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3C2F6CC0-5706-4112-B976-0D2F7A0960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4" i="2" l="1"/>
  <c r="V57" i="2" s="1"/>
  <c r="V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W33" i="2"/>
  <c r="V33" i="2"/>
  <c r="V49" i="2" s="1"/>
  <c r="V52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W49" i="3"/>
  <c r="W52" i="3" s="1"/>
  <c r="W54" i="3" s="1"/>
  <c r="W57" i="3" s="1"/>
  <c r="W60" i="3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Y60" i="5"/>
  <c r="I60" i="5"/>
  <c r="J57" i="5"/>
  <c r="J60" i="5" s="1"/>
  <c r="M49" i="5"/>
  <c r="M52" i="5" s="1"/>
  <c r="M54" i="5" s="1"/>
  <c r="M57" i="5" s="1"/>
  <c r="M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I33" i="5"/>
  <c r="I49" i="5" s="1"/>
  <c r="I52" i="5" s="1"/>
  <c r="I54" i="5" s="1"/>
  <c r="I57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Q57" i="6"/>
  <c r="Q60" i="6" s="1"/>
  <c r="I57" i="6"/>
  <c r="I60" i="6" s="1"/>
  <c r="R54" i="6"/>
  <c r="R57" i="6" s="1"/>
  <c r="R60" i="6" s="1"/>
  <c r="D49" i="6"/>
  <c r="D52" i="6" s="1"/>
  <c r="D54" i="6" s="1"/>
  <c r="D57" i="6" s="1"/>
  <c r="D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Q33" i="6"/>
  <c r="Q49" i="6" s="1"/>
  <c r="Q52" i="6" s="1"/>
  <c r="Q54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K52" i="7"/>
  <c r="K54" i="7" s="1"/>
  <c r="K57" i="7" s="1"/>
  <c r="K60" i="7" s="1"/>
  <c r="AA49" i="7"/>
  <c r="AA52" i="7" s="1"/>
  <c r="AA54" i="7" s="1"/>
  <c r="AA57" i="7" s="1"/>
  <c r="AA60" i="7" s="1"/>
  <c r="L49" i="7"/>
  <c r="L52" i="7" s="1"/>
  <c r="L54" i="7" s="1"/>
  <c r="L57" i="7" s="1"/>
  <c r="L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H57" i="8"/>
  <c r="H60" i="8" s="1"/>
  <c r="Y54" i="8"/>
  <c r="Y57" i="8" s="1"/>
  <c r="Y60" i="8" s="1"/>
  <c r="S49" i="8"/>
  <c r="S52" i="8" s="1"/>
  <c r="S54" i="8" s="1"/>
  <c r="S57" i="8" s="1"/>
  <c r="S60" i="8" s="1"/>
  <c r="R49" i="8"/>
  <c r="R52" i="8" s="1"/>
  <c r="R54" i="8" s="1"/>
  <c r="R57" i="8" s="1"/>
  <c r="R60" i="8" s="1"/>
  <c r="K49" i="8"/>
  <c r="K52" i="8" s="1"/>
  <c r="K54" i="8" s="1"/>
  <c r="K57" i="8" s="1"/>
  <c r="K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M60" i="9"/>
  <c r="Y49" i="9"/>
  <c r="Y52" i="9" s="1"/>
  <c r="Y54" i="9" s="1"/>
  <c r="Y57" i="9" s="1"/>
  <c r="Y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X52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Z33" i="10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X49" i="11"/>
  <c r="X52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W49" i="12"/>
  <c r="W52" i="12" s="1"/>
  <c r="W54" i="12" s="1"/>
  <c r="W57" i="12" s="1"/>
  <c r="W60" i="12" s="1"/>
  <c r="AA48" i="12"/>
  <c r="Y48" i="12"/>
  <c r="X48" i="12"/>
  <c r="X49" i="12" s="1"/>
  <c r="W48" i="12"/>
  <c r="V48" i="12"/>
  <c r="U48" i="12"/>
  <c r="T48" i="12"/>
  <c r="S48" i="12"/>
  <c r="R48" i="12"/>
  <c r="Q48" i="12"/>
  <c r="P48" i="12"/>
  <c r="P49" i="12" s="1"/>
  <c r="P52" i="12" s="1"/>
  <c r="P54" i="12" s="1"/>
  <c r="P57" i="12" s="1"/>
  <c r="P60" i="12" s="1"/>
  <c r="O48" i="12"/>
  <c r="N48" i="12"/>
  <c r="M48" i="12"/>
  <c r="L48" i="12"/>
  <c r="K48" i="12"/>
  <c r="J48" i="12"/>
  <c r="I48" i="12"/>
  <c r="H48" i="12"/>
  <c r="H49" i="12" s="1"/>
  <c r="H52" i="12" s="1"/>
  <c r="H54" i="12" s="1"/>
  <c r="H57" i="12" s="1"/>
  <c r="H60" i="12" s="1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V54" i="13"/>
  <c r="V57" i="13" s="1"/>
  <c r="V60" i="13" s="1"/>
  <c r="N54" i="13"/>
  <c r="N57" i="13" s="1"/>
  <c r="N60" i="13" s="1"/>
  <c r="G52" i="13"/>
  <c r="G54" i="13" s="1"/>
  <c r="G57" i="13" s="1"/>
  <c r="G60" i="13" s="1"/>
  <c r="X49" i="13"/>
  <c r="Z49" i="13" s="1"/>
  <c r="H49" i="13"/>
  <c r="H52" i="13" s="1"/>
  <c r="H54" i="13" s="1"/>
  <c r="H57" i="13" s="1"/>
  <c r="H60" i="13" s="1"/>
  <c r="G49" i="13"/>
  <c r="F49" i="13"/>
  <c r="F52" i="13" s="1"/>
  <c r="F54" i="13" s="1"/>
  <c r="F57" i="13" s="1"/>
  <c r="F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P49" i="13" s="1"/>
  <c r="P52" i="13" s="1"/>
  <c r="P54" i="13" s="1"/>
  <c r="P57" i="13" s="1"/>
  <c r="P60" i="13" s="1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O49" i="13" s="1"/>
  <c r="O52" i="13" s="1"/>
  <c r="O54" i="13" s="1"/>
  <c r="O57" i="13" s="1"/>
  <c r="O60" i="13" s="1"/>
  <c r="N33" i="13"/>
  <c r="N49" i="13" s="1"/>
  <c r="N52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G33" i="13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P49" i="14"/>
  <c r="P52" i="14" s="1"/>
  <c r="P54" i="14" s="1"/>
  <c r="P57" i="14" s="1"/>
  <c r="P60" i="14" s="1"/>
  <c r="N49" i="14"/>
  <c r="N52" i="14" s="1"/>
  <c r="N54" i="14" s="1"/>
  <c r="N57" i="14" s="1"/>
  <c r="N60" i="14" s="1"/>
  <c r="J49" i="14"/>
  <c r="J52" i="14" s="1"/>
  <c r="J54" i="14" s="1"/>
  <c r="J57" i="14" s="1"/>
  <c r="J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P33" i="14"/>
  <c r="O33" i="14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T52" i="15"/>
  <c r="T54" i="15" s="1"/>
  <c r="T57" i="15" s="1"/>
  <c r="T60" i="15" s="1"/>
  <c r="L52" i="15"/>
  <c r="L54" i="15" s="1"/>
  <c r="L57" i="15" s="1"/>
  <c r="L60" i="15" s="1"/>
  <c r="U49" i="15"/>
  <c r="U52" i="15" s="1"/>
  <c r="U54" i="15" s="1"/>
  <c r="U57" i="15" s="1"/>
  <c r="U60" i="15" s="1"/>
  <c r="P49" i="15"/>
  <c r="P52" i="15" s="1"/>
  <c r="P54" i="15" s="1"/>
  <c r="P57" i="15" s="1"/>
  <c r="P60" i="15" s="1"/>
  <c r="M49" i="15"/>
  <c r="M52" i="15" s="1"/>
  <c r="M54" i="15" s="1"/>
  <c r="M57" i="15" s="1"/>
  <c r="M60" i="15" s="1"/>
  <c r="I49" i="15"/>
  <c r="I52" i="15" s="1"/>
  <c r="I54" i="15" s="1"/>
  <c r="I57" i="15" s="1"/>
  <c r="I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U33" i="15"/>
  <c r="T33" i="15"/>
  <c r="T49" i="15" s="1"/>
  <c r="S33" i="15"/>
  <c r="R33" i="15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M33" i="15"/>
  <c r="L33" i="15"/>
  <c r="L49" i="15" s="1"/>
  <c r="K33" i="15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P60" i="16"/>
  <c r="N54" i="16"/>
  <c r="N57" i="16" s="1"/>
  <c r="N60" i="16" s="1"/>
  <c r="AA52" i="16"/>
  <c r="AA54" i="16" s="1"/>
  <c r="AA57" i="16" s="1"/>
  <c r="AA60" i="16" s="1"/>
  <c r="P49" i="16"/>
  <c r="P52" i="16" s="1"/>
  <c r="P54" i="16" s="1"/>
  <c r="P57" i="16" s="1"/>
  <c r="O49" i="16"/>
  <c r="O52" i="16" s="1"/>
  <c r="O54" i="16" s="1"/>
  <c r="O57" i="16" s="1"/>
  <c r="O60" i="16" s="1"/>
  <c r="L49" i="16"/>
  <c r="L52" i="16" s="1"/>
  <c r="L54" i="16" s="1"/>
  <c r="L57" i="16" s="1"/>
  <c r="L60" i="16" s="1"/>
  <c r="AA48" i="16"/>
  <c r="Y48" i="16"/>
  <c r="X48" i="16"/>
  <c r="Z48" i="16" s="1"/>
  <c r="W48" i="16"/>
  <c r="W49" i="16" s="1"/>
  <c r="W52" i="16" s="1"/>
  <c r="W54" i="16" s="1"/>
  <c r="W57" i="16" s="1"/>
  <c r="W60" i="16" s="1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D49" i="16" s="1"/>
  <c r="D52" i="16" s="1"/>
  <c r="D54" i="16" s="1"/>
  <c r="D57" i="16" s="1"/>
  <c r="D60" i="16" s="1"/>
  <c r="C48" i="16"/>
  <c r="AA33" i="16"/>
  <c r="AA49" i="16" s="1"/>
  <c r="Y33" i="16"/>
  <c r="X33" i="16"/>
  <c r="X49" i="16" s="1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P33" i="16"/>
  <c r="O33" i="16"/>
  <c r="N33" i="16"/>
  <c r="N49" i="16" s="1"/>
  <c r="N52" i="16" s="1"/>
  <c r="M33" i="16"/>
  <c r="M49" i="16" s="1"/>
  <c r="M52" i="16" s="1"/>
  <c r="M54" i="16" s="1"/>
  <c r="M57" i="16" s="1"/>
  <c r="M60" i="16" s="1"/>
  <c r="L33" i="16"/>
  <c r="K33" i="16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U54" i="17"/>
  <c r="U57" i="17" s="1"/>
  <c r="U60" i="17" s="1"/>
  <c r="N52" i="17"/>
  <c r="N54" i="17" s="1"/>
  <c r="N57" i="17" s="1"/>
  <c r="N60" i="17" s="1"/>
  <c r="J52" i="17"/>
  <c r="J54" i="17" s="1"/>
  <c r="J57" i="17" s="1"/>
  <c r="J60" i="17" s="1"/>
  <c r="F52" i="17"/>
  <c r="F54" i="17" s="1"/>
  <c r="F57" i="17" s="1"/>
  <c r="F60" i="17" s="1"/>
  <c r="V49" i="17"/>
  <c r="V52" i="17" s="1"/>
  <c r="V54" i="17" s="1"/>
  <c r="V57" i="17" s="1"/>
  <c r="V60" i="17" s="1"/>
  <c r="N49" i="17"/>
  <c r="K49" i="17"/>
  <c r="K52" i="17" s="1"/>
  <c r="K54" i="17" s="1"/>
  <c r="K57" i="17" s="1"/>
  <c r="K60" i="17" s="1"/>
  <c r="F49" i="17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S57" i="18"/>
  <c r="S60" i="18" s="1"/>
  <c r="K57" i="18"/>
  <c r="K60" i="18" s="1"/>
  <c r="I49" i="18"/>
  <c r="I52" i="18" s="1"/>
  <c r="I54" i="18" s="1"/>
  <c r="I57" i="18" s="1"/>
  <c r="I60" i="18" s="1"/>
  <c r="E49" i="18"/>
  <c r="E52" i="18" s="1"/>
  <c r="E54" i="18" s="1"/>
  <c r="E57" i="18" s="1"/>
  <c r="E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K54" i="19"/>
  <c r="K57" i="19" s="1"/>
  <c r="K60" i="19" s="1"/>
  <c r="Y49" i="19"/>
  <c r="Y52" i="19" s="1"/>
  <c r="Y54" i="19" s="1"/>
  <c r="Y57" i="19" s="1"/>
  <c r="Y60" i="19" s="1"/>
  <c r="L49" i="19"/>
  <c r="L52" i="19" s="1"/>
  <c r="L54" i="19" s="1"/>
  <c r="L57" i="19" s="1"/>
  <c r="L60" i="19" s="1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X49" i="19" s="1"/>
  <c r="W33" i="19"/>
  <c r="W49" i="19" s="1"/>
  <c r="W52" i="19" s="1"/>
  <c r="W54" i="19" s="1"/>
  <c r="W57" i="19" s="1"/>
  <c r="W60" i="19" s="1"/>
  <c r="V33" i="19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D33" i="19"/>
  <c r="C33" i="19"/>
  <c r="C49" i="19" s="1"/>
  <c r="C52" i="19" s="1"/>
  <c r="C54" i="19" s="1"/>
  <c r="C57" i="19" s="1"/>
  <c r="C60" i="19" s="1"/>
  <c r="P60" i="20"/>
  <c r="U54" i="20"/>
  <c r="U57" i="20" s="1"/>
  <c r="U60" i="20" s="1"/>
  <c r="Y52" i="20"/>
  <c r="Y54" i="20" s="1"/>
  <c r="Y57" i="20" s="1"/>
  <c r="Y60" i="20" s="1"/>
  <c r="I52" i="20"/>
  <c r="I54" i="20" s="1"/>
  <c r="I57" i="20" s="1"/>
  <c r="I60" i="20" s="1"/>
  <c r="O49" i="20"/>
  <c r="O52" i="20" s="1"/>
  <c r="O54" i="20" s="1"/>
  <c r="O57" i="20" s="1"/>
  <c r="O60" i="20" s="1"/>
  <c r="F49" i="20"/>
  <c r="F52" i="20" s="1"/>
  <c r="F54" i="20" s="1"/>
  <c r="F57" i="20" s="1"/>
  <c r="F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X33" i="20"/>
  <c r="Z33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L49" i="21"/>
  <c r="L52" i="21" s="1"/>
  <c r="L54" i="21" s="1"/>
  <c r="L57" i="21" s="1"/>
  <c r="L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V60" i="22"/>
  <c r="F60" i="22"/>
  <c r="H54" i="22"/>
  <c r="H57" i="22" s="1"/>
  <c r="H60" i="22" s="1"/>
  <c r="AA48" i="22"/>
  <c r="AA49" i="22" s="1"/>
  <c r="AA52" i="22" s="1"/>
  <c r="AA54" i="22" s="1"/>
  <c r="AA57" i="22" s="1"/>
  <c r="AA60" i="22" s="1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X52" i="22" s="1"/>
  <c r="Z52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P49" i="23"/>
  <c r="P52" i="23" s="1"/>
  <c r="P54" i="23" s="1"/>
  <c r="P57" i="23" s="1"/>
  <c r="P60" i="23" s="1"/>
  <c r="L49" i="23"/>
  <c r="L52" i="23" s="1"/>
  <c r="L54" i="23" s="1"/>
  <c r="L57" i="23" s="1"/>
  <c r="L60" i="23" s="1"/>
  <c r="K49" i="23"/>
  <c r="K52" i="23" s="1"/>
  <c r="K54" i="23" s="1"/>
  <c r="K57" i="23" s="1"/>
  <c r="K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W49" i="24"/>
  <c r="W52" i="24" s="1"/>
  <c r="W54" i="24" s="1"/>
  <c r="W57" i="24" s="1"/>
  <c r="W60" i="24" s="1"/>
  <c r="G49" i="24"/>
  <c r="G52" i="24" s="1"/>
  <c r="G54" i="24" s="1"/>
  <c r="G57" i="24" s="1"/>
  <c r="G60" i="24" s="1"/>
  <c r="AA48" i="24"/>
  <c r="Y48" i="24"/>
  <c r="X48" i="24"/>
  <c r="X49" i="24" s="1"/>
  <c r="W48" i="24"/>
  <c r="V48" i="24"/>
  <c r="U48" i="24"/>
  <c r="T48" i="24"/>
  <c r="S48" i="24"/>
  <c r="R48" i="24"/>
  <c r="Q48" i="24"/>
  <c r="P48" i="24"/>
  <c r="P49" i="24" s="1"/>
  <c r="P52" i="24" s="1"/>
  <c r="P54" i="24" s="1"/>
  <c r="P57" i="24" s="1"/>
  <c r="P60" i="24" s="1"/>
  <c r="O48" i="24"/>
  <c r="N48" i="24"/>
  <c r="M48" i="24"/>
  <c r="L48" i="24"/>
  <c r="K48" i="24"/>
  <c r="J48" i="24"/>
  <c r="I48" i="24"/>
  <c r="H48" i="24"/>
  <c r="H49" i="24" s="1"/>
  <c r="H52" i="24" s="1"/>
  <c r="H54" i="24" s="1"/>
  <c r="H57" i="24" s="1"/>
  <c r="H60" i="24" s="1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C49" i="25" s="1"/>
  <c r="C52" i="25" s="1"/>
  <c r="C54" i="25" s="1"/>
  <c r="C57" i="25" s="1"/>
  <c r="C60" i="25" s="1"/>
  <c r="AA33" i="25"/>
  <c r="AA49" i="25" s="1"/>
  <c r="AA52" i="25" s="1"/>
  <c r="AA54" i="25" s="1"/>
  <c r="AA57" i="25" s="1"/>
  <c r="AA60" i="25" s="1"/>
  <c r="Z33" i="25"/>
  <c r="Y33" i="25"/>
  <c r="X33" i="25"/>
  <c r="X49" i="25" s="1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P33" i="25"/>
  <c r="P49" i="25" s="1"/>
  <c r="P52" i="25" s="1"/>
  <c r="P54" i="25" s="1"/>
  <c r="P57" i="25" s="1"/>
  <c r="P60" i="25" s="1"/>
  <c r="O33" i="25"/>
  <c r="N33" i="25"/>
  <c r="M33" i="25"/>
  <c r="M49" i="25" s="1"/>
  <c r="M52" i="25" s="1"/>
  <c r="M54" i="25" s="1"/>
  <c r="M57" i="25" s="1"/>
  <c r="M60" i="25" s="1"/>
  <c r="L33" i="25"/>
  <c r="K33" i="25"/>
  <c r="J33" i="25"/>
  <c r="I33" i="25"/>
  <c r="H33" i="25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Y52" i="26"/>
  <c r="Y54" i="26" s="1"/>
  <c r="Y57" i="26" s="1"/>
  <c r="Y60" i="26" s="1"/>
  <c r="Y49" i="26"/>
  <c r="Q49" i="26"/>
  <c r="Q52" i="26" s="1"/>
  <c r="Q54" i="26" s="1"/>
  <c r="Q57" i="26" s="1"/>
  <c r="Q60" i="26" s="1"/>
  <c r="J49" i="26"/>
  <c r="J52" i="26" s="1"/>
  <c r="J54" i="26" s="1"/>
  <c r="J57" i="26" s="1"/>
  <c r="J60" i="26" s="1"/>
  <c r="AA48" i="26"/>
  <c r="AA49" i="26" s="1"/>
  <c r="AA52" i="26" s="1"/>
  <c r="AA54" i="26" s="1"/>
  <c r="AA57" i="26" s="1"/>
  <c r="AA60" i="26" s="1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F57" i="27"/>
  <c r="F60" i="27" s="1"/>
  <c r="Y49" i="27"/>
  <c r="Y52" i="27" s="1"/>
  <c r="Y54" i="27" s="1"/>
  <c r="Y57" i="27" s="1"/>
  <c r="Y60" i="27" s="1"/>
  <c r="X49" i="27"/>
  <c r="AA48" i="27"/>
  <c r="Z48" i="27"/>
  <c r="Y48" i="27"/>
  <c r="X48" i="27"/>
  <c r="W48" i="27"/>
  <c r="V48" i="27"/>
  <c r="U48" i="27"/>
  <c r="T48" i="27"/>
  <c r="S48" i="27"/>
  <c r="R48" i="27"/>
  <c r="R49" i="27" s="1"/>
  <c r="R52" i="27" s="1"/>
  <c r="R54" i="27" s="1"/>
  <c r="R57" i="27" s="1"/>
  <c r="R60" i="27" s="1"/>
  <c r="Q48" i="27"/>
  <c r="P48" i="27"/>
  <c r="O48" i="27"/>
  <c r="N48" i="27"/>
  <c r="M48" i="27"/>
  <c r="L48" i="27"/>
  <c r="K48" i="27"/>
  <c r="J48" i="27"/>
  <c r="J49" i="27" s="1"/>
  <c r="J52" i="27" s="1"/>
  <c r="J54" i="27" s="1"/>
  <c r="J57" i="27" s="1"/>
  <c r="J60" i="27" s="1"/>
  <c r="I48" i="27"/>
  <c r="H48" i="27"/>
  <c r="G48" i="27"/>
  <c r="F48" i="27"/>
  <c r="E48" i="27"/>
  <c r="D48" i="27"/>
  <c r="C48" i="27"/>
  <c r="AA33" i="27"/>
  <c r="Y33" i="27"/>
  <c r="X33" i="27"/>
  <c r="Z33" i="27" s="1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L49" i="28"/>
  <c r="L52" i="28" s="1"/>
  <c r="L54" i="28" s="1"/>
  <c r="L57" i="28" s="1"/>
  <c r="L60" i="28" s="1"/>
  <c r="J49" i="28"/>
  <c r="J52" i="28" s="1"/>
  <c r="J54" i="28" s="1"/>
  <c r="J57" i="28" s="1"/>
  <c r="J60" i="28" s="1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N49" i="29"/>
  <c r="N52" i="29" s="1"/>
  <c r="N54" i="29" s="1"/>
  <c r="N57" i="29" s="1"/>
  <c r="N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R49" i="31"/>
  <c r="R52" i="31" s="1"/>
  <c r="R54" i="31" s="1"/>
  <c r="R57" i="31" s="1"/>
  <c r="R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X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I49" i="32"/>
  <c r="I52" i="32" s="1"/>
  <c r="I54" i="32" s="1"/>
  <c r="I57" i="32" s="1"/>
  <c r="I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X49" i="33"/>
  <c r="T49" i="33"/>
  <c r="T52" i="33" s="1"/>
  <c r="T54" i="33" s="1"/>
  <c r="T57" i="33" s="1"/>
  <c r="T60" i="33" s="1"/>
  <c r="P49" i="33"/>
  <c r="P52" i="33" s="1"/>
  <c r="P54" i="33" s="1"/>
  <c r="P57" i="33" s="1"/>
  <c r="P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X33" i="33"/>
  <c r="Z33" i="33" s="1"/>
  <c r="W33" i="33"/>
  <c r="W49" i="33" s="1"/>
  <c r="W52" i="33" s="1"/>
  <c r="W54" i="33" s="1"/>
  <c r="W57" i="33" s="1"/>
  <c r="W60" i="33" s="1"/>
  <c r="V33" i="33"/>
  <c r="U33" i="33"/>
  <c r="U49" i="33" s="1"/>
  <c r="U52" i="33" s="1"/>
  <c r="U54" i="33" s="1"/>
  <c r="U57" i="33" s="1"/>
  <c r="U60" i="33" s="1"/>
  <c r="T33" i="33"/>
  <c r="S33" i="33"/>
  <c r="R33" i="33"/>
  <c r="R49" i="33" s="1"/>
  <c r="R52" i="33" s="1"/>
  <c r="R54" i="33" s="1"/>
  <c r="R57" i="33" s="1"/>
  <c r="R60" i="33" s="1"/>
  <c r="Q33" i="33"/>
  <c r="P33" i="33"/>
  <c r="O33" i="33"/>
  <c r="O49" i="33" s="1"/>
  <c r="O52" i="33" s="1"/>
  <c r="O54" i="33" s="1"/>
  <c r="O57" i="33" s="1"/>
  <c r="O60" i="33" s="1"/>
  <c r="N33" i="33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J49" i="33" s="1"/>
  <c r="J52" i="33" s="1"/>
  <c r="J54" i="33" s="1"/>
  <c r="J57" i="33" s="1"/>
  <c r="J60" i="33" s="1"/>
  <c r="I33" i="33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AA49" i="34"/>
  <c r="AA52" i="34" s="1"/>
  <c r="AA54" i="34" s="1"/>
  <c r="AA57" i="34" s="1"/>
  <c r="AA60" i="34" s="1"/>
  <c r="T49" i="34"/>
  <c r="T52" i="34" s="1"/>
  <c r="T54" i="34" s="1"/>
  <c r="T57" i="34" s="1"/>
  <c r="T60" i="34" s="1"/>
  <c r="S49" i="34"/>
  <c r="S52" i="34" s="1"/>
  <c r="S54" i="34" s="1"/>
  <c r="S57" i="34" s="1"/>
  <c r="S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Y33" i="34"/>
  <c r="Y49" i="34" s="1"/>
  <c r="Y52" i="34" s="1"/>
  <c r="Y54" i="34" s="1"/>
  <c r="Y57" i="34" s="1"/>
  <c r="Y60" i="34" s="1"/>
  <c r="X33" i="34"/>
  <c r="Z33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S33" i="34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F33" i="34"/>
  <c r="E33" i="34"/>
  <c r="D33" i="34"/>
  <c r="D49" i="34" s="1"/>
  <c r="D52" i="34" s="1"/>
  <c r="D54" i="34" s="1"/>
  <c r="D57" i="34" s="1"/>
  <c r="D60" i="34" s="1"/>
  <c r="C33" i="34"/>
  <c r="AA49" i="35"/>
  <c r="AA52" i="35" s="1"/>
  <c r="AA54" i="35" s="1"/>
  <c r="AA57" i="35" s="1"/>
  <c r="AA60" i="35" s="1"/>
  <c r="E49" i="35"/>
  <c r="E52" i="35" s="1"/>
  <c r="E54" i="35" s="1"/>
  <c r="E57" i="35" s="1"/>
  <c r="E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Y52" i="36"/>
  <c r="Y54" i="36" s="1"/>
  <c r="Y57" i="36" s="1"/>
  <c r="Y60" i="36" s="1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Y49" i="36" s="1"/>
  <c r="X33" i="36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K33" i="36"/>
  <c r="J33" i="36"/>
  <c r="J49" i="36" s="1"/>
  <c r="J52" i="36" s="1"/>
  <c r="J54" i="36" s="1"/>
  <c r="J57" i="36" s="1"/>
  <c r="J60" i="36" s="1"/>
  <c r="I33" i="36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X49" i="37"/>
  <c r="W49" i="37"/>
  <c r="W52" i="37" s="1"/>
  <c r="W54" i="37" s="1"/>
  <c r="W57" i="37" s="1"/>
  <c r="W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P49" i="37" s="1"/>
  <c r="P52" i="37" s="1"/>
  <c r="P54" i="37" s="1"/>
  <c r="P57" i="37" s="1"/>
  <c r="P60" i="37" s="1"/>
  <c r="O48" i="37"/>
  <c r="N48" i="37"/>
  <c r="M48" i="37"/>
  <c r="L48" i="37"/>
  <c r="K48" i="37"/>
  <c r="K49" i="37" s="1"/>
  <c r="K52" i="37" s="1"/>
  <c r="K54" i="37" s="1"/>
  <c r="K57" i="37" s="1"/>
  <c r="K60" i="37" s="1"/>
  <c r="J48" i="37"/>
  <c r="I48" i="37"/>
  <c r="H48" i="37"/>
  <c r="H49" i="37" s="1"/>
  <c r="H52" i="37" s="1"/>
  <c r="H54" i="37" s="1"/>
  <c r="H57" i="37" s="1"/>
  <c r="H60" i="37" s="1"/>
  <c r="G48" i="37"/>
  <c r="F48" i="37"/>
  <c r="E48" i="37"/>
  <c r="D48" i="37"/>
  <c r="C48" i="37"/>
  <c r="C49" i="37" s="1"/>
  <c r="C52" i="37" s="1"/>
  <c r="C54" i="37" s="1"/>
  <c r="C57" i="37" s="1"/>
  <c r="C60" i="37" s="1"/>
  <c r="AA33" i="37"/>
  <c r="Z33" i="37"/>
  <c r="Y33" i="37"/>
  <c r="Y49" i="37" s="1"/>
  <c r="Y52" i="37" s="1"/>
  <c r="Y54" i="37" s="1"/>
  <c r="Y57" i="37" s="1"/>
  <c r="Y60" i="37" s="1"/>
  <c r="X33" i="37"/>
  <c r="W33" i="37"/>
  <c r="V33" i="37"/>
  <c r="V49" i="37" s="1"/>
  <c r="V52" i="37" s="1"/>
  <c r="V54" i="37" s="1"/>
  <c r="V57" i="37" s="1"/>
  <c r="V60" i="37" s="1"/>
  <c r="U33" i="37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L33" i="37"/>
  <c r="K33" i="37"/>
  <c r="J33" i="37"/>
  <c r="I33" i="37"/>
  <c r="I49" i="37" s="1"/>
  <c r="I52" i="37" s="1"/>
  <c r="I54" i="37" s="1"/>
  <c r="I57" i="37" s="1"/>
  <c r="I60" i="37" s="1"/>
  <c r="H33" i="37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D33" i="37"/>
  <c r="D49" i="37" s="1"/>
  <c r="D52" i="37" s="1"/>
  <c r="D54" i="37" s="1"/>
  <c r="D57" i="37" s="1"/>
  <c r="D60" i="37" s="1"/>
  <c r="C33" i="37"/>
  <c r="T49" i="38"/>
  <c r="T52" i="38" s="1"/>
  <c r="T54" i="38" s="1"/>
  <c r="T57" i="38" s="1"/>
  <c r="T60" i="38" s="1"/>
  <c r="S49" i="38"/>
  <c r="S52" i="38" s="1"/>
  <c r="S54" i="38" s="1"/>
  <c r="S57" i="38" s="1"/>
  <c r="S60" i="38" s="1"/>
  <c r="M49" i="38"/>
  <c r="M52" i="38" s="1"/>
  <c r="M54" i="38" s="1"/>
  <c r="M57" i="38" s="1"/>
  <c r="M60" i="38" s="1"/>
  <c r="L49" i="38"/>
  <c r="L52" i="38" s="1"/>
  <c r="L54" i="38" s="1"/>
  <c r="L57" i="38" s="1"/>
  <c r="L60" i="38" s="1"/>
  <c r="AA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X49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S33" i="38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L33" i="38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R54" i="39"/>
  <c r="R57" i="39" s="1"/>
  <c r="R60" i="39" s="1"/>
  <c r="J54" i="39"/>
  <c r="J57" i="39" s="1"/>
  <c r="J60" i="39" s="1"/>
  <c r="AA49" i="39"/>
  <c r="AA52" i="39" s="1"/>
  <c r="AA54" i="39" s="1"/>
  <c r="AA57" i="39" s="1"/>
  <c r="AA60" i="39" s="1"/>
  <c r="T49" i="39"/>
  <c r="T52" i="39" s="1"/>
  <c r="T54" i="39" s="1"/>
  <c r="T57" i="39" s="1"/>
  <c r="T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S33" i="39"/>
  <c r="S49" i="39" s="1"/>
  <c r="S52" i="39" s="1"/>
  <c r="S54" i="39" s="1"/>
  <c r="S57" i="39" s="1"/>
  <c r="S60" i="39" s="1"/>
  <c r="R33" i="39"/>
  <c r="R49" i="39" s="1"/>
  <c r="R52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P57" i="40"/>
  <c r="P60" i="40" s="1"/>
  <c r="Y49" i="40"/>
  <c r="Y52" i="40" s="1"/>
  <c r="Y54" i="40" s="1"/>
  <c r="Y57" i="40" s="1"/>
  <c r="Y60" i="40" s="1"/>
  <c r="J49" i="40"/>
  <c r="J52" i="40" s="1"/>
  <c r="J54" i="40" s="1"/>
  <c r="J57" i="40" s="1"/>
  <c r="J60" i="40" s="1"/>
  <c r="I49" i="40"/>
  <c r="I52" i="40" s="1"/>
  <c r="I54" i="40" s="1"/>
  <c r="I57" i="40" s="1"/>
  <c r="I60" i="40" s="1"/>
  <c r="AA48" i="40"/>
  <c r="AA49" i="40" s="1"/>
  <c r="AA52" i="40" s="1"/>
  <c r="AA54" i="40" s="1"/>
  <c r="AA57" i="40" s="1"/>
  <c r="AA60" i="40" s="1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X33" i="40"/>
  <c r="X49" i="40" s="1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Y49" i="41"/>
  <c r="Y52" i="41" s="1"/>
  <c r="Y54" i="41" s="1"/>
  <c r="Y57" i="41" s="1"/>
  <c r="Y60" i="41" s="1"/>
  <c r="R49" i="41"/>
  <c r="R52" i="41" s="1"/>
  <c r="R54" i="41" s="1"/>
  <c r="R57" i="41" s="1"/>
  <c r="R60" i="41" s="1"/>
  <c r="Q49" i="41"/>
  <c r="Q52" i="41" s="1"/>
  <c r="Q54" i="41" s="1"/>
  <c r="Q57" i="41" s="1"/>
  <c r="Q60" i="41" s="1"/>
  <c r="J49" i="41"/>
  <c r="J52" i="41" s="1"/>
  <c r="J54" i="41" s="1"/>
  <c r="J57" i="41" s="1"/>
  <c r="J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X33" i="41"/>
  <c r="X49" i="41" s="1"/>
  <c r="W33" i="41"/>
  <c r="W49" i="41" s="1"/>
  <c r="W52" i="41" s="1"/>
  <c r="W54" i="41" s="1"/>
  <c r="W57" i="41" s="1"/>
  <c r="W60" i="41" s="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Q33" i="4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F57" i="42"/>
  <c r="F60" i="42" s="1"/>
  <c r="W54" i="42"/>
  <c r="W57" i="42" s="1"/>
  <c r="W60" i="42" s="1"/>
  <c r="O54" i="42"/>
  <c r="O57" i="42" s="1"/>
  <c r="O60" i="42" s="1"/>
  <c r="G54" i="42"/>
  <c r="G57" i="42" s="1"/>
  <c r="G60" i="42" s="1"/>
  <c r="P49" i="42"/>
  <c r="P52" i="42" s="1"/>
  <c r="P54" i="42" s="1"/>
  <c r="P57" i="42" s="1"/>
  <c r="P60" i="42" s="1"/>
  <c r="H49" i="42"/>
  <c r="H52" i="42" s="1"/>
  <c r="H54" i="42" s="1"/>
  <c r="H57" i="42" s="1"/>
  <c r="H60" i="42" s="1"/>
  <c r="AA48" i="42"/>
  <c r="Y48" i="42"/>
  <c r="Y49" i="42" s="1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I49" i="42" s="1"/>
  <c r="I52" i="42" s="1"/>
  <c r="I54" i="42" s="1"/>
  <c r="I57" i="42" s="1"/>
  <c r="I60" i="42" s="1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Z33" i="42"/>
  <c r="Y33" i="42"/>
  <c r="X33" i="42"/>
  <c r="X49" i="42" s="1"/>
  <c r="X52" i="42" s="1"/>
  <c r="W33" i="42"/>
  <c r="W49" i="42" s="1"/>
  <c r="W52" i="42" s="1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S33" i="42"/>
  <c r="R33" i="42"/>
  <c r="R49" i="42" s="1"/>
  <c r="R52" i="42" s="1"/>
  <c r="R54" i="42" s="1"/>
  <c r="R57" i="42" s="1"/>
  <c r="R60" i="42" s="1"/>
  <c r="Q33" i="42"/>
  <c r="Q49" i="42" s="1"/>
  <c r="Q52" i="42" s="1"/>
  <c r="Q54" i="42" s="1"/>
  <c r="Q57" i="42" s="1"/>
  <c r="Q60" i="42" s="1"/>
  <c r="P33" i="42"/>
  <c r="O33" i="42"/>
  <c r="O49" i="42" s="1"/>
  <c r="O52" i="42" s="1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K33" i="42"/>
  <c r="J33" i="42"/>
  <c r="J49" i="42" s="1"/>
  <c r="J52" i="42" s="1"/>
  <c r="J54" i="42" s="1"/>
  <c r="J57" i="42" s="1"/>
  <c r="J60" i="42" s="1"/>
  <c r="I33" i="42"/>
  <c r="H33" i="42"/>
  <c r="G33" i="42"/>
  <c r="G49" i="42" s="1"/>
  <c r="G52" i="42" s="1"/>
  <c r="F33" i="42"/>
  <c r="F49" i="42" s="1"/>
  <c r="F52" i="42" s="1"/>
  <c r="F54" i="42" s="1"/>
  <c r="E33" i="42"/>
  <c r="E49" i="42" s="1"/>
  <c r="E52" i="42" s="1"/>
  <c r="E54" i="42" s="1"/>
  <c r="E57" i="42" s="1"/>
  <c r="E60" i="42" s="1"/>
  <c r="D33" i="42"/>
  <c r="C33" i="42"/>
  <c r="W49" i="43"/>
  <c r="W52" i="43" s="1"/>
  <c r="W54" i="43" s="1"/>
  <c r="W57" i="43" s="1"/>
  <c r="W60" i="43" s="1"/>
  <c r="O49" i="43"/>
  <c r="O52" i="43" s="1"/>
  <c r="O54" i="43" s="1"/>
  <c r="O57" i="43" s="1"/>
  <c r="O60" i="43" s="1"/>
  <c r="G49" i="43"/>
  <c r="G52" i="43" s="1"/>
  <c r="G54" i="43" s="1"/>
  <c r="G57" i="43" s="1"/>
  <c r="G60" i="43" s="1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W33" i="43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O33" i="43"/>
  <c r="N33" i="43"/>
  <c r="N49" i="43" s="1"/>
  <c r="N52" i="43" s="1"/>
  <c r="N54" i="43" s="1"/>
  <c r="N57" i="43" s="1"/>
  <c r="N60" i="43" s="1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I49" i="43" s="1"/>
  <c r="I52" i="43" s="1"/>
  <c r="I54" i="43" s="1"/>
  <c r="I57" i="43" s="1"/>
  <c r="I60" i="43" s="1"/>
  <c r="H33" i="43"/>
  <c r="G33" i="43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L52" i="44"/>
  <c r="L54" i="44" s="1"/>
  <c r="L57" i="44" s="1"/>
  <c r="L60" i="44" s="1"/>
  <c r="D52" i="44"/>
  <c r="D54" i="44" s="1"/>
  <c r="D57" i="44" s="1"/>
  <c r="D60" i="44" s="1"/>
  <c r="AA48" i="44"/>
  <c r="Y48" i="44"/>
  <c r="X48" i="44"/>
  <c r="Z48" i="44" s="1"/>
  <c r="W48" i="44"/>
  <c r="W49" i="44" s="1"/>
  <c r="W52" i="44" s="1"/>
  <c r="W54" i="44" s="1"/>
  <c r="W57" i="44" s="1"/>
  <c r="W60" i="44" s="1"/>
  <c r="V48" i="44"/>
  <c r="U48" i="44"/>
  <c r="U49" i="44" s="1"/>
  <c r="U52" i="44" s="1"/>
  <c r="U54" i="44" s="1"/>
  <c r="U57" i="44" s="1"/>
  <c r="U60" i="44" s="1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G49" i="44" s="1"/>
  <c r="G52" i="44" s="1"/>
  <c r="G54" i="44" s="1"/>
  <c r="G57" i="44" s="1"/>
  <c r="G60" i="44" s="1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W33" i="44"/>
  <c r="V33" i="44"/>
  <c r="V49" i="44" s="1"/>
  <c r="V52" i="44" s="1"/>
  <c r="V54" i="44" s="1"/>
  <c r="V57" i="44" s="1"/>
  <c r="V60" i="44" s="1"/>
  <c r="U33" i="44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N33" i="44"/>
  <c r="N49" i="44" s="1"/>
  <c r="N52" i="44" s="1"/>
  <c r="N54" i="44" s="1"/>
  <c r="N57" i="44" s="1"/>
  <c r="N60" i="44" s="1"/>
  <c r="M33" i="44"/>
  <c r="L33" i="44"/>
  <c r="L49" i="44" s="1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G33" i="44"/>
  <c r="F33" i="44"/>
  <c r="E33" i="44"/>
  <c r="D33" i="44"/>
  <c r="D49" i="44" s="1"/>
  <c r="C33" i="44"/>
  <c r="C49" i="44" s="1"/>
  <c r="C52" i="44" s="1"/>
  <c r="C54" i="44" s="1"/>
  <c r="C57" i="44" s="1"/>
  <c r="C60" i="44" s="1"/>
  <c r="M52" i="45"/>
  <c r="M54" i="45" s="1"/>
  <c r="M57" i="45" s="1"/>
  <c r="M60" i="45" s="1"/>
  <c r="M49" i="45"/>
  <c r="L49" i="45"/>
  <c r="L52" i="45" s="1"/>
  <c r="L54" i="45" s="1"/>
  <c r="L57" i="45" s="1"/>
  <c r="L60" i="45" s="1"/>
  <c r="E49" i="45"/>
  <c r="E52" i="45" s="1"/>
  <c r="E54" i="45" s="1"/>
  <c r="E57" i="45" s="1"/>
  <c r="E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X49" i="45" s="1"/>
  <c r="W33" i="45"/>
  <c r="W49" i="45" s="1"/>
  <c r="W52" i="45" s="1"/>
  <c r="W54" i="45" s="1"/>
  <c r="W57" i="45" s="1"/>
  <c r="W60" i="45" s="1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L33" i="45"/>
  <c r="K33" i="45"/>
  <c r="K49" i="45" s="1"/>
  <c r="K52" i="45" s="1"/>
  <c r="K54" i="45" s="1"/>
  <c r="K57" i="45" s="1"/>
  <c r="K60" i="45" s="1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AA52" i="46"/>
  <c r="AA54" i="46" s="1"/>
  <c r="AA57" i="46" s="1"/>
  <c r="AA60" i="46" s="1"/>
  <c r="AA49" i="46"/>
  <c r="U49" i="46"/>
  <c r="U52" i="46" s="1"/>
  <c r="U54" i="46" s="1"/>
  <c r="U57" i="46" s="1"/>
  <c r="U60" i="46" s="1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Y49" i="46" s="1"/>
  <c r="Y52" i="46" s="1"/>
  <c r="Y54" i="46" s="1"/>
  <c r="Y57" i="46" s="1"/>
  <c r="Y60" i="46" s="1"/>
  <c r="X33" i="46"/>
  <c r="X49" i="46" s="1"/>
  <c r="W33" i="46"/>
  <c r="W49" i="46" s="1"/>
  <c r="W52" i="46" s="1"/>
  <c r="W54" i="46" s="1"/>
  <c r="W57" i="46" s="1"/>
  <c r="W60" i="46" s="1"/>
  <c r="V33" i="46"/>
  <c r="U33" i="46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C52" i="47"/>
  <c r="C54" i="47" s="1"/>
  <c r="C57" i="47" s="1"/>
  <c r="C60" i="47" s="1"/>
  <c r="J49" i="47"/>
  <c r="J52" i="47" s="1"/>
  <c r="J54" i="47" s="1"/>
  <c r="J57" i="47" s="1"/>
  <c r="J60" i="47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X49" i="47" s="1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D33" i="47"/>
  <c r="D49" i="47" s="1"/>
  <c r="D52" i="47" s="1"/>
  <c r="D54" i="47" s="1"/>
  <c r="D57" i="47" s="1"/>
  <c r="D60" i="47" s="1"/>
  <c r="C33" i="47"/>
  <c r="C49" i="47" s="1"/>
  <c r="K49" i="48"/>
  <c r="K52" i="48" s="1"/>
  <c r="K54" i="48" s="1"/>
  <c r="K57" i="48" s="1"/>
  <c r="K60" i="48" s="1"/>
  <c r="J49" i="48"/>
  <c r="J52" i="48" s="1"/>
  <c r="J54" i="48" s="1"/>
  <c r="J57" i="48" s="1"/>
  <c r="J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X49" i="48" s="1"/>
  <c r="W33" i="48"/>
  <c r="W49" i="48" s="1"/>
  <c r="W52" i="48" s="1"/>
  <c r="W54" i="48" s="1"/>
  <c r="W57" i="48" s="1"/>
  <c r="W60" i="48" s="1"/>
  <c r="V33" i="48"/>
  <c r="V49" i="48" s="1"/>
  <c r="V52" i="48" s="1"/>
  <c r="V54" i="48" s="1"/>
  <c r="V57" i="48" s="1"/>
  <c r="V60" i="48" s="1"/>
  <c r="U33" i="48"/>
  <c r="U49" i="48" s="1"/>
  <c r="U52" i="48" s="1"/>
  <c r="U54" i="48" s="1"/>
  <c r="U57" i="48" s="1"/>
  <c r="U60" i="48" s="1"/>
  <c r="T33" i="48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K33" i="48"/>
  <c r="J33" i="48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C33" i="48"/>
  <c r="C49" i="48" s="1"/>
  <c r="C52" i="48" s="1"/>
  <c r="C54" i="48" s="1"/>
  <c r="C57" i="48" s="1"/>
  <c r="C60" i="48" s="1"/>
  <c r="R49" i="49"/>
  <c r="R52" i="49" s="1"/>
  <c r="R54" i="49" s="1"/>
  <c r="R57" i="49" s="1"/>
  <c r="R60" i="49" s="1"/>
  <c r="Q49" i="49"/>
  <c r="Q52" i="49" s="1"/>
  <c r="Q54" i="49" s="1"/>
  <c r="Q57" i="49" s="1"/>
  <c r="Q60" i="49" s="1"/>
  <c r="I49" i="49"/>
  <c r="I52" i="49" s="1"/>
  <c r="I54" i="49" s="1"/>
  <c r="I57" i="49" s="1"/>
  <c r="I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Y33" i="49"/>
  <c r="Y49" i="49" s="1"/>
  <c r="Y52" i="49" s="1"/>
  <c r="Y54" i="49" s="1"/>
  <c r="Y57" i="49" s="1"/>
  <c r="Y60" i="49" s="1"/>
  <c r="X33" i="49"/>
  <c r="X49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R33" i="49"/>
  <c r="Q33" i="49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J33" i="49"/>
  <c r="J49" i="49" s="1"/>
  <c r="J52" i="49" s="1"/>
  <c r="J54" i="49" s="1"/>
  <c r="J57" i="49" s="1"/>
  <c r="J60" i="49" s="1"/>
  <c r="I33" i="49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D49" i="49" s="1"/>
  <c r="D52" i="49" s="1"/>
  <c r="D54" i="49" s="1"/>
  <c r="D57" i="49" s="1"/>
  <c r="D60" i="49" s="1"/>
  <c r="C33" i="49"/>
  <c r="Z49" i="50"/>
  <c r="Y49" i="50"/>
  <c r="Y52" i="50" s="1"/>
  <c r="Y54" i="50" s="1"/>
  <c r="Y57" i="50" s="1"/>
  <c r="Y60" i="50" s="1"/>
  <c r="AA48" i="50"/>
  <c r="Z48" i="50"/>
  <c r="Y48" i="50"/>
  <c r="X48" i="50"/>
  <c r="W48" i="50"/>
  <c r="V48" i="50"/>
  <c r="U48" i="50"/>
  <c r="T48" i="50"/>
  <c r="S48" i="50"/>
  <c r="R48" i="50"/>
  <c r="Q48" i="50"/>
  <c r="Q49" i="50" s="1"/>
  <c r="Q52" i="50" s="1"/>
  <c r="Q54" i="50" s="1"/>
  <c r="Q57" i="50" s="1"/>
  <c r="Q60" i="50" s="1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Z33" i="50"/>
  <c r="Y33" i="50"/>
  <c r="X33" i="50"/>
  <c r="X49" i="50" s="1"/>
  <c r="X52" i="50" s="1"/>
  <c r="Z52" i="50" s="1"/>
  <c r="W33" i="50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Q33" i="50"/>
  <c r="P33" i="50"/>
  <c r="P49" i="50" s="1"/>
  <c r="P52" i="50" s="1"/>
  <c r="P54" i="50" s="1"/>
  <c r="P57" i="50" s="1"/>
  <c r="P60" i="50" s="1"/>
  <c r="O33" i="50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K49" i="50" s="1"/>
  <c r="K52" i="50" s="1"/>
  <c r="K54" i="50" s="1"/>
  <c r="K57" i="50" s="1"/>
  <c r="K60" i="50" s="1"/>
  <c r="J33" i="50"/>
  <c r="I33" i="50"/>
  <c r="H33" i="50"/>
  <c r="H49" i="50" s="1"/>
  <c r="H52" i="50" s="1"/>
  <c r="H54" i="50" s="1"/>
  <c r="H57" i="50" s="1"/>
  <c r="H60" i="50" s="1"/>
  <c r="G33" i="50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W52" i="51"/>
  <c r="W54" i="51" s="1"/>
  <c r="W57" i="51" s="1"/>
  <c r="W60" i="51" s="1"/>
  <c r="H49" i="51"/>
  <c r="H52" i="51" s="1"/>
  <c r="H54" i="51" s="1"/>
  <c r="H57" i="51" s="1"/>
  <c r="H60" i="51" s="1"/>
  <c r="G49" i="51"/>
  <c r="G52" i="51" s="1"/>
  <c r="G54" i="51" s="1"/>
  <c r="G57" i="51" s="1"/>
  <c r="G60" i="51" s="1"/>
  <c r="AA48" i="51"/>
  <c r="Y48" i="51"/>
  <c r="Y49" i="51" s="1"/>
  <c r="Y52" i="51" s="1"/>
  <c r="Y54" i="51" s="1"/>
  <c r="Y57" i="51" s="1"/>
  <c r="Y60" i="51" s="1"/>
  <c r="X48" i="51"/>
  <c r="W48" i="51"/>
  <c r="V48" i="51"/>
  <c r="U48" i="51"/>
  <c r="T48" i="51"/>
  <c r="S48" i="51"/>
  <c r="R48" i="51"/>
  <c r="Q48" i="51"/>
  <c r="Q49" i="51" s="1"/>
  <c r="Q52" i="51" s="1"/>
  <c r="Q54" i="51" s="1"/>
  <c r="Q57" i="51" s="1"/>
  <c r="Q60" i="51" s="1"/>
  <c r="P48" i="51"/>
  <c r="O48" i="51"/>
  <c r="N48" i="51"/>
  <c r="M48" i="51"/>
  <c r="L48" i="51"/>
  <c r="K48" i="51"/>
  <c r="J48" i="51"/>
  <c r="I48" i="51"/>
  <c r="I49" i="51" s="1"/>
  <c r="I52" i="51" s="1"/>
  <c r="I54" i="51" s="1"/>
  <c r="I57" i="51" s="1"/>
  <c r="I60" i="51" s="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Z33" i="51"/>
  <c r="Y33" i="51"/>
  <c r="X33" i="51"/>
  <c r="X49" i="51" s="1"/>
  <c r="Z49" i="51" s="1"/>
  <c r="W33" i="51"/>
  <c r="W49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R33" i="51"/>
  <c r="R49" i="51" s="1"/>
  <c r="R52" i="51" s="1"/>
  <c r="R54" i="51" s="1"/>
  <c r="R57" i="51" s="1"/>
  <c r="R60" i="51" s="1"/>
  <c r="Q33" i="5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J33" i="51"/>
  <c r="J49" i="51" s="1"/>
  <c r="J52" i="51" s="1"/>
  <c r="J54" i="51" s="1"/>
  <c r="J57" i="51" s="1"/>
  <c r="J60" i="51" s="1"/>
  <c r="I33" i="51"/>
  <c r="H33" i="51"/>
  <c r="G33" i="51"/>
  <c r="F33" i="51"/>
  <c r="F49" i="51" s="1"/>
  <c r="F52" i="51" s="1"/>
  <c r="F54" i="51" s="1"/>
  <c r="F57" i="51" s="1"/>
  <c r="F60" i="51" s="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V49" i="52"/>
  <c r="V52" i="52" s="1"/>
  <c r="V54" i="52" s="1"/>
  <c r="V57" i="52" s="1"/>
  <c r="V60" i="52" s="1"/>
  <c r="O49" i="52"/>
  <c r="O52" i="52" s="1"/>
  <c r="O54" i="52" s="1"/>
  <c r="O57" i="52" s="1"/>
  <c r="O60" i="52" s="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W33" i="52"/>
  <c r="W49" i="52" s="1"/>
  <c r="W52" i="52" s="1"/>
  <c r="W54" i="52" s="1"/>
  <c r="W57" i="52" s="1"/>
  <c r="W60" i="52" s="1"/>
  <c r="V33" i="52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O33" i="52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S57" i="53"/>
  <c r="S60" i="53" s="1"/>
  <c r="F52" i="53"/>
  <c r="F54" i="53" s="1"/>
  <c r="F57" i="53" s="1"/>
  <c r="F60" i="53" s="1"/>
  <c r="W49" i="53"/>
  <c r="W52" i="53" s="1"/>
  <c r="W54" i="53" s="1"/>
  <c r="W57" i="53" s="1"/>
  <c r="W60" i="53" s="1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W33" i="53"/>
  <c r="V33" i="53"/>
  <c r="V49" i="53" s="1"/>
  <c r="V52" i="53" s="1"/>
  <c r="V54" i="53" s="1"/>
  <c r="V57" i="53" s="1"/>
  <c r="V60" i="53" s="1"/>
  <c r="U33" i="53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N33" i="53"/>
  <c r="N49" i="53" s="1"/>
  <c r="N52" i="53" s="1"/>
  <c r="N54" i="53" s="1"/>
  <c r="N57" i="53" s="1"/>
  <c r="N60" i="53" s="1"/>
  <c r="M33" i="53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F33" i="53"/>
  <c r="F49" i="53" s="1"/>
  <c r="E33" i="53"/>
  <c r="D33" i="53"/>
  <c r="D49" i="53" s="1"/>
  <c r="D52" i="53" s="1"/>
  <c r="D54" i="53" s="1"/>
  <c r="D57" i="53" s="1"/>
  <c r="D60" i="53" s="1"/>
  <c r="C33" i="53"/>
  <c r="C49" i="53" s="1"/>
  <c r="C52" i="53" s="1"/>
  <c r="C54" i="53" s="1"/>
  <c r="C57" i="53" s="1"/>
  <c r="C60" i="53" s="1"/>
  <c r="AA49" i="54"/>
  <c r="AA52" i="54" s="1"/>
  <c r="AA54" i="54" s="1"/>
  <c r="AA57" i="54" s="1"/>
  <c r="AA60" i="54" s="1"/>
  <c r="T49" i="54"/>
  <c r="T52" i="54" s="1"/>
  <c r="T54" i="54" s="1"/>
  <c r="T57" i="54" s="1"/>
  <c r="T60" i="54" s="1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L49" i="54" s="1"/>
  <c r="L52" i="54" s="1"/>
  <c r="L54" i="54" s="1"/>
  <c r="L57" i="54" s="1"/>
  <c r="L60" i="54" s="1"/>
  <c r="K48" i="54"/>
  <c r="J48" i="54"/>
  <c r="I48" i="54"/>
  <c r="H48" i="54"/>
  <c r="G48" i="54"/>
  <c r="F48" i="54"/>
  <c r="E48" i="54"/>
  <c r="D48" i="54"/>
  <c r="D49" i="54" s="1"/>
  <c r="D52" i="54" s="1"/>
  <c r="D54" i="54" s="1"/>
  <c r="D57" i="54" s="1"/>
  <c r="D60" i="54" s="1"/>
  <c r="C48" i="54"/>
  <c r="AA33" i="54"/>
  <c r="Y33" i="54"/>
  <c r="Y49" i="54" s="1"/>
  <c r="Y52" i="54" s="1"/>
  <c r="Y54" i="54" s="1"/>
  <c r="Y57" i="54" s="1"/>
  <c r="Y60" i="54" s="1"/>
  <c r="X33" i="54"/>
  <c r="W33" i="54"/>
  <c r="W49" i="54" s="1"/>
  <c r="W52" i="54" s="1"/>
  <c r="W54" i="54" s="1"/>
  <c r="W57" i="54" s="1"/>
  <c r="W60" i="54" s="1"/>
  <c r="V33" i="54"/>
  <c r="U33" i="54"/>
  <c r="U49" i="54" s="1"/>
  <c r="U52" i="54" s="1"/>
  <c r="U54" i="54" s="1"/>
  <c r="U57" i="54" s="1"/>
  <c r="U60" i="54" s="1"/>
  <c r="T33" i="54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P33" i="54"/>
  <c r="O33" i="54"/>
  <c r="N33" i="54"/>
  <c r="M33" i="54"/>
  <c r="M49" i="54" s="1"/>
  <c r="M52" i="54" s="1"/>
  <c r="M54" i="54" s="1"/>
  <c r="M57" i="54" s="1"/>
  <c r="M60" i="54" s="1"/>
  <c r="L33" i="54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C49" i="54" s="1"/>
  <c r="C52" i="54" s="1"/>
  <c r="C54" i="54" s="1"/>
  <c r="C57" i="54" s="1"/>
  <c r="C60" i="54" s="1"/>
  <c r="R49" i="55"/>
  <c r="R52" i="55" s="1"/>
  <c r="R54" i="55" s="1"/>
  <c r="R57" i="55" s="1"/>
  <c r="R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X49" i="55" s="1"/>
  <c r="W33" i="55"/>
  <c r="W49" i="55" s="1"/>
  <c r="W52" i="55" s="1"/>
  <c r="W54" i="55" s="1"/>
  <c r="W57" i="55" s="1"/>
  <c r="W60" i="55" s="1"/>
  <c r="V33" i="55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G33" i="55"/>
  <c r="F33" i="55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D57" i="55" s="1"/>
  <c r="D60" i="55" s="1"/>
  <c r="C33" i="55"/>
  <c r="T52" i="56"/>
  <c r="T54" i="56" s="1"/>
  <c r="T57" i="56" s="1"/>
  <c r="T60" i="56" s="1"/>
  <c r="E49" i="56"/>
  <c r="E52" i="56" s="1"/>
  <c r="E54" i="56" s="1"/>
  <c r="E57" i="56" s="1"/>
  <c r="E60" i="56" s="1"/>
  <c r="D49" i="56"/>
  <c r="D52" i="56" s="1"/>
  <c r="D54" i="56" s="1"/>
  <c r="D57" i="56" s="1"/>
  <c r="D60" i="56" s="1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AA49" i="56" s="1"/>
  <c r="AA52" i="56" s="1"/>
  <c r="AA54" i="56" s="1"/>
  <c r="AA57" i="56" s="1"/>
  <c r="AA60" i="56" s="1"/>
  <c r="Y33" i="56"/>
  <c r="Y49" i="56" s="1"/>
  <c r="Y52" i="56" s="1"/>
  <c r="Y54" i="56" s="1"/>
  <c r="Y57" i="56" s="1"/>
  <c r="Y60" i="56" s="1"/>
  <c r="X33" i="56"/>
  <c r="X49" i="56" s="1"/>
  <c r="W33" i="56"/>
  <c r="W49" i="56" s="1"/>
  <c r="W52" i="56" s="1"/>
  <c r="W54" i="56" s="1"/>
  <c r="W57" i="56" s="1"/>
  <c r="W60" i="56" s="1"/>
  <c r="V33" i="56"/>
  <c r="U33" i="56"/>
  <c r="U49" i="56" s="1"/>
  <c r="U52" i="56" s="1"/>
  <c r="U54" i="56" s="1"/>
  <c r="U57" i="56" s="1"/>
  <c r="U60" i="56" s="1"/>
  <c r="T33" i="56"/>
  <c r="T49" i="56" s="1"/>
  <c r="S33" i="56"/>
  <c r="S49" i="56" s="1"/>
  <c r="S52" i="56" s="1"/>
  <c r="S54" i="56" s="1"/>
  <c r="S57" i="56" s="1"/>
  <c r="S60" i="56" s="1"/>
  <c r="R33" i="56"/>
  <c r="R49" i="56" s="1"/>
  <c r="R52" i="56" s="1"/>
  <c r="R54" i="56" s="1"/>
  <c r="R57" i="56" s="1"/>
  <c r="R60" i="56" s="1"/>
  <c r="Q33" i="56"/>
  <c r="Q49" i="56" s="1"/>
  <c r="Q52" i="56" s="1"/>
  <c r="Q54" i="56" s="1"/>
  <c r="Q57" i="56" s="1"/>
  <c r="Q60" i="56" s="1"/>
  <c r="P33" i="56"/>
  <c r="P49" i="56" s="1"/>
  <c r="P52" i="56" s="1"/>
  <c r="P54" i="56" s="1"/>
  <c r="P57" i="56" s="1"/>
  <c r="P60" i="56" s="1"/>
  <c r="O33" i="56"/>
  <c r="O49" i="56" s="1"/>
  <c r="O52" i="56" s="1"/>
  <c r="O54" i="56" s="1"/>
  <c r="O57" i="56" s="1"/>
  <c r="O60" i="56" s="1"/>
  <c r="N33" i="56"/>
  <c r="M33" i="56"/>
  <c r="M49" i="56" s="1"/>
  <c r="M52" i="56" s="1"/>
  <c r="M54" i="56" s="1"/>
  <c r="M57" i="56" s="1"/>
  <c r="M60" i="56" s="1"/>
  <c r="L33" i="56"/>
  <c r="L49" i="56" s="1"/>
  <c r="L52" i="56" s="1"/>
  <c r="L54" i="56" s="1"/>
  <c r="L57" i="56" s="1"/>
  <c r="L60" i="56" s="1"/>
  <c r="K33" i="56"/>
  <c r="K49" i="56" s="1"/>
  <c r="K52" i="56" s="1"/>
  <c r="K54" i="56" s="1"/>
  <c r="K57" i="56" s="1"/>
  <c r="K60" i="56" s="1"/>
  <c r="J33" i="56"/>
  <c r="J49" i="56" s="1"/>
  <c r="J52" i="56" s="1"/>
  <c r="J54" i="56" s="1"/>
  <c r="J57" i="56" s="1"/>
  <c r="J60" i="56" s="1"/>
  <c r="I33" i="56"/>
  <c r="I49" i="56" s="1"/>
  <c r="I52" i="56" s="1"/>
  <c r="I54" i="56" s="1"/>
  <c r="I57" i="56" s="1"/>
  <c r="I60" i="56" s="1"/>
  <c r="H33" i="56"/>
  <c r="H49" i="56" s="1"/>
  <c r="H52" i="56" s="1"/>
  <c r="H54" i="56" s="1"/>
  <c r="H57" i="56" s="1"/>
  <c r="H60" i="56" s="1"/>
  <c r="G33" i="56"/>
  <c r="G49" i="56" s="1"/>
  <c r="G52" i="56" s="1"/>
  <c r="G54" i="56" s="1"/>
  <c r="G57" i="56" s="1"/>
  <c r="G60" i="56" s="1"/>
  <c r="F33" i="56"/>
  <c r="E33" i="56"/>
  <c r="D33" i="56"/>
  <c r="C33" i="56"/>
  <c r="C49" i="56" s="1"/>
  <c r="C52" i="56" s="1"/>
  <c r="C54" i="56" s="1"/>
  <c r="C57" i="56" s="1"/>
  <c r="C60" i="56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Y33" i="57"/>
  <c r="Y49" i="57" s="1"/>
  <c r="Y52" i="57" s="1"/>
  <c r="Y54" i="57" s="1"/>
  <c r="Y57" i="57" s="1"/>
  <c r="Y60" i="57" s="1"/>
  <c r="X33" i="57"/>
  <c r="X49" i="57" s="1"/>
  <c r="W33" i="57"/>
  <c r="W49" i="57" s="1"/>
  <c r="W52" i="57" s="1"/>
  <c r="W54" i="57" s="1"/>
  <c r="W57" i="57" s="1"/>
  <c r="W60" i="57" s="1"/>
  <c r="V33" i="57"/>
  <c r="V49" i="57" s="1"/>
  <c r="V52" i="57" s="1"/>
  <c r="V54" i="57" s="1"/>
  <c r="V57" i="57" s="1"/>
  <c r="V60" i="57" s="1"/>
  <c r="U33" i="57"/>
  <c r="U49" i="57" s="1"/>
  <c r="U52" i="57" s="1"/>
  <c r="U54" i="57" s="1"/>
  <c r="U57" i="57" s="1"/>
  <c r="U60" i="57" s="1"/>
  <c r="T33" i="57"/>
  <c r="T49" i="57" s="1"/>
  <c r="T52" i="57" s="1"/>
  <c r="T54" i="57" s="1"/>
  <c r="T57" i="57" s="1"/>
  <c r="T60" i="57" s="1"/>
  <c r="S33" i="57"/>
  <c r="R33" i="57"/>
  <c r="R49" i="57" s="1"/>
  <c r="R52" i="57" s="1"/>
  <c r="R54" i="57" s="1"/>
  <c r="R57" i="57" s="1"/>
  <c r="R60" i="57" s="1"/>
  <c r="Q33" i="57"/>
  <c r="Q49" i="57" s="1"/>
  <c r="Q52" i="57" s="1"/>
  <c r="Q54" i="57" s="1"/>
  <c r="Q57" i="57" s="1"/>
  <c r="Q60" i="57" s="1"/>
  <c r="P33" i="57"/>
  <c r="P49" i="57" s="1"/>
  <c r="P52" i="57" s="1"/>
  <c r="P54" i="57" s="1"/>
  <c r="P57" i="57" s="1"/>
  <c r="P60" i="57" s="1"/>
  <c r="O33" i="57"/>
  <c r="O49" i="57" s="1"/>
  <c r="O52" i="57" s="1"/>
  <c r="O54" i="57" s="1"/>
  <c r="O57" i="57" s="1"/>
  <c r="O60" i="57" s="1"/>
  <c r="N33" i="57"/>
  <c r="N49" i="57" s="1"/>
  <c r="N52" i="57" s="1"/>
  <c r="N54" i="57" s="1"/>
  <c r="N57" i="57" s="1"/>
  <c r="N60" i="57" s="1"/>
  <c r="M33" i="57"/>
  <c r="M49" i="57" s="1"/>
  <c r="M52" i="57" s="1"/>
  <c r="M54" i="57" s="1"/>
  <c r="M57" i="57" s="1"/>
  <c r="M60" i="57" s="1"/>
  <c r="L33" i="57"/>
  <c r="L49" i="57" s="1"/>
  <c r="L52" i="57" s="1"/>
  <c r="L54" i="57" s="1"/>
  <c r="L57" i="57" s="1"/>
  <c r="L60" i="57" s="1"/>
  <c r="K33" i="57"/>
  <c r="J33" i="57"/>
  <c r="J49" i="57" s="1"/>
  <c r="J52" i="57" s="1"/>
  <c r="J54" i="57" s="1"/>
  <c r="J57" i="57" s="1"/>
  <c r="J60" i="57" s="1"/>
  <c r="I33" i="57"/>
  <c r="I49" i="57" s="1"/>
  <c r="I52" i="57" s="1"/>
  <c r="I54" i="57" s="1"/>
  <c r="I57" i="57" s="1"/>
  <c r="I60" i="57" s="1"/>
  <c r="H33" i="57"/>
  <c r="H49" i="57" s="1"/>
  <c r="H52" i="57" s="1"/>
  <c r="H54" i="57" s="1"/>
  <c r="H57" i="57" s="1"/>
  <c r="H60" i="57" s="1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E49" i="57" s="1"/>
  <c r="E52" i="57" s="1"/>
  <c r="E54" i="57" s="1"/>
  <c r="E57" i="57" s="1"/>
  <c r="E60" i="57" s="1"/>
  <c r="D33" i="57"/>
  <c r="D49" i="57" s="1"/>
  <c r="D52" i="57" s="1"/>
  <c r="D54" i="57" s="1"/>
  <c r="D57" i="57" s="1"/>
  <c r="D60" i="57" s="1"/>
  <c r="C33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AA49" i="58" s="1"/>
  <c r="AA52" i="58" s="1"/>
  <c r="AA54" i="58" s="1"/>
  <c r="AA57" i="58" s="1"/>
  <c r="AA60" i="58" s="1"/>
  <c r="Y33" i="58"/>
  <c r="Y49" i="58" s="1"/>
  <c r="Y52" i="58" s="1"/>
  <c r="Y54" i="58" s="1"/>
  <c r="Y57" i="58" s="1"/>
  <c r="Y60" i="58" s="1"/>
  <c r="X33" i="58"/>
  <c r="X49" i="58" s="1"/>
  <c r="W33" i="58"/>
  <c r="W49" i="58" s="1"/>
  <c r="W52" i="58" s="1"/>
  <c r="W54" i="58" s="1"/>
  <c r="W57" i="58" s="1"/>
  <c r="W60" i="58" s="1"/>
  <c r="V33" i="58"/>
  <c r="V49" i="58" s="1"/>
  <c r="V52" i="58" s="1"/>
  <c r="V54" i="58" s="1"/>
  <c r="V57" i="58" s="1"/>
  <c r="V60" i="58" s="1"/>
  <c r="U33" i="58"/>
  <c r="U49" i="58" s="1"/>
  <c r="U52" i="58" s="1"/>
  <c r="U54" i="58" s="1"/>
  <c r="U57" i="58" s="1"/>
  <c r="U60" i="58" s="1"/>
  <c r="T33" i="58"/>
  <c r="T49" i="58" s="1"/>
  <c r="T52" i="58" s="1"/>
  <c r="T54" i="58" s="1"/>
  <c r="T57" i="58" s="1"/>
  <c r="T60" i="58" s="1"/>
  <c r="S33" i="58"/>
  <c r="S49" i="58" s="1"/>
  <c r="S52" i="58" s="1"/>
  <c r="S54" i="58" s="1"/>
  <c r="S57" i="58" s="1"/>
  <c r="S60" i="58" s="1"/>
  <c r="R33" i="58"/>
  <c r="Q33" i="58"/>
  <c r="Q49" i="58" s="1"/>
  <c r="Q52" i="58" s="1"/>
  <c r="Q54" i="58" s="1"/>
  <c r="Q57" i="58" s="1"/>
  <c r="Q60" i="58" s="1"/>
  <c r="P33" i="58"/>
  <c r="P49" i="58" s="1"/>
  <c r="P52" i="58" s="1"/>
  <c r="P54" i="58" s="1"/>
  <c r="P57" i="58" s="1"/>
  <c r="P60" i="58" s="1"/>
  <c r="O33" i="58"/>
  <c r="O49" i="58" s="1"/>
  <c r="O52" i="58" s="1"/>
  <c r="O54" i="58" s="1"/>
  <c r="O57" i="58" s="1"/>
  <c r="O60" i="58" s="1"/>
  <c r="N33" i="58"/>
  <c r="N49" i="58" s="1"/>
  <c r="N52" i="58" s="1"/>
  <c r="N54" i="58" s="1"/>
  <c r="N57" i="58" s="1"/>
  <c r="N60" i="58" s="1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L57" i="58" s="1"/>
  <c r="L60" i="58" s="1"/>
  <c r="K33" i="58"/>
  <c r="K49" i="58" s="1"/>
  <c r="K52" i="58" s="1"/>
  <c r="K54" i="58" s="1"/>
  <c r="K57" i="58" s="1"/>
  <c r="K60" i="58" s="1"/>
  <c r="J33" i="58"/>
  <c r="I33" i="58"/>
  <c r="I49" i="58" s="1"/>
  <c r="I52" i="58" s="1"/>
  <c r="I54" i="58" s="1"/>
  <c r="I57" i="58" s="1"/>
  <c r="I60" i="58" s="1"/>
  <c r="H33" i="58"/>
  <c r="H49" i="58" s="1"/>
  <c r="H52" i="58" s="1"/>
  <c r="H54" i="58" s="1"/>
  <c r="H57" i="58" s="1"/>
  <c r="H60" i="58" s="1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E49" i="58" s="1"/>
  <c r="E52" i="58" s="1"/>
  <c r="E54" i="58" s="1"/>
  <c r="E57" i="58" s="1"/>
  <c r="E60" i="58" s="1"/>
  <c r="D33" i="58"/>
  <c r="D49" i="58" s="1"/>
  <c r="D52" i="58" s="1"/>
  <c r="D54" i="58" s="1"/>
  <c r="D57" i="58" s="1"/>
  <c r="D60" i="58" s="1"/>
  <c r="C33" i="58"/>
  <c r="C49" i="58" s="1"/>
  <c r="C52" i="58" s="1"/>
  <c r="C54" i="58" s="1"/>
  <c r="C57" i="58" s="1"/>
  <c r="C60" i="58" s="1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X33" i="59"/>
  <c r="X49" i="59" s="1"/>
  <c r="W33" i="59"/>
  <c r="W49" i="59" s="1"/>
  <c r="W52" i="59" s="1"/>
  <c r="W54" i="59" s="1"/>
  <c r="W57" i="59" s="1"/>
  <c r="W60" i="59" s="1"/>
  <c r="V33" i="59"/>
  <c r="V49" i="59" s="1"/>
  <c r="V52" i="59" s="1"/>
  <c r="V54" i="59" s="1"/>
  <c r="V57" i="59" s="1"/>
  <c r="V60" i="59" s="1"/>
  <c r="U33" i="59"/>
  <c r="U49" i="59" s="1"/>
  <c r="U52" i="59" s="1"/>
  <c r="U54" i="59" s="1"/>
  <c r="U57" i="59" s="1"/>
  <c r="U60" i="59" s="1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R49" i="59" s="1"/>
  <c r="R52" i="59" s="1"/>
  <c r="R54" i="59" s="1"/>
  <c r="R57" i="59" s="1"/>
  <c r="R60" i="59" s="1"/>
  <c r="Q33" i="59"/>
  <c r="P33" i="59"/>
  <c r="P49" i="59" s="1"/>
  <c r="P52" i="59" s="1"/>
  <c r="P54" i="59" s="1"/>
  <c r="P57" i="59" s="1"/>
  <c r="P60" i="59" s="1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M49" i="59" s="1"/>
  <c r="M52" i="59" s="1"/>
  <c r="M54" i="59" s="1"/>
  <c r="M57" i="59" s="1"/>
  <c r="M60" i="59" s="1"/>
  <c r="L33" i="59"/>
  <c r="L49" i="59" s="1"/>
  <c r="L52" i="59" s="1"/>
  <c r="L54" i="59" s="1"/>
  <c r="L57" i="59" s="1"/>
  <c r="L60" i="59" s="1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H33" i="59"/>
  <c r="H49" i="59" s="1"/>
  <c r="H52" i="59" s="1"/>
  <c r="H54" i="59" s="1"/>
  <c r="H57" i="59" s="1"/>
  <c r="H60" i="59" s="1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D49" i="59" s="1"/>
  <c r="D52" i="59" s="1"/>
  <c r="D54" i="59" s="1"/>
  <c r="D57" i="59" s="1"/>
  <c r="D60" i="59" s="1"/>
  <c r="C33" i="59"/>
  <c r="C49" i="59" s="1"/>
  <c r="C52" i="59" s="1"/>
  <c r="C54" i="59" s="1"/>
  <c r="C57" i="59" s="1"/>
  <c r="C60" i="59" s="1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AA49" i="60" s="1"/>
  <c r="AA52" i="60" s="1"/>
  <c r="AA54" i="60" s="1"/>
  <c r="AA57" i="60" s="1"/>
  <c r="AA60" i="60" s="1"/>
  <c r="Y33" i="60"/>
  <c r="Y49" i="60" s="1"/>
  <c r="Y52" i="60" s="1"/>
  <c r="Y54" i="60" s="1"/>
  <c r="Y57" i="60" s="1"/>
  <c r="Y60" i="60" s="1"/>
  <c r="X33" i="60"/>
  <c r="Z33" i="60" s="1"/>
  <c r="W33" i="60"/>
  <c r="V33" i="60"/>
  <c r="V49" i="60" s="1"/>
  <c r="V52" i="60" s="1"/>
  <c r="V54" i="60" s="1"/>
  <c r="V57" i="60" s="1"/>
  <c r="V60" i="60" s="1"/>
  <c r="U33" i="60"/>
  <c r="T33" i="60"/>
  <c r="T49" i="60" s="1"/>
  <c r="T52" i="60" s="1"/>
  <c r="T54" i="60" s="1"/>
  <c r="T57" i="60" s="1"/>
  <c r="T60" i="60" s="1"/>
  <c r="S33" i="60"/>
  <c r="S49" i="60" s="1"/>
  <c r="S52" i="60" s="1"/>
  <c r="S54" i="60" s="1"/>
  <c r="S57" i="60" s="1"/>
  <c r="S60" i="60" s="1"/>
  <c r="R33" i="60"/>
  <c r="R49" i="60" s="1"/>
  <c r="R52" i="60" s="1"/>
  <c r="R54" i="60" s="1"/>
  <c r="R57" i="60" s="1"/>
  <c r="R60" i="60" s="1"/>
  <c r="Q33" i="60"/>
  <c r="Q49" i="60" s="1"/>
  <c r="Q52" i="60" s="1"/>
  <c r="Q54" i="60" s="1"/>
  <c r="Q57" i="60" s="1"/>
  <c r="Q60" i="60" s="1"/>
  <c r="P33" i="60"/>
  <c r="O33" i="60"/>
  <c r="N33" i="60"/>
  <c r="N49" i="60" s="1"/>
  <c r="N52" i="60" s="1"/>
  <c r="N54" i="60" s="1"/>
  <c r="N57" i="60" s="1"/>
  <c r="N60" i="60" s="1"/>
  <c r="M33" i="60"/>
  <c r="L33" i="60"/>
  <c r="L49" i="60" s="1"/>
  <c r="L52" i="60" s="1"/>
  <c r="L54" i="60" s="1"/>
  <c r="L57" i="60" s="1"/>
  <c r="L60" i="60" s="1"/>
  <c r="K33" i="60"/>
  <c r="K49" i="60" s="1"/>
  <c r="K52" i="60" s="1"/>
  <c r="K54" i="60" s="1"/>
  <c r="K57" i="60" s="1"/>
  <c r="K60" i="60" s="1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G33" i="60"/>
  <c r="F33" i="60"/>
  <c r="F49" i="60" s="1"/>
  <c r="F52" i="60" s="1"/>
  <c r="F54" i="60" s="1"/>
  <c r="F57" i="60" s="1"/>
  <c r="F60" i="60" s="1"/>
  <c r="E33" i="60"/>
  <c r="D33" i="60"/>
  <c r="D49" i="60" s="1"/>
  <c r="D52" i="60" s="1"/>
  <c r="D54" i="60" s="1"/>
  <c r="D57" i="60" s="1"/>
  <c r="D60" i="60" s="1"/>
  <c r="C33" i="60"/>
  <c r="C49" i="60" s="1"/>
  <c r="C52" i="60" s="1"/>
  <c r="C54" i="60" s="1"/>
  <c r="C57" i="60" s="1"/>
  <c r="C60" i="60" s="1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Y33" i="61"/>
  <c r="Y49" i="61" s="1"/>
  <c r="Y52" i="61" s="1"/>
  <c r="Y54" i="61" s="1"/>
  <c r="Y57" i="61" s="1"/>
  <c r="Y60" i="61" s="1"/>
  <c r="X33" i="61"/>
  <c r="X49" i="61" s="1"/>
  <c r="W33" i="61"/>
  <c r="V33" i="61"/>
  <c r="V49" i="61" s="1"/>
  <c r="V52" i="61" s="1"/>
  <c r="V54" i="61" s="1"/>
  <c r="V57" i="61" s="1"/>
  <c r="V60" i="61" s="1"/>
  <c r="U33" i="61"/>
  <c r="U49" i="61" s="1"/>
  <c r="U52" i="61" s="1"/>
  <c r="U54" i="61" s="1"/>
  <c r="U57" i="61" s="1"/>
  <c r="U60" i="61" s="1"/>
  <c r="T33" i="61"/>
  <c r="T49" i="61" s="1"/>
  <c r="T52" i="61" s="1"/>
  <c r="T54" i="61" s="1"/>
  <c r="T57" i="61" s="1"/>
  <c r="T60" i="61" s="1"/>
  <c r="S33" i="61"/>
  <c r="S49" i="61" s="1"/>
  <c r="S52" i="61" s="1"/>
  <c r="S54" i="61" s="1"/>
  <c r="S57" i="61" s="1"/>
  <c r="S60" i="61" s="1"/>
  <c r="R33" i="61"/>
  <c r="R49" i="61" s="1"/>
  <c r="R52" i="61" s="1"/>
  <c r="R54" i="61" s="1"/>
  <c r="R57" i="61" s="1"/>
  <c r="R60" i="61" s="1"/>
  <c r="Q33" i="61"/>
  <c r="Q49" i="61" s="1"/>
  <c r="Q52" i="61" s="1"/>
  <c r="Q54" i="61" s="1"/>
  <c r="Q57" i="61" s="1"/>
  <c r="Q60" i="61" s="1"/>
  <c r="P33" i="61"/>
  <c r="P49" i="61" s="1"/>
  <c r="P52" i="61" s="1"/>
  <c r="P54" i="61" s="1"/>
  <c r="P57" i="61" s="1"/>
  <c r="P60" i="61" s="1"/>
  <c r="O33" i="61"/>
  <c r="N33" i="61"/>
  <c r="N49" i="61" s="1"/>
  <c r="N52" i="61" s="1"/>
  <c r="N54" i="61" s="1"/>
  <c r="N57" i="61" s="1"/>
  <c r="N60" i="61" s="1"/>
  <c r="M33" i="61"/>
  <c r="M49" i="61" s="1"/>
  <c r="M52" i="61" s="1"/>
  <c r="M54" i="61" s="1"/>
  <c r="M57" i="61" s="1"/>
  <c r="M60" i="61" s="1"/>
  <c r="L33" i="61"/>
  <c r="L49" i="61" s="1"/>
  <c r="L52" i="61" s="1"/>
  <c r="L54" i="61" s="1"/>
  <c r="L57" i="61" s="1"/>
  <c r="L60" i="61" s="1"/>
  <c r="K33" i="61"/>
  <c r="K49" i="61" s="1"/>
  <c r="K52" i="61" s="1"/>
  <c r="K54" i="61" s="1"/>
  <c r="K57" i="61" s="1"/>
  <c r="K60" i="61" s="1"/>
  <c r="J33" i="61"/>
  <c r="J49" i="61" s="1"/>
  <c r="J52" i="61" s="1"/>
  <c r="J54" i="61" s="1"/>
  <c r="J57" i="61" s="1"/>
  <c r="J60" i="61" s="1"/>
  <c r="I33" i="61"/>
  <c r="I49" i="61" s="1"/>
  <c r="I52" i="61" s="1"/>
  <c r="I54" i="61" s="1"/>
  <c r="I57" i="61" s="1"/>
  <c r="I60" i="61" s="1"/>
  <c r="H33" i="61"/>
  <c r="H49" i="61" s="1"/>
  <c r="H52" i="61" s="1"/>
  <c r="H54" i="61" s="1"/>
  <c r="H57" i="61" s="1"/>
  <c r="H60" i="61" s="1"/>
  <c r="G33" i="6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C49" i="61" s="1"/>
  <c r="C52" i="61" s="1"/>
  <c r="C54" i="61" s="1"/>
  <c r="C57" i="61" s="1"/>
  <c r="C60" i="61" s="1"/>
  <c r="K49" i="62"/>
  <c r="K52" i="62" s="1"/>
  <c r="K54" i="62" s="1"/>
  <c r="K57" i="62" s="1"/>
  <c r="K60" i="62" s="1"/>
  <c r="AA48" i="62"/>
  <c r="Z48" i="62"/>
  <c r="Y48" i="62"/>
  <c r="X48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33" i="62"/>
  <c r="AA49" i="62" s="1"/>
  <c r="AA52" i="62" s="1"/>
  <c r="AA54" i="62" s="1"/>
  <c r="AA57" i="62" s="1"/>
  <c r="AA60" i="62" s="1"/>
  <c r="Y33" i="62"/>
  <c r="Y49" i="62" s="1"/>
  <c r="Y52" i="62" s="1"/>
  <c r="Y54" i="62" s="1"/>
  <c r="Y57" i="62" s="1"/>
  <c r="Y60" i="62" s="1"/>
  <c r="X33" i="62"/>
  <c r="X49" i="62" s="1"/>
  <c r="W33" i="62"/>
  <c r="W49" i="62" s="1"/>
  <c r="W52" i="62" s="1"/>
  <c r="W54" i="62" s="1"/>
  <c r="W57" i="62" s="1"/>
  <c r="W60" i="62" s="1"/>
  <c r="V33" i="62"/>
  <c r="U33" i="62"/>
  <c r="U49" i="62" s="1"/>
  <c r="U52" i="62" s="1"/>
  <c r="U54" i="62" s="1"/>
  <c r="U57" i="62" s="1"/>
  <c r="U60" i="62" s="1"/>
  <c r="T33" i="62"/>
  <c r="S33" i="62"/>
  <c r="S49" i="62" s="1"/>
  <c r="S52" i="62" s="1"/>
  <c r="S54" i="62" s="1"/>
  <c r="S57" i="62" s="1"/>
  <c r="S60" i="62" s="1"/>
  <c r="R33" i="62"/>
  <c r="Q33" i="62"/>
  <c r="Q49" i="62" s="1"/>
  <c r="Q52" i="62" s="1"/>
  <c r="Q54" i="62" s="1"/>
  <c r="Q57" i="62" s="1"/>
  <c r="Q60" i="62" s="1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M33" i="62"/>
  <c r="M49" i="62" s="1"/>
  <c r="M52" i="62" s="1"/>
  <c r="M54" i="62" s="1"/>
  <c r="M57" i="62" s="1"/>
  <c r="M60" i="62" s="1"/>
  <c r="L33" i="62"/>
  <c r="K33" i="62"/>
  <c r="J33" i="62"/>
  <c r="I33" i="62"/>
  <c r="I49" i="62" s="1"/>
  <c r="I52" i="62" s="1"/>
  <c r="I54" i="62" s="1"/>
  <c r="I57" i="62" s="1"/>
  <c r="I60" i="62" s="1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E33" i="62"/>
  <c r="E49" i="62" s="1"/>
  <c r="E52" i="62" s="1"/>
  <c r="E54" i="62" s="1"/>
  <c r="E57" i="62" s="1"/>
  <c r="E60" i="62" s="1"/>
  <c r="D33" i="62"/>
  <c r="C33" i="62"/>
  <c r="C49" i="62" s="1"/>
  <c r="C52" i="62" s="1"/>
  <c r="C54" i="62" s="1"/>
  <c r="C57" i="62" s="1"/>
  <c r="C60" i="62" s="1"/>
  <c r="AA48" i="63"/>
  <c r="Y48" i="63"/>
  <c r="X48" i="63"/>
  <c r="Z48" i="63" s="1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AA49" i="63" s="1"/>
  <c r="AA52" i="63" s="1"/>
  <c r="AA54" i="63" s="1"/>
  <c r="AA57" i="63" s="1"/>
  <c r="AA60" i="63" s="1"/>
  <c r="Y33" i="63"/>
  <c r="Y49" i="63" s="1"/>
  <c r="Y52" i="63" s="1"/>
  <c r="Y54" i="63" s="1"/>
  <c r="Y57" i="63" s="1"/>
  <c r="Y60" i="63" s="1"/>
  <c r="X33" i="63"/>
  <c r="X49" i="63" s="1"/>
  <c r="W33" i="63"/>
  <c r="W49" i="63" s="1"/>
  <c r="W52" i="63" s="1"/>
  <c r="W54" i="63" s="1"/>
  <c r="W57" i="63" s="1"/>
  <c r="W60" i="63" s="1"/>
  <c r="V33" i="63"/>
  <c r="V49" i="63" s="1"/>
  <c r="V52" i="63" s="1"/>
  <c r="V54" i="63" s="1"/>
  <c r="V57" i="63" s="1"/>
  <c r="V60" i="63" s="1"/>
  <c r="U33" i="63"/>
  <c r="T33" i="63"/>
  <c r="T49" i="63" s="1"/>
  <c r="T52" i="63" s="1"/>
  <c r="T54" i="63" s="1"/>
  <c r="T57" i="63" s="1"/>
  <c r="T60" i="63" s="1"/>
  <c r="S33" i="63"/>
  <c r="S49" i="63" s="1"/>
  <c r="S52" i="63" s="1"/>
  <c r="S54" i="63" s="1"/>
  <c r="S57" i="63" s="1"/>
  <c r="S60" i="63" s="1"/>
  <c r="R33" i="63"/>
  <c r="R49" i="63" s="1"/>
  <c r="R52" i="63" s="1"/>
  <c r="R54" i="63" s="1"/>
  <c r="R57" i="63" s="1"/>
  <c r="R60" i="63" s="1"/>
  <c r="Q33" i="63"/>
  <c r="Q49" i="63" s="1"/>
  <c r="Q52" i="63" s="1"/>
  <c r="Q54" i="63" s="1"/>
  <c r="Q57" i="63" s="1"/>
  <c r="Q60" i="63" s="1"/>
  <c r="P33" i="63"/>
  <c r="P49" i="63" s="1"/>
  <c r="P52" i="63" s="1"/>
  <c r="P54" i="63" s="1"/>
  <c r="P57" i="63" s="1"/>
  <c r="P60" i="63" s="1"/>
  <c r="O33" i="63"/>
  <c r="O49" i="63" s="1"/>
  <c r="O52" i="63" s="1"/>
  <c r="O54" i="63" s="1"/>
  <c r="O57" i="63" s="1"/>
  <c r="O60" i="63" s="1"/>
  <c r="N33" i="63"/>
  <c r="N49" i="63" s="1"/>
  <c r="N52" i="63" s="1"/>
  <c r="N54" i="63" s="1"/>
  <c r="N57" i="63" s="1"/>
  <c r="N60" i="63" s="1"/>
  <c r="M33" i="63"/>
  <c r="L33" i="63"/>
  <c r="L49" i="63" s="1"/>
  <c r="L52" i="63" s="1"/>
  <c r="L54" i="63" s="1"/>
  <c r="L57" i="63" s="1"/>
  <c r="L60" i="63" s="1"/>
  <c r="K33" i="63"/>
  <c r="K49" i="63" s="1"/>
  <c r="K52" i="63" s="1"/>
  <c r="K54" i="63" s="1"/>
  <c r="K57" i="63" s="1"/>
  <c r="K60" i="63" s="1"/>
  <c r="J33" i="63"/>
  <c r="J49" i="63" s="1"/>
  <c r="J52" i="63" s="1"/>
  <c r="J54" i="63" s="1"/>
  <c r="J57" i="63" s="1"/>
  <c r="J60" i="63" s="1"/>
  <c r="I33" i="63"/>
  <c r="I49" i="63" s="1"/>
  <c r="I52" i="63" s="1"/>
  <c r="I54" i="63" s="1"/>
  <c r="I57" i="63" s="1"/>
  <c r="I60" i="63" s="1"/>
  <c r="H33" i="63"/>
  <c r="H49" i="63" s="1"/>
  <c r="H52" i="63" s="1"/>
  <c r="H54" i="63" s="1"/>
  <c r="H57" i="63" s="1"/>
  <c r="H60" i="63" s="1"/>
  <c r="G33" i="63"/>
  <c r="G49" i="63" s="1"/>
  <c r="G52" i="63" s="1"/>
  <c r="G54" i="63" s="1"/>
  <c r="G57" i="63" s="1"/>
  <c r="G60" i="63" s="1"/>
  <c r="F33" i="63"/>
  <c r="F49" i="63" s="1"/>
  <c r="F52" i="63" s="1"/>
  <c r="F54" i="63" s="1"/>
  <c r="F57" i="63" s="1"/>
  <c r="F60" i="63" s="1"/>
  <c r="E33" i="63"/>
  <c r="D33" i="63"/>
  <c r="D49" i="63" s="1"/>
  <c r="D52" i="63" s="1"/>
  <c r="D54" i="63" s="1"/>
  <c r="D57" i="63" s="1"/>
  <c r="D60" i="63" s="1"/>
  <c r="C33" i="63"/>
  <c r="C49" i="63" s="1"/>
  <c r="C52" i="63" s="1"/>
  <c r="C54" i="63" s="1"/>
  <c r="C57" i="63" s="1"/>
  <c r="C60" i="63" s="1"/>
  <c r="AA48" i="64"/>
  <c r="Y48" i="64"/>
  <c r="X48" i="64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Y49" i="64" s="1"/>
  <c r="Y52" i="64" s="1"/>
  <c r="Y54" i="64" s="1"/>
  <c r="Y57" i="64" s="1"/>
  <c r="Y60" i="64" s="1"/>
  <c r="X33" i="64"/>
  <c r="X49" i="64" s="1"/>
  <c r="W33" i="64"/>
  <c r="W49" i="64" s="1"/>
  <c r="W52" i="64" s="1"/>
  <c r="W54" i="64" s="1"/>
  <c r="W57" i="64" s="1"/>
  <c r="W60" i="64" s="1"/>
  <c r="V33" i="64"/>
  <c r="V49" i="64" s="1"/>
  <c r="V52" i="64" s="1"/>
  <c r="V54" i="64" s="1"/>
  <c r="V57" i="64" s="1"/>
  <c r="V60" i="64" s="1"/>
  <c r="U33" i="64"/>
  <c r="T33" i="64"/>
  <c r="S33" i="64"/>
  <c r="S49" i="64" s="1"/>
  <c r="S52" i="64" s="1"/>
  <c r="S54" i="64" s="1"/>
  <c r="S57" i="64" s="1"/>
  <c r="S60" i="64" s="1"/>
  <c r="R33" i="64"/>
  <c r="R49" i="64" s="1"/>
  <c r="R52" i="64" s="1"/>
  <c r="R54" i="64" s="1"/>
  <c r="R57" i="64" s="1"/>
  <c r="R60" i="64" s="1"/>
  <c r="Q33" i="64"/>
  <c r="Q49" i="64" s="1"/>
  <c r="Q52" i="64" s="1"/>
  <c r="Q54" i="64" s="1"/>
  <c r="Q57" i="64" s="1"/>
  <c r="Q60" i="64" s="1"/>
  <c r="P33" i="64"/>
  <c r="P49" i="64" s="1"/>
  <c r="P52" i="64" s="1"/>
  <c r="P54" i="64" s="1"/>
  <c r="P57" i="64" s="1"/>
  <c r="P60" i="64" s="1"/>
  <c r="O33" i="64"/>
  <c r="O49" i="64" s="1"/>
  <c r="O52" i="64" s="1"/>
  <c r="O54" i="64" s="1"/>
  <c r="O57" i="64" s="1"/>
  <c r="O60" i="64" s="1"/>
  <c r="N33" i="64"/>
  <c r="N49" i="64" s="1"/>
  <c r="N52" i="64" s="1"/>
  <c r="N54" i="64" s="1"/>
  <c r="N57" i="64" s="1"/>
  <c r="N60" i="64" s="1"/>
  <c r="M33" i="64"/>
  <c r="L33" i="64"/>
  <c r="K33" i="64"/>
  <c r="K49" i="64" s="1"/>
  <c r="K52" i="64" s="1"/>
  <c r="K54" i="64" s="1"/>
  <c r="K57" i="64" s="1"/>
  <c r="K60" i="64" s="1"/>
  <c r="J33" i="64"/>
  <c r="J49" i="64" s="1"/>
  <c r="J52" i="64" s="1"/>
  <c r="J54" i="64" s="1"/>
  <c r="J57" i="64" s="1"/>
  <c r="J60" i="64" s="1"/>
  <c r="I33" i="64"/>
  <c r="I49" i="64" s="1"/>
  <c r="I52" i="64" s="1"/>
  <c r="I54" i="64" s="1"/>
  <c r="I57" i="64" s="1"/>
  <c r="I60" i="64" s="1"/>
  <c r="H33" i="64"/>
  <c r="H49" i="64" s="1"/>
  <c r="H52" i="64" s="1"/>
  <c r="H54" i="64" s="1"/>
  <c r="H57" i="64" s="1"/>
  <c r="H60" i="64" s="1"/>
  <c r="G33" i="64"/>
  <c r="G49" i="64" s="1"/>
  <c r="G52" i="64" s="1"/>
  <c r="G54" i="64" s="1"/>
  <c r="G57" i="64" s="1"/>
  <c r="G60" i="64" s="1"/>
  <c r="F33" i="64"/>
  <c r="F49" i="64" s="1"/>
  <c r="F52" i="64" s="1"/>
  <c r="F54" i="64" s="1"/>
  <c r="F57" i="64" s="1"/>
  <c r="F60" i="64" s="1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Y52" i="65"/>
  <c r="Y54" i="65" s="1"/>
  <c r="Y57" i="65" s="1"/>
  <c r="Y60" i="65" s="1"/>
  <c r="V49" i="65"/>
  <c r="V52" i="65" s="1"/>
  <c r="V54" i="65" s="1"/>
  <c r="V57" i="65" s="1"/>
  <c r="V60" i="65" s="1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AA49" i="65" s="1"/>
  <c r="AA52" i="65" s="1"/>
  <c r="AA54" i="65" s="1"/>
  <c r="AA57" i="65" s="1"/>
  <c r="AA60" i="65" s="1"/>
  <c r="Y33" i="65"/>
  <c r="Y49" i="65" s="1"/>
  <c r="X33" i="65"/>
  <c r="W33" i="65"/>
  <c r="W49" i="65" s="1"/>
  <c r="W52" i="65" s="1"/>
  <c r="W54" i="65" s="1"/>
  <c r="W57" i="65" s="1"/>
  <c r="W60" i="65" s="1"/>
  <c r="V33" i="65"/>
  <c r="U33" i="65"/>
  <c r="U49" i="65" s="1"/>
  <c r="U52" i="65" s="1"/>
  <c r="U54" i="65" s="1"/>
  <c r="U57" i="65" s="1"/>
  <c r="U60" i="65" s="1"/>
  <c r="T33" i="65"/>
  <c r="T49" i="65" s="1"/>
  <c r="T52" i="65" s="1"/>
  <c r="T54" i="65" s="1"/>
  <c r="T57" i="65" s="1"/>
  <c r="T60" i="65" s="1"/>
  <c r="S33" i="65"/>
  <c r="R33" i="65"/>
  <c r="R49" i="65" s="1"/>
  <c r="R52" i="65" s="1"/>
  <c r="R54" i="65" s="1"/>
  <c r="R57" i="65" s="1"/>
  <c r="R60" i="65" s="1"/>
  <c r="Q33" i="65"/>
  <c r="Q49" i="65" s="1"/>
  <c r="Q52" i="65" s="1"/>
  <c r="Q54" i="65" s="1"/>
  <c r="Q57" i="65" s="1"/>
  <c r="Q60" i="65" s="1"/>
  <c r="P33" i="65"/>
  <c r="P49" i="65" s="1"/>
  <c r="P52" i="65" s="1"/>
  <c r="P54" i="65" s="1"/>
  <c r="P57" i="65" s="1"/>
  <c r="P60" i="65" s="1"/>
  <c r="O33" i="65"/>
  <c r="O49" i="65" s="1"/>
  <c r="O52" i="65" s="1"/>
  <c r="O54" i="65" s="1"/>
  <c r="O57" i="65" s="1"/>
  <c r="O60" i="65" s="1"/>
  <c r="N33" i="65"/>
  <c r="N49" i="65" s="1"/>
  <c r="N52" i="65" s="1"/>
  <c r="N54" i="65" s="1"/>
  <c r="N57" i="65" s="1"/>
  <c r="N60" i="65" s="1"/>
  <c r="M33" i="65"/>
  <c r="M49" i="65" s="1"/>
  <c r="M52" i="65" s="1"/>
  <c r="M54" i="65" s="1"/>
  <c r="M57" i="65" s="1"/>
  <c r="M60" i="65" s="1"/>
  <c r="L33" i="65"/>
  <c r="L49" i="65" s="1"/>
  <c r="L52" i="65" s="1"/>
  <c r="L54" i="65" s="1"/>
  <c r="L57" i="65" s="1"/>
  <c r="L60" i="65" s="1"/>
  <c r="K33" i="65"/>
  <c r="J33" i="65"/>
  <c r="J49" i="65" s="1"/>
  <c r="J52" i="65" s="1"/>
  <c r="J54" i="65" s="1"/>
  <c r="J57" i="65" s="1"/>
  <c r="J60" i="65" s="1"/>
  <c r="I33" i="65"/>
  <c r="I49" i="65" s="1"/>
  <c r="I52" i="65" s="1"/>
  <c r="I54" i="65" s="1"/>
  <c r="I57" i="65" s="1"/>
  <c r="I60" i="65" s="1"/>
  <c r="H33" i="65"/>
  <c r="H49" i="65" s="1"/>
  <c r="H52" i="65" s="1"/>
  <c r="H54" i="65" s="1"/>
  <c r="H57" i="65" s="1"/>
  <c r="H60" i="65" s="1"/>
  <c r="G33" i="65"/>
  <c r="G49" i="65" s="1"/>
  <c r="G52" i="65" s="1"/>
  <c r="G54" i="65" s="1"/>
  <c r="G57" i="65" s="1"/>
  <c r="G60" i="65" s="1"/>
  <c r="F33" i="65"/>
  <c r="E33" i="65"/>
  <c r="E49" i="65" s="1"/>
  <c r="E52" i="65" s="1"/>
  <c r="E54" i="65" s="1"/>
  <c r="E57" i="65" s="1"/>
  <c r="E60" i="65" s="1"/>
  <c r="D33" i="65"/>
  <c r="C33" i="65"/>
  <c r="Y52" i="66"/>
  <c r="Y54" i="66" s="1"/>
  <c r="Y57" i="66" s="1"/>
  <c r="Y60" i="66" s="1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33" i="66"/>
  <c r="Y33" i="66"/>
  <c r="Y49" i="66" s="1"/>
  <c r="X33" i="66"/>
  <c r="X49" i="66" s="1"/>
  <c r="W33" i="66"/>
  <c r="W49" i="66" s="1"/>
  <c r="W52" i="66" s="1"/>
  <c r="W54" i="66" s="1"/>
  <c r="W57" i="66" s="1"/>
  <c r="W60" i="66" s="1"/>
  <c r="V33" i="66"/>
  <c r="V49" i="66" s="1"/>
  <c r="V52" i="66" s="1"/>
  <c r="V54" i="66" s="1"/>
  <c r="V57" i="66" s="1"/>
  <c r="V60" i="66" s="1"/>
  <c r="U33" i="66"/>
  <c r="U49" i="66" s="1"/>
  <c r="U52" i="66" s="1"/>
  <c r="U54" i="66" s="1"/>
  <c r="U57" i="66" s="1"/>
  <c r="U60" i="66" s="1"/>
  <c r="T33" i="66"/>
  <c r="T49" i="66" s="1"/>
  <c r="T52" i="66" s="1"/>
  <c r="T54" i="66" s="1"/>
  <c r="T57" i="66" s="1"/>
  <c r="T60" i="66" s="1"/>
  <c r="S33" i="66"/>
  <c r="S49" i="66" s="1"/>
  <c r="S52" i="66" s="1"/>
  <c r="S54" i="66" s="1"/>
  <c r="S57" i="66" s="1"/>
  <c r="S60" i="66" s="1"/>
  <c r="R33" i="66"/>
  <c r="R49" i="66" s="1"/>
  <c r="R52" i="66" s="1"/>
  <c r="R54" i="66" s="1"/>
  <c r="R57" i="66" s="1"/>
  <c r="R60" i="66" s="1"/>
  <c r="Q33" i="66"/>
  <c r="Q49" i="66" s="1"/>
  <c r="Q52" i="66" s="1"/>
  <c r="Q54" i="66" s="1"/>
  <c r="Q57" i="66" s="1"/>
  <c r="Q60" i="66" s="1"/>
  <c r="P33" i="66"/>
  <c r="P49" i="66" s="1"/>
  <c r="P52" i="66" s="1"/>
  <c r="P54" i="66" s="1"/>
  <c r="P57" i="66" s="1"/>
  <c r="P60" i="66" s="1"/>
  <c r="O33" i="66"/>
  <c r="O49" i="66" s="1"/>
  <c r="O52" i="66" s="1"/>
  <c r="O54" i="66" s="1"/>
  <c r="O57" i="66" s="1"/>
  <c r="O60" i="66" s="1"/>
  <c r="N33" i="66"/>
  <c r="M33" i="66"/>
  <c r="M49" i="66" s="1"/>
  <c r="M52" i="66" s="1"/>
  <c r="M54" i="66" s="1"/>
  <c r="M57" i="66" s="1"/>
  <c r="M60" i="66" s="1"/>
  <c r="L33" i="66"/>
  <c r="K33" i="66"/>
  <c r="J33" i="66"/>
  <c r="J49" i="66" s="1"/>
  <c r="J52" i="66" s="1"/>
  <c r="J54" i="66" s="1"/>
  <c r="J57" i="66" s="1"/>
  <c r="J60" i="66" s="1"/>
  <c r="I33" i="66"/>
  <c r="I49" i="66" s="1"/>
  <c r="I52" i="66" s="1"/>
  <c r="I54" i="66" s="1"/>
  <c r="I57" i="66" s="1"/>
  <c r="I60" i="66" s="1"/>
  <c r="H33" i="66"/>
  <c r="H49" i="66" s="1"/>
  <c r="H52" i="66" s="1"/>
  <c r="H54" i="66" s="1"/>
  <c r="H57" i="66" s="1"/>
  <c r="H60" i="66" s="1"/>
  <c r="G33" i="66"/>
  <c r="G49" i="66" s="1"/>
  <c r="G52" i="66" s="1"/>
  <c r="G54" i="66" s="1"/>
  <c r="G57" i="66" s="1"/>
  <c r="G60" i="66" s="1"/>
  <c r="F33" i="66"/>
  <c r="F49" i="66" s="1"/>
  <c r="F52" i="66" s="1"/>
  <c r="F54" i="66" s="1"/>
  <c r="F57" i="66" s="1"/>
  <c r="F60" i="66" s="1"/>
  <c r="E33" i="66"/>
  <c r="E49" i="66" s="1"/>
  <c r="E52" i="66" s="1"/>
  <c r="E54" i="66" s="1"/>
  <c r="E57" i="66" s="1"/>
  <c r="E60" i="66" s="1"/>
  <c r="D33" i="66"/>
  <c r="D49" i="66" s="1"/>
  <c r="D52" i="66" s="1"/>
  <c r="D54" i="66" s="1"/>
  <c r="D57" i="66" s="1"/>
  <c r="D60" i="66" s="1"/>
  <c r="C33" i="66"/>
  <c r="C49" i="66" s="1"/>
  <c r="C52" i="66" s="1"/>
  <c r="C54" i="66" s="1"/>
  <c r="C57" i="66" s="1"/>
  <c r="C60" i="66" s="1"/>
  <c r="I49" i="67"/>
  <c r="I52" i="67" s="1"/>
  <c r="I54" i="67" s="1"/>
  <c r="I57" i="67" s="1"/>
  <c r="I60" i="67" s="1"/>
  <c r="AA48" i="67"/>
  <c r="Z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AA49" i="67" s="1"/>
  <c r="AA52" i="67" s="1"/>
  <c r="AA54" i="67" s="1"/>
  <c r="AA57" i="67" s="1"/>
  <c r="AA60" i="67" s="1"/>
  <c r="Y33" i="67"/>
  <c r="Y49" i="67" s="1"/>
  <c r="Y52" i="67" s="1"/>
  <c r="Y54" i="67" s="1"/>
  <c r="Y57" i="67" s="1"/>
  <c r="Y60" i="67" s="1"/>
  <c r="X33" i="67"/>
  <c r="X49" i="67" s="1"/>
  <c r="W33" i="67"/>
  <c r="W49" i="67" s="1"/>
  <c r="W52" i="67" s="1"/>
  <c r="W54" i="67" s="1"/>
  <c r="W57" i="67" s="1"/>
  <c r="W60" i="67" s="1"/>
  <c r="V33" i="67"/>
  <c r="V49" i="67" s="1"/>
  <c r="V52" i="67" s="1"/>
  <c r="V54" i="67" s="1"/>
  <c r="V57" i="67" s="1"/>
  <c r="V60" i="67" s="1"/>
  <c r="U33" i="67"/>
  <c r="U49" i="67" s="1"/>
  <c r="U52" i="67" s="1"/>
  <c r="U54" i="67" s="1"/>
  <c r="U57" i="67" s="1"/>
  <c r="U60" i="67" s="1"/>
  <c r="T33" i="67"/>
  <c r="T49" i="67" s="1"/>
  <c r="T52" i="67" s="1"/>
  <c r="T54" i="67" s="1"/>
  <c r="T57" i="67" s="1"/>
  <c r="T60" i="67" s="1"/>
  <c r="S33" i="67"/>
  <c r="S49" i="67" s="1"/>
  <c r="S52" i="67" s="1"/>
  <c r="S54" i="67" s="1"/>
  <c r="S57" i="67" s="1"/>
  <c r="S60" i="67" s="1"/>
  <c r="R33" i="67"/>
  <c r="R49" i="67" s="1"/>
  <c r="R52" i="67" s="1"/>
  <c r="R54" i="67" s="1"/>
  <c r="R57" i="67" s="1"/>
  <c r="R60" i="67" s="1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O49" i="67" s="1"/>
  <c r="O52" i="67" s="1"/>
  <c r="O54" i="67" s="1"/>
  <c r="O57" i="67" s="1"/>
  <c r="O60" i="67" s="1"/>
  <c r="N33" i="67"/>
  <c r="N49" i="67" s="1"/>
  <c r="N52" i="67" s="1"/>
  <c r="N54" i="67" s="1"/>
  <c r="N57" i="67" s="1"/>
  <c r="N60" i="67" s="1"/>
  <c r="M33" i="67"/>
  <c r="M49" i="67" s="1"/>
  <c r="M52" i="67" s="1"/>
  <c r="M54" i="67" s="1"/>
  <c r="M57" i="67" s="1"/>
  <c r="M60" i="67" s="1"/>
  <c r="L33" i="67"/>
  <c r="L49" i="67" s="1"/>
  <c r="L52" i="67" s="1"/>
  <c r="L54" i="67" s="1"/>
  <c r="L57" i="67" s="1"/>
  <c r="L60" i="67" s="1"/>
  <c r="K33" i="67"/>
  <c r="K49" i="67" s="1"/>
  <c r="K52" i="67" s="1"/>
  <c r="K54" i="67" s="1"/>
  <c r="K57" i="67" s="1"/>
  <c r="K60" i="67" s="1"/>
  <c r="J33" i="67"/>
  <c r="J49" i="67" s="1"/>
  <c r="J52" i="67" s="1"/>
  <c r="J54" i="67" s="1"/>
  <c r="J57" i="67" s="1"/>
  <c r="J60" i="67" s="1"/>
  <c r="I33" i="67"/>
  <c r="H33" i="67"/>
  <c r="H49" i="67" s="1"/>
  <c r="H52" i="67" s="1"/>
  <c r="H54" i="67" s="1"/>
  <c r="H57" i="67" s="1"/>
  <c r="H60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E49" i="67" s="1"/>
  <c r="E52" i="67" s="1"/>
  <c r="E54" i="67" s="1"/>
  <c r="E57" i="67" s="1"/>
  <c r="E60" i="67" s="1"/>
  <c r="D33" i="67"/>
  <c r="D49" i="67" s="1"/>
  <c r="D52" i="67" s="1"/>
  <c r="D54" i="67" s="1"/>
  <c r="D57" i="67" s="1"/>
  <c r="D60" i="67" s="1"/>
  <c r="C33" i="67"/>
  <c r="C49" i="67" s="1"/>
  <c r="C52" i="67" s="1"/>
  <c r="C54" i="67" s="1"/>
  <c r="C57" i="67" s="1"/>
  <c r="C60" i="67" s="1"/>
  <c r="P49" i="68"/>
  <c r="P52" i="68" s="1"/>
  <c r="P54" i="68" s="1"/>
  <c r="P57" i="68" s="1"/>
  <c r="P60" i="68" s="1"/>
  <c r="H49" i="68"/>
  <c r="H52" i="68" s="1"/>
  <c r="H54" i="68" s="1"/>
  <c r="H57" i="68" s="1"/>
  <c r="H60" i="68" s="1"/>
  <c r="AA48" i="68"/>
  <c r="Z48" i="68"/>
  <c r="Y48" i="68"/>
  <c r="X48" i="68"/>
  <c r="X49" i="68" s="1"/>
  <c r="Z49" i="68" s="1"/>
  <c r="W48" i="68"/>
  <c r="V48" i="68"/>
  <c r="U48" i="68"/>
  <c r="T48" i="68"/>
  <c r="T49" i="68" s="1"/>
  <c r="T52" i="68" s="1"/>
  <c r="T54" i="68" s="1"/>
  <c r="T57" i="68" s="1"/>
  <c r="T60" i="68" s="1"/>
  <c r="S48" i="68"/>
  <c r="R48" i="68"/>
  <c r="Q48" i="68"/>
  <c r="P48" i="68"/>
  <c r="O48" i="68"/>
  <c r="N48" i="68"/>
  <c r="M48" i="68"/>
  <c r="L48" i="68"/>
  <c r="L49" i="68" s="1"/>
  <c r="L52" i="68" s="1"/>
  <c r="L54" i="68" s="1"/>
  <c r="L57" i="68" s="1"/>
  <c r="L60" i="68" s="1"/>
  <c r="K48" i="68"/>
  <c r="J48" i="68"/>
  <c r="I48" i="68"/>
  <c r="H48" i="68"/>
  <c r="G48" i="68"/>
  <c r="F48" i="68"/>
  <c r="E48" i="68"/>
  <c r="D48" i="68"/>
  <c r="D49" i="68" s="1"/>
  <c r="D52" i="68" s="1"/>
  <c r="D54" i="68" s="1"/>
  <c r="D57" i="68" s="1"/>
  <c r="D60" i="68" s="1"/>
  <c r="C48" i="68"/>
  <c r="AA33" i="68"/>
  <c r="Y33" i="68"/>
  <c r="Y49" i="68" s="1"/>
  <c r="Y52" i="68" s="1"/>
  <c r="Y54" i="68" s="1"/>
  <c r="Y57" i="68" s="1"/>
  <c r="Y60" i="68" s="1"/>
  <c r="X33" i="68"/>
  <c r="Z33" i="68" s="1"/>
  <c r="W33" i="68"/>
  <c r="W49" i="68" s="1"/>
  <c r="W52" i="68" s="1"/>
  <c r="W54" i="68" s="1"/>
  <c r="W57" i="68" s="1"/>
  <c r="W60" i="68" s="1"/>
  <c r="V33" i="68"/>
  <c r="U33" i="68"/>
  <c r="U49" i="68" s="1"/>
  <c r="U52" i="68" s="1"/>
  <c r="U54" i="68" s="1"/>
  <c r="U57" i="68" s="1"/>
  <c r="U60" i="68" s="1"/>
  <c r="T33" i="68"/>
  <c r="S33" i="68"/>
  <c r="R33" i="68"/>
  <c r="Q33" i="68"/>
  <c r="Q49" i="68" s="1"/>
  <c r="Q52" i="68" s="1"/>
  <c r="Q54" i="68" s="1"/>
  <c r="Q57" i="68" s="1"/>
  <c r="Q60" i="68" s="1"/>
  <c r="P33" i="68"/>
  <c r="O33" i="68"/>
  <c r="O49" i="68" s="1"/>
  <c r="O52" i="68" s="1"/>
  <c r="O54" i="68" s="1"/>
  <c r="O57" i="68" s="1"/>
  <c r="O60" i="68" s="1"/>
  <c r="N33" i="68"/>
  <c r="M33" i="68"/>
  <c r="M49" i="68" s="1"/>
  <c r="M52" i="68" s="1"/>
  <c r="M54" i="68" s="1"/>
  <c r="M57" i="68" s="1"/>
  <c r="M60" i="68" s="1"/>
  <c r="L33" i="68"/>
  <c r="K33" i="68"/>
  <c r="J33" i="68"/>
  <c r="I33" i="68"/>
  <c r="I49" i="68" s="1"/>
  <c r="I52" i="68" s="1"/>
  <c r="I54" i="68" s="1"/>
  <c r="I57" i="68" s="1"/>
  <c r="I60" i="68" s="1"/>
  <c r="H33" i="68"/>
  <c r="G33" i="68"/>
  <c r="G49" i="68" s="1"/>
  <c r="G52" i="68" s="1"/>
  <c r="G54" i="68" s="1"/>
  <c r="G57" i="68" s="1"/>
  <c r="G60" i="68" s="1"/>
  <c r="F33" i="68"/>
  <c r="E33" i="68"/>
  <c r="E49" i="68" s="1"/>
  <c r="E52" i="68" s="1"/>
  <c r="E54" i="68" s="1"/>
  <c r="E57" i="68" s="1"/>
  <c r="E60" i="68" s="1"/>
  <c r="D33" i="68"/>
  <c r="C33" i="68"/>
  <c r="S49" i="69"/>
  <c r="S52" i="69" s="1"/>
  <c r="S54" i="69" s="1"/>
  <c r="S57" i="69" s="1"/>
  <c r="S60" i="69" s="1"/>
  <c r="K49" i="69"/>
  <c r="K52" i="69" s="1"/>
  <c r="K54" i="69" s="1"/>
  <c r="K57" i="69" s="1"/>
  <c r="K60" i="69" s="1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O49" i="69" s="1"/>
  <c r="O52" i="69" s="1"/>
  <c r="O54" i="69" s="1"/>
  <c r="O57" i="69" s="1"/>
  <c r="O60" i="69" s="1"/>
  <c r="N48" i="69"/>
  <c r="M48" i="69"/>
  <c r="L48" i="69"/>
  <c r="K48" i="69"/>
  <c r="J48" i="69"/>
  <c r="I48" i="69"/>
  <c r="H48" i="69"/>
  <c r="G48" i="69"/>
  <c r="F48" i="69"/>
  <c r="E48" i="69"/>
  <c r="D48" i="69"/>
  <c r="C48" i="69"/>
  <c r="C49" i="69" s="1"/>
  <c r="C52" i="69" s="1"/>
  <c r="C54" i="69" s="1"/>
  <c r="C57" i="69" s="1"/>
  <c r="C60" i="69" s="1"/>
  <c r="AA33" i="69"/>
  <c r="AA49" i="69" s="1"/>
  <c r="AA52" i="69" s="1"/>
  <c r="AA54" i="69" s="1"/>
  <c r="AA57" i="69" s="1"/>
  <c r="AA60" i="69" s="1"/>
  <c r="Y33" i="69"/>
  <c r="X33" i="69"/>
  <c r="X49" i="69" s="1"/>
  <c r="Z49" i="69" s="1"/>
  <c r="W33" i="69"/>
  <c r="W49" i="69" s="1"/>
  <c r="W52" i="69" s="1"/>
  <c r="W54" i="69" s="1"/>
  <c r="W57" i="69" s="1"/>
  <c r="W60" i="69" s="1"/>
  <c r="V33" i="69"/>
  <c r="U33" i="69"/>
  <c r="T33" i="69"/>
  <c r="T49" i="69" s="1"/>
  <c r="T52" i="69" s="1"/>
  <c r="T54" i="69" s="1"/>
  <c r="T57" i="69" s="1"/>
  <c r="T60" i="69" s="1"/>
  <c r="S33" i="69"/>
  <c r="R33" i="69"/>
  <c r="R49" i="69" s="1"/>
  <c r="R52" i="69" s="1"/>
  <c r="R54" i="69" s="1"/>
  <c r="R57" i="69" s="1"/>
  <c r="R60" i="69" s="1"/>
  <c r="Q33" i="69"/>
  <c r="P33" i="69"/>
  <c r="P49" i="69" s="1"/>
  <c r="P52" i="69" s="1"/>
  <c r="P54" i="69" s="1"/>
  <c r="P57" i="69" s="1"/>
  <c r="P60" i="69" s="1"/>
  <c r="O33" i="69"/>
  <c r="N33" i="69"/>
  <c r="M33" i="69"/>
  <c r="L33" i="69"/>
  <c r="L49" i="69" s="1"/>
  <c r="L52" i="69" s="1"/>
  <c r="L54" i="69" s="1"/>
  <c r="L57" i="69" s="1"/>
  <c r="L60" i="69" s="1"/>
  <c r="K33" i="69"/>
  <c r="J33" i="69"/>
  <c r="J49" i="69" s="1"/>
  <c r="J52" i="69" s="1"/>
  <c r="J54" i="69" s="1"/>
  <c r="J57" i="69" s="1"/>
  <c r="J60" i="69" s="1"/>
  <c r="I33" i="69"/>
  <c r="H33" i="69"/>
  <c r="H49" i="69" s="1"/>
  <c r="H52" i="69" s="1"/>
  <c r="H54" i="69" s="1"/>
  <c r="H57" i="69" s="1"/>
  <c r="H60" i="69" s="1"/>
  <c r="G33" i="69"/>
  <c r="G49" i="69" s="1"/>
  <c r="G52" i="69" s="1"/>
  <c r="G54" i="69" s="1"/>
  <c r="G57" i="69" s="1"/>
  <c r="G60" i="69" s="1"/>
  <c r="F33" i="69"/>
  <c r="E33" i="69"/>
  <c r="D33" i="69"/>
  <c r="D49" i="69" s="1"/>
  <c r="D52" i="69" s="1"/>
  <c r="D54" i="69" s="1"/>
  <c r="D57" i="69" s="1"/>
  <c r="D60" i="69" s="1"/>
  <c r="C33" i="69"/>
  <c r="V49" i="70"/>
  <c r="V52" i="70" s="1"/>
  <c r="V54" i="70" s="1"/>
  <c r="V57" i="70" s="1"/>
  <c r="V60" i="70" s="1"/>
  <c r="N49" i="70"/>
  <c r="N52" i="70" s="1"/>
  <c r="N54" i="70" s="1"/>
  <c r="N57" i="70" s="1"/>
  <c r="N60" i="70" s="1"/>
  <c r="J49" i="70"/>
  <c r="J52" i="70" s="1"/>
  <c r="J54" i="70" s="1"/>
  <c r="J57" i="70" s="1"/>
  <c r="J60" i="70" s="1"/>
  <c r="F49" i="70"/>
  <c r="F52" i="70" s="1"/>
  <c r="F54" i="70" s="1"/>
  <c r="F57" i="70" s="1"/>
  <c r="F60" i="70" s="1"/>
  <c r="AA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33" i="70"/>
  <c r="AA49" i="70" s="1"/>
  <c r="AA52" i="70" s="1"/>
  <c r="AA54" i="70" s="1"/>
  <c r="AA57" i="70" s="1"/>
  <c r="AA60" i="70" s="1"/>
  <c r="Y33" i="70"/>
  <c r="Y49" i="70" s="1"/>
  <c r="Y52" i="70" s="1"/>
  <c r="Y54" i="70" s="1"/>
  <c r="Y57" i="70" s="1"/>
  <c r="Y60" i="70" s="1"/>
  <c r="X33" i="70"/>
  <c r="X49" i="70" s="1"/>
  <c r="W33" i="70"/>
  <c r="V33" i="70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S49" i="70" s="1"/>
  <c r="S52" i="70" s="1"/>
  <c r="S54" i="70" s="1"/>
  <c r="S57" i="70" s="1"/>
  <c r="S60" i="70" s="1"/>
  <c r="R33" i="70"/>
  <c r="R49" i="70" s="1"/>
  <c r="R52" i="70" s="1"/>
  <c r="R54" i="70" s="1"/>
  <c r="R57" i="70" s="1"/>
  <c r="R60" i="70" s="1"/>
  <c r="Q33" i="70"/>
  <c r="Q49" i="70" s="1"/>
  <c r="Q52" i="70" s="1"/>
  <c r="Q54" i="70" s="1"/>
  <c r="Q57" i="70" s="1"/>
  <c r="Q60" i="70" s="1"/>
  <c r="P33" i="70"/>
  <c r="P49" i="70" s="1"/>
  <c r="P52" i="70" s="1"/>
  <c r="P54" i="70" s="1"/>
  <c r="P57" i="70" s="1"/>
  <c r="P60" i="70" s="1"/>
  <c r="O33" i="70"/>
  <c r="N33" i="70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I33" i="70"/>
  <c r="I49" i="70" s="1"/>
  <c r="I52" i="70" s="1"/>
  <c r="I54" i="70" s="1"/>
  <c r="I57" i="70" s="1"/>
  <c r="I60" i="70" s="1"/>
  <c r="H33" i="70"/>
  <c r="H49" i="70" s="1"/>
  <c r="H52" i="70" s="1"/>
  <c r="H54" i="70" s="1"/>
  <c r="H57" i="70" s="1"/>
  <c r="H60" i="70" s="1"/>
  <c r="G33" i="70"/>
  <c r="F33" i="70"/>
  <c r="E33" i="70"/>
  <c r="E49" i="70" s="1"/>
  <c r="E52" i="70" s="1"/>
  <c r="E54" i="70" s="1"/>
  <c r="E57" i="70" s="1"/>
  <c r="E60" i="70" s="1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U49" i="71"/>
  <c r="U52" i="71" s="1"/>
  <c r="U54" i="71" s="1"/>
  <c r="U57" i="71" s="1"/>
  <c r="U60" i="71" s="1"/>
  <c r="M49" i="71"/>
  <c r="M52" i="71" s="1"/>
  <c r="M54" i="71" s="1"/>
  <c r="M57" i="71" s="1"/>
  <c r="M60" i="71" s="1"/>
  <c r="E49" i="71"/>
  <c r="E52" i="71" s="1"/>
  <c r="E54" i="71" s="1"/>
  <c r="E57" i="71" s="1"/>
  <c r="E60" i="71" s="1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Y33" i="71"/>
  <c r="Y49" i="71" s="1"/>
  <c r="Y52" i="71" s="1"/>
  <c r="Y54" i="71" s="1"/>
  <c r="Y57" i="71" s="1"/>
  <c r="Y60" i="71" s="1"/>
  <c r="X33" i="71"/>
  <c r="X49" i="71" s="1"/>
  <c r="W33" i="71"/>
  <c r="W49" i="71" s="1"/>
  <c r="W52" i="71" s="1"/>
  <c r="W54" i="71" s="1"/>
  <c r="W57" i="71" s="1"/>
  <c r="W60" i="71" s="1"/>
  <c r="V33" i="71"/>
  <c r="U33" i="71"/>
  <c r="T33" i="71"/>
  <c r="T49" i="71" s="1"/>
  <c r="T52" i="71" s="1"/>
  <c r="T54" i="71" s="1"/>
  <c r="T57" i="71" s="1"/>
  <c r="T60" i="71" s="1"/>
  <c r="S33" i="71"/>
  <c r="S49" i="71" s="1"/>
  <c r="S52" i="71" s="1"/>
  <c r="S54" i="71" s="1"/>
  <c r="S57" i="71" s="1"/>
  <c r="S60" i="71" s="1"/>
  <c r="R33" i="71"/>
  <c r="R49" i="71" s="1"/>
  <c r="R52" i="71" s="1"/>
  <c r="R54" i="71" s="1"/>
  <c r="R57" i="71" s="1"/>
  <c r="R60" i="71" s="1"/>
  <c r="Q33" i="71"/>
  <c r="Q49" i="71" s="1"/>
  <c r="Q52" i="71" s="1"/>
  <c r="Q54" i="71" s="1"/>
  <c r="Q57" i="71" s="1"/>
  <c r="Q60" i="71" s="1"/>
  <c r="P33" i="71"/>
  <c r="P49" i="71" s="1"/>
  <c r="P52" i="71" s="1"/>
  <c r="P54" i="71" s="1"/>
  <c r="P57" i="71" s="1"/>
  <c r="P60" i="71" s="1"/>
  <c r="O33" i="71"/>
  <c r="O49" i="71" s="1"/>
  <c r="O52" i="71" s="1"/>
  <c r="O54" i="71" s="1"/>
  <c r="O57" i="71" s="1"/>
  <c r="O60" i="71" s="1"/>
  <c r="N33" i="71"/>
  <c r="M33" i="71"/>
  <c r="L33" i="71"/>
  <c r="L49" i="71" s="1"/>
  <c r="L52" i="71" s="1"/>
  <c r="L54" i="71" s="1"/>
  <c r="L57" i="71" s="1"/>
  <c r="L60" i="71" s="1"/>
  <c r="K33" i="71"/>
  <c r="K49" i="71" s="1"/>
  <c r="K52" i="71" s="1"/>
  <c r="K54" i="71" s="1"/>
  <c r="K57" i="71" s="1"/>
  <c r="K60" i="71" s="1"/>
  <c r="J33" i="71"/>
  <c r="J49" i="71" s="1"/>
  <c r="J52" i="71" s="1"/>
  <c r="J54" i="71" s="1"/>
  <c r="J57" i="71" s="1"/>
  <c r="J60" i="71" s="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G49" i="71" s="1"/>
  <c r="G52" i="71" s="1"/>
  <c r="G54" i="71" s="1"/>
  <c r="G57" i="71" s="1"/>
  <c r="G60" i="71" s="1"/>
  <c r="F33" i="71"/>
  <c r="E33" i="7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H49" i="72"/>
  <c r="H52" i="72" s="1"/>
  <c r="H54" i="72" s="1"/>
  <c r="H57" i="72" s="1"/>
  <c r="H60" i="72" s="1"/>
  <c r="AA48" i="72"/>
  <c r="Y48" i="72"/>
  <c r="X48" i="72"/>
  <c r="W48" i="72"/>
  <c r="V48" i="72"/>
  <c r="U48" i="72"/>
  <c r="T48" i="72"/>
  <c r="S48" i="72"/>
  <c r="R48" i="72"/>
  <c r="Q48" i="72"/>
  <c r="P48" i="72"/>
  <c r="P49" i="72" s="1"/>
  <c r="P52" i="72" s="1"/>
  <c r="P54" i="72" s="1"/>
  <c r="P57" i="72" s="1"/>
  <c r="P60" i="72" s="1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33" i="72"/>
  <c r="AA49" i="72" s="1"/>
  <c r="AA52" i="72" s="1"/>
  <c r="AA54" i="72" s="1"/>
  <c r="AA57" i="72" s="1"/>
  <c r="AA60" i="72" s="1"/>
  <c r="Z33" i="72"/>
  <c r="Y33" i="72"/>
  <c r="X33" i="72"/>
  <c r="W33" i="72"/>
  <c r="W49" i="72" s="1"/>
  <c r="W52" i="72" s="1"/>
  <c r="W54" i="72" s="1"/>
  <c r="W57" i="72" s="1"/>
  <c r="W60" i="72" s="1"/>
  <c r="V33" i="72"/>
  <c r="U33" i="72"/>
  <c r="T33" i="72"/>
  <c r="T49" i="72" s="1"/>
  <c r="T52" i="72" s="1"/>
  <c r="T54" i="72" s="1"/>
  <c r="T57" i="72" s="1"/>
  <c r="T60" i="72" s="1"/>
  <c r="S33" i="72"/>
  <c r="S49" i="72" s="1"/>
  <c r="S52" i="72" s="1"/>
  <c r="S54" i="72" s="1"/>
  <c r="S57" i="72" s="1"/>
  <c r="S60" i="72" s="1"/>
  <c r="R33" i="72"/>
  <c r="Q33" i="72"/>
  <c r="P33" i="72"/>
  <c r="O33" i="72"/>
  <c r="O49" i="72" s="1"/>
  <c r="O52" i="72" s="1"/>
  <c r="O54" i="72" s="1"/>
  <c r="O57" i="72" s="1"/>
  <c r="O60" i="72" s="1"/>
  <c r="N33" i="72"/>
  <c r="M33" i="72"/>
  <c r="L33" i="72"/>
  <c r="L49" i="72" s="1"/>
  <c r="L52" i="72" s="1"/>
  <c r="L54" i="72" s="1"/>
  <c r="L57" i="72" s="1"/>
  <c r="L60" i="72" s="1"/>
  <c r="K33" i="72"/>
  <c r="K49" i="72" s="1"/>
  <c r="K52" i="72" s="1"/>
  <c r="K54" i="72" s="1"/>
  <c r="K57" i="72" s="1"/>
  <c r="K60" i="72" s="1"/>
  <c r="J33" i="72"/>
  <c r="I33" i="72"/>
  <c r="H33" i="72"/>
  <c r="G33" i="72"/>
  <c r="G49" i="72" s="1"/>
  <c r="G52" i="72" s="1"/>
  <c r="G54" i="72" s="1"/>
  <c r="G57" i="72" s="1"/>
  <c r="G60" i="72" s="1"/>
  <c r="F33" i="72"/>
  <c r="E33" i="72"/>
  <c r="D33" i="72"/>
  <c r="D49" i="72" s="1"/>
  <c r="D52" i="72" s="1"/>
  <c r="D54" i="72" s="1"/>
  <c r="D57" i="72" s="1"/>
  <c r="D60" i="72" s="1"/>
  <c r="C33" i="72"/>
  <c r="C49" i="72" s="1"/>
  <c r="C52" i="72" s="1"/>
  <c r="C54" i="72" s="1"/>
  <c r="C57" i="72" s="1"/>
  <c r="C60" i="72" s="1"/>
  <c r="W49" i="73"/>
  <c r="W52" i="73" s="1"/>
  <c r="W54" i="73" s="1"/>
  <c r="W57" i="73" s="1"/>
  <c r="W60" i="73" s="1"/>
  <c r="O49" i="73"/>
  <c r="O52" i="73" s="1"/>
  <c r="O54" i="73" s="1"/>
  <c r="O57" i="73" s="1"/>
  <c r="O60" i="73" s="1"/>
  <c r="G49" i="73"/>
  <c r="G52" i="73" s="1"/>
  <c r="G54" i="73" s="1"/>
  <c r="G57" i="73" s="1"/>
  <c r="G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AA49" i="73" s="1"/>
  <c r="AA52" i="73" s="1"/>
  <c r="AA54" i="73" s="1"/>
  <c r="AA57" i="73" s="1"/>
  <c r="AA60" i="73" s="1"/>
  <c r="Y33" i="73"/>
  <c r="Y49" i="73" s="1"/>
  <c r="Y52" i="73" s="1"/>
  <c r="Y54" i="73" s="1"/>
  <c r="Y57" i="73" s="1"/>
  <c r="Y60" i="73" s="1"/>
  <c r="X33" i="73"/>
  <c r="X49" i="73" s="1"/>
  <c r="W33" i="73"/>
  <c r="V33" i="73"/>
  <c r="V49" i="73" s="1"/>
  <c r="V52" i="73" s="1"/>
  <c r="V54" i="73" s="1"/>
  <c r="V57" i="73" s="1"/>
  <c r="V60" i="73" s="1"/>
  <c r="U33" i="73"/>
  <c r="U49" i="73" s="1"/>
  <c r="U52" i="73" s="1"/>
  <c r="U54" i="73" s="1"/>
  <c r="U57" i="73" s="1"/>
  <c r="U60" i="73" s="1"/>
  <c r="T33" i="73"/>
  <c r="S33" i="73"/>
  <c r="S49" i="73" s="1"/>
  <c r="S52" i="73" s="1"/>
  <c r="S54" i="73" s="1"/>
  <c r="S57" i="73" s="1"/>
  <c r="S60" i="73" s="1"/>
  <c r="R33" i="73"/>
  <c r="R49" i="73" s="1"/>
  <c r="R52" i="73" s="1"/>
  <c r="R54" i="73" s="1"/>
  <c r="R57" i="73" s="1"/>
  <c r="R60" i="73" s="1"/>
  <c r="Q33" i="73"/>
  <c r="Q49" i="73" s="1"/>
  <c r="Q52" i="73" s="1"/>
  <c r="Q54" i="73" s="1"/>
  <c r="Q57" i="73" s="1"/>
  <c r="Q60" i="73" s="1"/>
  <c r="P33" i="73"/>
  <c r="P49" i="73" s="1"/>
  <c r="P52" i="73" s="1"/>
  <c r="P54" i="73" s="1"/>
  <c r="P57" i="73" s="1"/>
  <c r="P60" i="73" s="1"/>
  <c r="O33" i="73"/>
  <c r="N33" i="73"/>
  <c r="N49" i="73" s="1"/>
  <c r="N52" i="73" s="1"/>
  <c r="N54" i="73" s="1"/>
  <c r="N57" i="73" s="1"/>
  <c r="N60" i="73" s="1"/>
  <c r="M33" i="73"/>
  <c r="M49" i="73" s="1"/>
  <c r="M52" i="73" s="1"/>
  <c r="M54" i="73" s="1"/>
  <c r="M57" i="73" s="1"/>
  <c r="M60" i="73" s="1"/>
  <c r="L33" i="73"/>
  <c r="K33" i="73"/>
  <c r="K49" i="73" s="1"/>
  <c r="K52" i="73" s="1"/>
  <c r="K54" i="73" s="1"/>
  <c r="K57" i="73" s="1"/>
  <c r="K60" i="73" s="1"/>
  <c r="J33" i="73"/>
  <c r="J49" i="73" s="1"/>
  <c r="J52" i="73" s="1"/>
  <c r="J54" i="73" s="1"/>
  <c r="J57" i="73" s="1"/>
  <c r="J60" i="73" s="1"/>
  <c r="I33" i="73"/>
  <c r="I49" i="73" s="1"/>
  <c r="I52" i="73" s="1"/>
  <c r="I54" i="73" s="1"/>
  <c r="I57" i="73" s="1"/>
  <c r="I60" i="73" s="1"/>
  <c r="H33" i="73"/>
  <c r="H49" i="73" s="1"/>
  <c r="H52" i="73" s="1"/>
  <c r="H54" i="73" s="1"/>
  <c r="H57" i="73" s="1"/>
  <c r="H60" i="73" s="1"/>
  <c r="G33" i="73"/>
  <c r="F33" i="73"/>
  <c r="F49" i="73" s="1"/>
  <c r="F52" i="73" s="1"/>
  <c r="F54" i="73" s="1"/>
  <c r="F57" i="73" s="1"/>
  <c r="F60" i="73" s="1"/>
  <c r="E33" i="73"/>
  <c r="E49" i="73" s="1"/>
  <c r="E52" i="73" s="1"/>
  <c r="E54" i="73" s="1"/>
  <c r="E57" i="73" s="1"/>
  <c r="E60" i="73" s="1"/>
  <c r="D33" i="73"/>
  <c r="C33" i="73"/>
  <c r="C49" i="73" s="1"/>
  <c r="C52" i="73" s="1"/>
  <c r="C54" i="73" s="1"/>
  <c r="C57" i="73" s="1"/>
  <c r="C60" i="73" s="1"/>
  <c r="V49" i="74"/>
  <c r="V52" i="74" s="1"/>
  <c r="V54" i="74" s="1"/>
  <c r="V57" i="74" s="1"/>
  <c r="V60" i="74" s="1"/>
  <c r="N49" i="74"/>
  <c r="N52" i="74" s="1"/>
  <c r="N54" i="74" s="1"/>
  <c r="N57" i="74" s="1"/>
  <c r="N60" i="74" s="1"/>
  <c r="F49" i="74"/>
  <c r="F52" i="74" s="1"/>
  <c r="F54" i="74" s="1"/>
  <c r="F57" i="74" s="1"/>
  <c r="F60" i="74" s="1"/>
  <c r="AA48" i="74"/>
  <c r="Y48" i="74"/>
  <c r="X48" i="74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Y33" i="74"/>
  <c r="Y49" i="74" s="1"/>
  <c r="Y52" i="74" s="1"/>
  <c r="Y54" i="74" s="1"/>
  <c r="Y57" i="74" s="1"/>
  <c r="Y60" i="74" s="1"/>
  <c r="X33" i="74"/>
  <c r="X49" i="74" s="1"/>
  <c r="W33" i="74"/>
  <c r="W49" i="74" s="1"/>
  <c r="W52" i="74" s="1"/>
  <c r="W54" i="74" s="1"/>
  <c r="W57" i="74" s="1"/>
  <c r="W60" i="74" s="1"/>
  <c r="V33" i="74"/>
  <c r="U33" i="74"/>
  <c r="U49" i="74" s="1"/>
  <c r="U52" i="74" s="1"/>
  <c r="U54" i="74" s="1"/>
  <c r="U57" i="74" s="1"/>
  <c r="U60" i="74" s="1"/>
  <c r="T33" i="74"/>
  <c r="T49" i="74" s="1"/>
  <c r="T52" i="74" s="1"/>
  <c r="T54" i="74" s="1"/>
  <c r="T57" i="74" s="1"/>
  <c r="T60" i="74" s="1"/>
  <c r="S33" i="74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P49" i="74" s="1"/>
  <c r="P52" i="74" s="1"/>
  <c r="P54" i="74" s="1"/>
  <c r="P57" i="74" s="1"/>
  <c r="P60" i="74" s="1"/>
  <c r="O33" i="74"/>
  <c r="O49" i="74" s="1"/>
  <c r="O52" i="74" s="1"/>
  <c r="O54" i="74" s="1"/>
  <c r="O57" i="74" s="1"/>
  <c r="O60" i="74" s="1"/>
  <c r="N33" i="74"/>
  <c r="M33" i="74"/>
  <c r="M49" i="74" s="1"/>
  <c r="M52" i="74" s="1"/>
  <c r="M54" i="74" s="1"/>
  <c r="M57" i="74" s="1"/>
  <c r="M60" i="74" s="1"/>
  <c r="L33" i="74"/>
  <c r="L49" i="74" s="1"/>
  <c r="L52" i="74" s="1"/>
  <c r="L54" i="74" s="1"/>
  <c r="L57" i="74" s="1"/>
  <c r="L60" i="74" s="1"/>
  <c r="K33" i="74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H49" i="74" s="1"/>
  <c r="H52" i="74" s="1"/>
  <c r="H54" i="74" s="1"/>
  <c r="H57" i="74" s="1"/>
  <c r="H60" i="74" s="1"/>
  <c r="G33" i="74"/>
  <c r="G49" i="74" s="1"/>
  <c r="G52" i="74" s="1"/>
  <c r="G54" i="74" s="1"/>
  <c r="G57" i="74" s="1"/>
  <c r="G60" i="74" s="1"/>
  <c r="F33" i="74"/>
  <c r="E33" i="74"/>
  <c r="E49" i="74" s="1"/>
  <c r="E52" i="74" s="1"/>
  <c r="E54" i="74" s="1"/>
  <c r="E57" i="74" s="1"/>
  <c r="E60" i="74" s="1"/>
  <c r="D33" i="74"/>
  <c r="D49" i="74" s="1"/>
  <c r="D52" i="74" s="1"/>
  <c r="D54" i="74" s="1"/>
  <c r="D57" i="74" s="1"/>
  <c r="D60" i="74" s="1"/>
  <c r="C33" i="74"/>
  <c r="O54" i="75"/>
  <c r="O57" i="75" s="1"/>
  <c r="O60" i="75" s="1"/>
  <c r="P52" i="75"/>
  <c r="P54" i="75" s="1"/>
  <c r="P57" i="75" s="1"/>
  <c r="P60" i="75" s="1"/>
  <c r="V49" i="75"/>
  <c r="V52" i="75" s="1"/>
  <c r="V54" i="75" s="1"/>
  <c r="V57" i="75" s="1"/>
  <c r="V60" i="75" s="1"/>
  <c r="M49" i="75"/>
  <c r="M52" i="75" s="1"/>
  <c r="M54" i="75" s="1"/>
  <c r="M57" i="75" s="1"/>
  <c r="M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Y33" i="75"/>
  <c r="Y49" i="75" s="1"/>
  <c r="Y52" i="75" s="1"/>
  <c r="Y54" i="75" s="1"/>
  <c r="Y57" i="75" s="1"/>
  <c r="Y60" i="75" s="1"/>
  <c r="X33" i="75"/>
  <c r="W33" i="75"/>
  <c r="W49" i="75" s="1"/>
  <c r="W52" i="75" s="1"/>
  <c r="W54" i="75" s="1"/>
  <c r="W57" i="75" s="1"/>
  <c r="W60" i="75" s="1"/>
  <c r="V33" i="75"/>
  <c r="U33" i="75"/>
  <c r="U49" i="75" s="1"/>
  <c r="U52" i="75" s="1"/>
  <c r="U54" i="75" s="1"/>
  <c r="U57" i="75" s="1"/>
  <c r="U60" i="75" s="1"/>
  <c r="T33" i="75"/>
  <c r="T49" i="75" s="1"/>
  <c r="T52" i="75" s="1"/>
  <c r="T54" i="75" s="1"/>
  <c r="T57" i="75" s="1"/>
  <c r="T60" i="75" s="1"/>
  <c r="S33" i="75"/>
  <c r="S49" i="75" s="1"/>
  <c r="S52" i="75" s="1"/>
  <c r="S54" i="75" s="1"/>
  <c r="S57" i="75" s="1"/>
  <c r="S60" i="75" s="1"/>
  <c r="R33" i="75"/>
  <c r="Q33" i="75"/>
  <c r="Q49" i="75" s="1"/>
  <c r="Q52" i="75" s="1"/>
  <c r="Q54" i="75" s="1"/>
  <c r="Q57" i="75" s="1"/>
  <c r="Q60" i="75" s="1"/>
  <c r="P33" i="75"/>
  <c r="P49" i="75" s="1"/>
  <c r="O33" i="75"/>
  <c r="O49" i="75" s="1"/>
  <c r="O52" i="75" s="1"/>
  <c r="N33" i="75"/>
  <c r="N49" i="75" s="1"/>
  <c r="N52" i="75" s="1"/>
  <c r="N54" i="75" s="1"/>
  <c r="N57" i="75" s="1"/>
  <c r="N60" i="75" s="1"/>
  <c r="M33" i="75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I49" i="75" s="1"/>
  <c r="I52" i="75" s="1"/>
  <c r="I54" i="75" s="1"/>
  <c r="I57" i="75" s="1"/>
  <c r="I60" i="75" s="1"/>
  <c r="H33" i="75"/>
  <c r="H49" i="75" s="1"/>
  <c r="H52" i="75" s="1"/>
  <c r="H54" i="75" s="1"/>
  <c r="H57" i="75" s="1"/>
  <c r="H60" i="75" s="1"/>
  <c r="G33" i="75"/>
  <c r="G49" i="75" s="1"/>
  <c r="G52" i="75" s="1"/>
  <c r="G54" i="75" s="1"/>
  <c r="G57" i="75" s="1"/>
  <c r="G60" i="75" s="1"/>
  <c r="F33" i="75"/>
  <c r="F49" i="75" s="1"/>
  <c r="F52" i="75" s="1"/>
  <c r="F54" i="75" s="1"/>
  <c r="F57" i="75" s="1"/>
  <c r="F60" i="75" s="1"/>
  <c r="E33" i="75"/>
  <c r="E49" i="75" s="1"/>
  <c r="E52" i="75" s="1"/>
  <c r="E54" i="75" s="1"/>
  <c r="E57" i="75" s="1"/>
  <c r="E60" i="75" s="1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F49" i="76"/>
  <c r="F52" i="76" s="1"/>
  <c r="F54" i="76" s="1"/>
  <c r="F57" i="76" s="1"/>
  <c r="F60" i="76" s="1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Y33" i="76"/>
  <c r="Y49" i="76" s="1"/>
  <c r="Y52" i="76" s="1"/>
  <c r="Y54" i="76" s="1"/>
  <c r="Y57" i="76" s="1"/>
  <c r="Y60" i="76" s="1"/>
  <c r="X33" i="76"/>
  <c r="X49" i="76" s="1"/>
  <c r="W33" i="76"/>
  <c r="V33" i="76"/>
  <c r="V49" i="76" s="1"/>
  <c r="V52" i="76" s="1"/>
  <c r="V54" i="76" s="1"/>
  <c r="V57" i="76" s="1"/>
  <c r="V60" i="76" s="1"/>
  <c r="U33" i="76"/>
  <c r="U49" i="76" s="1"/>
  <c r="U52" i="76" s="1"/>
  <c r="U54" i="76" s="1"/>
  <c r="U57" i="76" s="1"/>
  <c r="U60" i="76" s="1"/>
  <c r="T33" i="76"/>
  <c r="T49" i="76" s="1"/>
  <c r="T52" i="76" s="1"/>
  <c r="T54" i="76" s="1"/>
  <c r="T57" i="76" s="1"/>
  <c r="T60" i="76" s="1"/>
  <c r="S33" i="76"/>
  <c r="S49" i="76" s="1"/>
  <c r="S52" i="76" s="1"/>
  <c r="S54" i="76" s="1"/>
  <c r="S57" i="76" s="1"/>
  <c r="S60" i="76" s="1"/>
  <c r="R33" i="76"/>
  <c r="R49" i="76" s="1"/>
  <c r="R52" i="76" s="1"/>
  <c r="R54" i="76" s="1"/>
  <c r="R57" i="76" s="1"/>
  <c r="R60" i="76" s="1"/>
  <c r="Q33" i="76"/>
  <c r="Q49" i="76" s="1"/>
  <c r="Q52" i="76" s="1"/>
  <c r="Q54" i="76" s="1"/>
  <c r="Q57" i="76" s="1"/>
  <c r="Q60" i="76" s="1"/>
  <c r="P33" i="76"/>
  <c r="P49" i="76" s="1"/>
  <c r="P52" i="76" s="1"/>
  <c r="P54" i="76" s="1"/>
  <c r="P57" i="76" s="1"/>
  <c r="P60" i="76" s="1"/>
  <c r="O33" i="76"/>
  <c r="N33" i="76"/>
  <c r="N49" i="76" s="1"/>
  <c r="N52" i="76" s="1"/>
  <c r="N54" i="76" s="1"/>
  <c r="N57" i="76" s="1"/>
  <c r="N60" i="76" s="1"/>
  <c r="M33" i="76"/>
  <c r="M49" i="76" s="1"/>
  <c r="M52" i="76" s="1"/>
  <c r="M54" i="76" s="1"/>
  <c r="M57" i="76" s="1"/>
  <c r="M60" i="76" s="1"/>
  <c r="L33" i="76"/>
  <c r="K33" i="76"/>
  <c r="K49" i="76" s="1"/>
  <c r="K52" i="76" s="1"/>
  <c r="K54" i="76" s="1"/>
  <c r="K57" i="76" s="1"/>
  <c r="K60" i="76" s="1"/>
  <c r="J33" i="76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F33" i="76"/>
  <c r="E33" i="76"/>
  <c r="E49" i="76" s="1"/>
  <c r="E52" i="76" s="1"/>
  <c r="E54" i="76" s="1"/>
  <c r="E57" i="76" s="1"/>
  <c r="E60" i="76" s="1"/>
  <c r="D33" i="76"/>
  <c r="D49" i="76" s="1"/>
  <c r="D52" i="76" s="1"/>
  <c r="D54" i="76" s="1"/>
  <c r="D57" i="76" s="1"/>
  <c r="D60" i="76" s="1"/>
  <c r="C33" i="76"/>
  <c r="C49" i="76" s="1"/>
  <c r="C52" i="76" s="1"/>
  <c r="C54" i="76" s="1"/>
  <c r="C57" i="76" s="1"/>
  <c r="C60" i="76" s="1"/>
  <c r="P49" i="77"/>
  <c r="P52" i="77" s="1"/>
  <c r="P54" i="77" s="1"/>
  <c r="P57" i="77" s="1"/>
  <c r="P60" i="77" s="1"/>
  <c r="H49" i="77"/>
  <c r="H52" i="77" s="1"/>
  <c r="H54" i="77" s="1"/>
  <c r="H57" i="77" s="1"/>
  <c r="H60" i="77" s="1"/>
  <c r="AA48" i="77"/>
  <c r="Y48" i="77"/>
  <c r="X48" i="77"/>
  <c r="Z48" i="77" s="1"/>
  <c r="W48" i="77"/>
  <c r="V48" i="77"/>
  <c r="V49" i="77" s="1"/>
  <c r="V52" i="77" s="1"/>
  <c r="V54" i="77" s="1"/>
  <c r="V57" i="77" s="1"/>
  <c r="V60" i="77" s="1"/>
  <c r="U48" i="77"/>
  <c r="T48" i="77"/>
  <c r="S48" i="77"/>
  <c r="R48" i="77"/>
  <c r="Q48" i="77"/>
  <c r="P48" i="77"/>
  <c r="O48" i="77"/>
  <c r="N48" i="77"/>
  <c r="N49" i="77" s="1"/>
  <c r="N52" i="77" s="1"/>
  <c r="N54" i="77" s="1"/>
  <c r="N57" i="77" s="1"/>
  <c r="N60" i="77" s="1"/>
  <c r="M48" i="77"/>
  <c r="L48" i="77"/>
  <c r="K48" i="77"/>
  <c r="J48" i="77"/>
  <c r="I48" i="77"/>
  <c r="H48" i="77"/>
  <c r="G48" i="77"/>
  <c r="F48" i="77"/>
  <c r="F49" i="77" s="1"/>
  <c r="F52" i="77" s="1"/>
  <c r="F54" i="77" s="1"/>
  <c r="F57" i="77" s="1"/>
  <c r="F60" i="77" s="1"/>
  <c r="E48" i="77"/>
  <c r="D48" i="77"/>
  <c r="C48" i="77"/>
  <c r="AA33" i="77"/>
  <c r="AA49" i="77" s="1"/>
  <c r="AA52" i="77" s="1"/>
  <c r="AA54" i="77" s="1"/>
  <c r="AA57" i="77" s="1"/>
  <c r="AA60" i="77" s="1"/>
  <c r="Z33" i="77"/>
  <c r="Y33" i="77"/>
  <c r="X33" i="77"/>
  <c r="X49" i="77" s="1"/>
  <c r="Z49" i="77" s="1"/>
  <c r="W33" i="77"/>
  <c r="W49" i="77" s="1"/>
  <c r="W52" i="77" s="1"/>
  <c r="W54" i="77" s="1"/>
  <c r="W57" i="77" s="1"/>
  <c r="W60" i="77" s="1"/>
  <c r="V33" i="77"/>
  <c r="U33" i="77"/>
  <c r="U49" i="77" s="1"/>
  <c r="U52" i="77" s="1"/>
  <c r="U54" i="77" s="1"/>
  <c r="U57" i="77" s="1"/>
  <c r="U60" i="77" s="1"/>
  <c r="T33" i="77"/>
  <c r="S33" i="77"/>
  <c r="S49" i="77" s="1"/>
  <c r="S52" i="77" s="1"/>
  <c r="S54" i="77" s="1"/>
  <c r="S57" i="77" s="1"/>
  <c r="S60" i="77" s="1"/>
  <c r="R33" i="77"/>
  <c r="Q33" i="77"/>
  <c r="P33" i="77"/>
  <c r="O33" i="77"/>
  <c r="O49" i="77" s="1"/>
  <c r="O52" i="77" s="1"/>
  <c r="O54" i="77" s="1"/>
  <c r="O57" i="77" s="1"/>
  <c r="O60" i="77" s="1"/>
  <c r="N33" i="77"/>
  <c r="M33" i="77"/>
  <c r="M49" i="77" s="1"/>
  <c r="M52" i="77" s="1"/>
  <c r="M54" i="77" s="1"/>
  <c r="M57" i="77" s="1"/>
  <c r="M60" i="77" s="1"/>
  <c r="L33" i="77"/>
  <c r="K33" i="77"/>
  <c r="K49" i="77" s="1"/>
  <c r="K52" i="77" s="1"/>
  <c r="K54" i="77" s="1"/>
  <c r="K57" i="77" s="1"/>
  <c r="K60" i="77" s="1"/>
  <c r="J33" i="77"/>
  <c r="I33" i="77"/>
  <c r="H33" i="77"/>
  <c r="G33" i="77"/>
  <c r="G49" i="77" s="1"/>
  <c r="G52" i="77" s="1"/>
  <c r="G54" i="77" s="1"/>
  <c r="G57" i="77" s="1"/>
  <c r="G60" i="77" s="1"/>
  <c r="F33" i="77"/>
  <c r="E33" i="77"/>
  <c r="E49" i="77" s="1"/>
  <c r="E52" i="77" s="1"/>
  <c r="E54" i="77" s="1"/>
  <c r="E57" i="77" s="1"/>
  <c r="E60" i="77" s="1"/>
  <c r="D33" i="77"/>
  <c r="C33" i="77"/>
  <c r="C49" i="77" s="1"/>
  <c r="C52" i="77" s="1"/>
  <c r="C54" i="77" s="1"/>
  <c r="C57" i="77" s="1"/>
  <c r="C60" i="77" s="1"/>
  <c r="W49" i="78"/>
  <c r="W52" i="78" s="1"/>
  <c r="W54" i="78" s="1"/>
  <c r="W57" i="78" s="1"/>
  <c r="W60" i="78" s="1"/>
  <c r="L49" i="78"/>
  <c r="L52" i="78" s="1"/>
  <c r="L54" i="78" s="1"/>
  <c r="L57" i="78" s="1"/>
  <c r="L60" i="78" s="1"/>
  <c r="D49" i="78"/>
  <c r="D52" i="78" s="1"/>
  <c r="D54" i="78" s="1"/>
  <c r="D57" i="78" s="1"/>
  <c r="D60" i="78" s="1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Y49" i="78" s="1"/>
  <c r="Y52" i="78" s="1"/>
  <c r="Y54" i="78" s="1"/>
  <c r="Y57" i="78" s="1"/>
  <c r="Y60" i="78" s="1"/>
  <c r="X33" i="78"/>
  <c r="X49" i="78" s="1"/>
  <c r="W33" i="78"/>
  <c r="V33" i="78"/>
  <c r="V49" i="78" s="1"/>
  <c r="V52" i="78" s="1"/>
  <c r="V54" i="78" s="1"/>
  <c r="V57" i="78" s="1"/>
  <c r="V60" i="78" s="1"/>
  <c r="U33" i="78"/>
  <c r="T33" i="78"/>
  <c r="T49" i="78" s="1"/>
  <c r="T52" i="78" s="1"/>
  <c r="T54" i="78" s="1"/>
  <c r="T57" i="78" s="1"/>
  <c r="T60" i="78" s="1"/>
  <c r="S33" i="78"/>
  <c r="S49" i="78" s="1"/>
  <c r="S52" i="78" s="1"/>
  <c r="S54" i="78" s="1"/>
  <c r="S57" i="78" s="1"/>
  <c r="S60" i="78" s="1"/>
  <c r="R33" i="78"/>
  <c r="R49" i="78" s="1"/>
  <c r="R52" i="78" s="1"/>
  <c r="R54" i="78" s="1"/>
  <c r="R57" i="78" s="1"/>
  <c r="R60" i="78" s="1"/>
  <c r="Q33" i="78"/>
  <c r="Q49" i="78" s="1"/>
  <c r="Q52" i="78" s="1"/>
  <c r="Q54" i="78" s="1"/>
  <c r="Q57" i="78" s="1"/>
  <c r="Q60" i="78" s="1"/>
  <c r="P33" i="78"/>
  <c r="P49" i="78" s="1"/>
  <c r="P52" i="78" s="1"/>
  <c r="P54" i="78" s="1"/>
  <c r="P57" i="78" s="1"/>
  <c r="P60" i="78" s="1"/>
  <c r="O33" i="78"/>
  <c r="O49" i="78" s="1"/>
  <c r="O52" i="78" s="1"/>
  <c r="O54" i="78" s="1"/>
  <c r="O57" i="78" s="1"/>
  <c r="O60" i="78" s="1"/>
  <c r="N33" i="78"/>
  <c r="N49" i="78" s="1"/>
  <c r="N52" i="78" s="1"/>
  <c r="N54" i="78" s="1"/>
  <c r="N57" i="78" s="1"/>
  <c r="N60" i="78" s="1"/>
  <c r="M33" i="78"/>
  <c r="L33" i="78"/>
  <c r="K33" i="78"/>
  <c r="K49" i="78" s="1"/>
  <c r="K52" i="78" s="1"/>
  <c r="K54" i="78" s="1"/>
  <c r="K57" i="78" s="1"/>
  <c r="K60" i="78" s="1"/>
  <c r="J33" i="78"/>
  <c r="J49" i="78" s="1"/>
  <c r="J52" i="78" s="1"/>
  <c r="J54" i="78" s="1"/>
  <c r="J57" i="78" s="1"/>
  <c r="J60" i="78" s="1"/>
  <c r="I33" i="78"/>
  <c r="I49" i="78" s="1"/>
  <c r="I52" i="78" s="1"/>
  <c r="I54" i="78" s="1"/>
  <c r="I57" i="78" s="1"/>
  <c r="I60" i="78" s="1"/>
  <c r="H33" i="78"/>
  <c r="H49" i="78" s="1"/>
  <c r="H52" i="78" s="1"/>
  <c r="H54" i="78" s="1"/>
  <c r="H57" i="78" s="1"/>
  <c r="H60" i="78" s="1"/>
  <c r="G33" i="78"/>
  <c r="G49" i="78" s="1"/>
  <c r="G52" i="78" s="1"/>
  <c r="G54" i="78" s="1"/>
  <c r="G57" i="78" s="1"/>
  <c r="G60" i="78" s="1"/>
  <c r="F33" i="78"/>
  <c r="F49" i="78" s="1"/>
  <c r="F52" i="78" s="1"/>
  <c r="F54" i="78" s="1"/>
  <c r="F57" i="78" s="1"/>
  <c r="F60" i="78" s="1"/>
  <c r="E33" i="78"/>
  <c r="D33" i="78"/>
  <c r="C33" i="78"/>
  <c r="C49" i="78" s="1"/>
  <c r="C52" i="78" s="1"/>
  <c r="C54" i="78" s="1"/>
  <c r="C57" i="78" s="1"/>
  <c r="C60" i="78" s="1"/>
  <c r="V49" i="79"/>
  <c r="V52" i="79" s="1"/>
  <c r="V54" i="79" s="1"/>
  <c r="V57" i="79" s="1"/>
  <c r="V60" i="79" s="1"/>
  <c r="S49" i="79"/>
  <c r="S52" i="79" s="1"/>
  <c r="S54" i="79" s="1"/>
  <c r="S57" i="79" s="1"/>
  <c r="S60" i="79" s="1"/>
  <c r="F49" i="79"/>
  <c r="F52" i="79" s="1"/>
  <c r="F54" i="79" s="1"/>
  <c r="F57" i="79" s="1"/>
  <c r="F60" i="79" s="1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AA49" i="79" s="1"/>
  <c r="AA52" i="79" s="1"/>
  <c r="AA54" i="79" s="1"/>
  <c r="AA57" i="79" s="1"/>
  <c r="AA60" i="79" s="1"/>
  <c r="Y33" i="79"/>
  <c r="Y49" i="79" s="1"/>
  <c r="Y52" i="79" s="1"/>
  <c r="Y54" i="79" s="1"/>
  <c r="Y57" i="79" s="1"/>
  <c r="Y60" i="79" s="1"/>
  <c r="X33" i="79"/>
  <c r="X49" i="79" s="1"/>
  <c r="W33" i="79"/>
  <c r="W49" i="79" s="1"/>
  <c r="W52" i="79" s="1"/>
  <c r="W54" i="79" s="1"/>
  <c r="W57" i="79" s="1"/>
  <c r="W60" i="79" s="1"/>
  <c r="V33" i="79"/>
  <c r="U33" i="79"/>
  <c r="U49" i="79" s="1"/>
  <c r="U52" i="79" s="1"/>
  <c r="U54" i="79" s="1"/>
  <c r="U57" i="79" s="1"/>
  <c r="U60" i="79" s="1"/>
  <c r="T33" i="79"/>
  <c r="S33" i="79"/>
  <c r="R33" i="79"/>
  <c r="R49" i="79" s="1"/>
  <c r="R52" i="79" s="1"/>
  <c r="R54" i="79" s="1"/>
  <c r="R57" i="79" s="1"/>
  <c r="R60" i="79" s="1"/>
  <c r="Q33" i="79"/>
  <c r="Q49" i="79" s="1"/>
  <c r="Q52" i="79" s="1"/>
  <c r="Q54" i="79" s="1"/>
  <c r="Q57" i="79" s="1"/>
  <c r="Q60" i="79" s="1"/>
  <c r="P33" i="79"/>
  <c r="P49" i="79" s="1"/>
  <c r="P52" i="79" s="1"/>
  <c r="P54" i="79" s="1"/>
  <c r="P57" i="79" s="1"/>
  <c r="P60" i="79" s="1"/>
  <c r="O33" i="79"/>
  <c r="O49" i="79" s="1"/>
  <c r="O52" i="79" s="1"/>
  <c r="O54" i="79" s="1"/>
  <c r="O57" i="79" s="1"/>
  <c r="O60" i="79" s="1"/>
  <c r="N33" i="79"/>
  <c r="N49" i="79" s="1"/>
  <c r="N52" i="79" s="1"/>
  <c r="N54" i="79" s="1"/>
  <c r="N57" i="79" s="1"/>
  <c r="N60" i="79" s="1"/>
  <c r="M33" i="79"/>
  <c r="M49" i="79" s="1"/>
  <c r="M52" i="79" s="1"/>
  <c r="M54" i="79" s="1"/>
  <c r="M57" i="79" s="1"/>
  <c r="M60" i="79" s="1"/>
  <c r="L33" i="79"/>
  <c r="K33" i="79"/>
  <c r="K49" i="79" s="1"/>
  <c r="K52" i="79" s="1"/>
  <c r="K54" i="79" s="1"/>
  <c r="K57" i="79" s="1"/>
  <c r="K60" i="79" s="1"/>
  <c r="J33" i="79"/>
  <c r="J49" i="79" s="1"/>
  <c r="J52" i="79" s="1"/>
  <c r="J54" i="79" s="1"/>
  <c r="J57" i="79" s="1"/>
  <c r="J60" i="79" s="1"/>
  <c r="I33" i="79"/>
  <c r="I49" i="79" s="1"/>
  <c r="I52" i="79" s="1"/>
  <c r="I54" i="79" s="1"/>
  <c r="I57" i="79" s="1"/>
  <c r="I60" i="79" s="1"/>
  <c r="H33" i="79"/>
  <c r="H49" i="79" s="1"/>
  <c r="H52" i="79" s="1"/>
  <c r="H54" i="79" s="1"/>
  <c r="H57" i="79" s="1"/>
  <c r="H60" i="79" s="1"/>
  <c r="G33" i="79"/>
  <c r="G49" i="79" s="1"/>
  <c r="G52" i="79" s="1"/>
  <c r="G54" i="79" s="1"/>
  <c r="G57" i="79" s="1"/>
  <c r="G60" i="79" s="1"/>
  <c r="F33" i="79"/>
  <c r="E33" i="79"/>
  <c r="E49" i="79" s="1"/>
  <c r="E52" i="79" s="1"/>
  <c r="E54" i="79" s="1"/>
  <c r="E57" i="79" s="1"/>
  <c r="E60" i="79" s="1"/>
  <c r="D33" i="79"/>
  <c r="C33" i="79"/>
  <c r="C49" i="79" s="1"/>
  <c r="C52" i="79" s="1"/>
  <c r="C54" i="79" s="1"/>
  <c r="C57" i="79" s="1"/>
  <c r="C60" i="79" s="1"/>
  <c r="M49" i="80"/>
  <c r="M52" i="80" s="1"/>
  <c r="M54" i="80" s="1"/>
  <c r="M57" i="80" s="1"/>
  <c r="M60" i="80" s="1"/>
  <c r="J49" i="80"/>
  <c r="J52" i="80" s="1"/>
  <c r="J54" i="80" s="1"/>
  <c r="J57" i="80" s="1"/>
  <c r="J60" i="80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Y33" i="80"/>
  <c r="Y49" i="80" s="1"/>
  <c r="Y52" i="80" s="1"/>
  <c r="Y54" i="80" s="1"/>
  <c r="Y57" i="80" s="1"/>
  <c r="Y60" i="80" s="1"/>
  <c r="X33" i="80"/>
  <c r="X49" i="80" s="1"/>
  <c r="W33" i="80"/>
  <c r="W49" i="80" s="1"/>
  <c r="W52" i="80" s="1"/>
  <c r="W54" i="80" s="1"/>
  <c r="W57" i="80" s="1"/>
  <c r="W60" i="80" s="1"/>
  <c r="V33" i="80"/>
  <c r="U33" i="80"/>
  <c r="U49" i="80" s="1"/>
  <c r="U52" i="80" s="1"/>
  <c r="U54" i="80" s="1"/>
  <c r="U57" i="80" s="1"/>
  <c r="U60" i="80" s="1"/>
  <c r="T33" i="80"/>
  <c r="T49" i="80" s="1"/>
  <c r="T52" i="80" s="1"/>
  <c r="T54" i="80" s="1"/>
  <c r="T57" i="80" s="1"/>
  <c r="T60" i="80" s="1"/>
  <c r="S33" i="80"/>
  <c r="R33" i="80"/>
  <c r="R49" i="80" s="1"/>
  <c r="R52" i="80" s="1"/>
  <c r="R54" i="80" s="1"/>
  <c r="R57" i="80" s="1"/>
  <c r="R60" i="80" s="1"/>
  <c r="Q33" i="80"/>
  <c r="Q49" i="80" s="1"/>
  <c r="Q52" i="80" s="1"/>
  <c r="Q54" i="80" s="1"/>
  <c r="Q57" i="80" s="1"/>
  <c r="Q60" i="80" s="1"/>
  <c r="P33" i="80"/>
  <c r="P49" i="80" s="1"/>
  <c r="P52" i="80" s="1"/>
  <c r="P54" i="80" s="1"/>
  <c r="P57" i="80" s="1"/>
  <c r="P60" i="80" s="1"/>
  <c r="O33" i="80"/>
  <c r="O49" i="80" s="1"/>
  <c r="O52" i="80" s="1"/>
  <c r="O54" i="80" s="1"/>
  <c r="O57" i="80" s="1"/>
  <c r="O60" i="80" s="1"/>
  <c r="N33" i="80"/>
  <c r="M33" i="80"/>
  <c r="L33" i="80"/>
  <c r="L49" i="80" s="1"/>
  <c r="L52" i="80" s="1"/>
  <c r="L54" i="80" s="1"/>
  <c r="L57" i="80" s="1"/>
  <c r="L60" i="80" s="1"/>
  <c r="K33" i="80"/>
  <c r="J33" i="80"/>
  <c r="I33" i="80"/>
  <c r="I49" i="80" s="1"/>
  <c r="I52" i="80" s="1"/>
  <c r="I54" i="80" s="1"/>
  <c r="I57" i="80" s="1"/>
  <c r="I60" i="80" s="1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E33" i="80"/>
  <c r="E49" i="80" s="1"/>
  <c r="E52" i="80" s="1"/>
  <c r="E54" i="80" s="1"/>
  <c r="E57" i="80" s="1"/>
  <c r="E60" i="80" s="1"/>
  <c r="D33" i="80"/>
  <c r="D49" i="80" s="1"/>
  <c r="D52" i="80" s="1"/>
  <c r="D54" i="80" s="1"/>
  <c r="D57" i="80" s="1"/>
  <c r="D60" i="80" s="1"/>
  <c r="C33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Y33" i="81"/>
  <c r="Y49" i="81" s="1"/>
  <c r="Y52" i="81" s="1"/>
  <c r="Y54" i="81" s="1"/>
  <c r="Y57" i="81" s="1"/>
  <c r="Y60" i="81" s="1"/>
  <c r="X33" i="81"/>
  <c r="X49" i="81" s="1"/>
  <c r="W33" i="81"/>
  <c r="W49" i="81" s="1"/>
  <c r="W52" i="81" s="1"/>
  <c r="W54" i="81" s="1"/>
  <c r="W57" i="81" s="1"/>
  <c r="W60" i="81" s="1"/>
  <c r="V33" i="81"/>
  <c r="V49" i="81" s="1"/>
  <c r="V52" i="81" s="1"/>
  <c r="V54" i="81" s="1"/>
  <c r="V57" i="81" s="1"/>
  <c r="V60" i="81" s="1"/>
  <c r="U33" i="81"/>
  <c r="T33" i="81"/>
  <c r="T49" i="81" s="1"/>
  <c r="T52" i="81" s="1"/>
  <c r="T54" i="81" s="1"/>
  <c r="T57" i="81" s="1"/>
  <c r="T60" i="81" s="1"/>
  <c r="S33" i="81"/>
  <c r="S49" i="81" s="1"/>
  <c r="S52" i="81" s="1"/>
  <c r="S54" i="81" s="1"/>
  <c r="S57" i="81" s="1"/>
  <c r="S60" i="81" s="1"/>
  <c r="R33" i="81"/>
  <c r="Q33" i="81"/>
  <c r="Q49" i="81" s="1"/>
  <c r="Q52" i="81" s="1"/>
  <c r="Q54" i="81" s="1"/>
  <c r="Q57" i="81" s="1"/>
  <c r="Q60" i="81" s="1"/>
  <c r="P33" i="81"/>
  <c r="P49" i="81" s="1"/>
  <c r="P52" i="81" s="1"/>
  <c r="P54" i="81" s="1"/>
  <c r="P57" i="81" s="1"/>
  <c r="P60" i="81" s="1"/>
  <c r="O33" i="81"/>
  <c r="O49" i="81" s="1"/>
  <c r="O52" i="81" s="1"/>
  <c r="O54" i="81" s="1"/>
  <c r="O57" i="81" s="1"/>
  <c r="O60" i="81" s="1"/>
  <c r="N33" i="81"/>
  <c r="N49" i="81" s="1"/>
  <c r="N52" i="81" s="1"/>
  <c r="N54" i="81" s="1"/>
  <c r="N57" i="81" s="1"/>
  <c r="N60" i="81" s="1"/>
  <c r="M33" i="81"/>
  <c r="L33" i="81"/>
  <c r="L49" i="81" s="1"/>
  <c r="L52" i="81" s="1"/>
  <c r="L54" i="81" s="1"/>
  <c r="L57" i="81" s="1"/>
  <c r="L60" i="81" s="1"/>
  <c r="K33" i="81"/>
  <c r="K49" i="81" s="1"/>
  <c r="K52" i="81" s="1"/>
  <c r="K54" i="81" s="1"/>
  <c r="K57" i="81" s="1"/>
  <c r="K60" i="81" s="1"/>
  <c r="J33" i="81"/>
  <c r="I33" i="81"/>
  <c r="I49" i="81" s="1"/>
  <c r="I52" i="81" s="1"/>
  <c r="I54" i="81" s="1"/>
  <c r="I57" i="81" s="1"/>
  <c r="I60" i="81" s="1"/>
  <c r="H33" i="81"/>
  <c r="H49" i="81" s="1"/>
  <c r="H52" i="81" s="1"/>
  <c r="H54" i="81" s="1"/>
  <c r="H57" i="81" s="1"/>
  <c r="H60" i="81" s="1"/>
  <c r="G33" i="81"/>
  <c r="G49" i="81" s="1"/>
  <c r="G52" i="81" s="1"/>
  <c r="G54" i="81" s="1"/>
  <c r="G57" i="81" s="1"/>
  <c r="G60" i="81" s="1"/>
  <c r="F33" i="81"/>
  <c r="F49" i="81" s="1"/>
  <c r="F52" i="81" s="1"/>
  <c r="F54" i="81" s="1"/>
  <c r="F57" i="81" s="1"/>
  <c r="F60" i="81" s="1"/>
  <c r="E33" i="81"/>
  <c r="D33" i="81"/>
  <c r="D49" i="81" s="1"/>
  <c r="D52" i="81" s="1"/>
  <c r="D54" i="81" s="1"/>
  <c r="D57" i="81" s="1"/>
  <c r="D60" i="81" s="1"/>
  <c r="C33" i="81"/>
  <c r="C49" i="81" s="1"/>
  <c r="C52" i="81" s="1"/>
  <c r="C54" i="81" s="1"/>
  <c r="C57" i="81" s="1"/>
  <c r="C60" i="81" s="1"/>
  <c r="K49" i="82"/>
  <c r="K52" i="82" s="1"/>
  <c r="K54" i="82" s="1"/>
  <c r="K57" i="82" s="1"/>
  <c r="K60" i="82" s="1"/>
  <c r="C49" i="82"/>
  <c r="C52" i="82" s="1"/>
  <c r="C54" i="82" s="1"/>
  <c r="C57" i="82" s="1"/>
  <c r="C60" i="82" s="1"/>
  <c r="AA48" i="82"/>
  <c r="Y48" i="82"/>
  <c r="X48" i="82"/>
  <c r="Z48" i="82" s="1"/>
  <c r="W48" i="82"/>
  <c r="V48" i="82"/>
  <c r="U48" i="82"/>
  <c r="T48" i="82"/>
  <c r="T49" i="82" s="1"/>
  <c r="T52" i="82" s="1"/>
  <c r="T54" i="82" s="1"/>
  <c r="T57" i="82" s="1"/>
  <c r="T60" i="82" s="1"/>
  <c r="S48" i="82"/>
  <c r="R48" i="82"/>
  <c r="Q48" i="82"/>
  <c r="P48" i="82"/>
  <c r="O48" i="82"/>
  <c r="N48" i="82"/>
  <c r="M48" i="82"/>
  <c r="L48" i="82"/>
  <c r="L49" i="82" s="1"/>
  <c r="L52" i="82" s="1"/>
  <c r="L54" i="82" s="1"/>
  <c r="L57" i="82" s="1"/>
  <c r="L60" i="82" s="1"/>
  <c r="K48" i="82"/>
  <c r="J48" i="82"/>
  <c r="I48" i="82"/>
  <c r="H48" i="82"/>
  <c r="G48" i="82"/>
  <c r="F48" i="82"/>
  <c r="E48" i="82"/>
  <c r="D48" i="82"/>
  <c r="D49" i="82" s="1"/>
  <c r="D52" i="82" s="1"/>
  <c r="D54" i="82" s="1"/>
  <c r="D57" i="82" s="1"/>
  <c r="D60" i="82" s="1"/>
  <c r="C48" i="82"/>
  <c r="AA33" i="82"/>
  <c r="AA49" i="82" s="1"/>
  <c r="AA52" i="82" s="1"/>
  <c r="AA54" i="82" s="1"/>
  <c r="AA57" i="82" s="1"/>
  <c r="AA60" i="82" s="1"/>
  <c r="Y33" i="82"/>
  <c r="X33" i="82"/>
  <c r="X49" i="82" s="1"/>
  <c r="Z49" i="82" s="1"/>
  <c r="W33" i="82"/>
  <c r="W49" i="82" s="1"/>
  <c r="W52" i="82" s="1"/>
  <c r="W54" i="82" s="1"/>
  <c r="W57" i="82" s="1"/>
  <c r="W60" i="82" s="1"/>
  <c r="V33" i="82"/>
  <c r="U33" i="82"/>
  <c r="U49" i="82" s="1"/>
  <c r="U52" i="82" s="1"/>
  <c r="U54" i="82" s="1"/>
  <c r="U57" i="82" s="1"/>
  <c r="U60" i="82" s="1"/>
  <c r="T33" i="82"/>
  <c r="S33" i="82"/>
  <c r="S49" i="82" s="1"/>
  <c r="S52" i="82" s="1"/>
  <c r="S54" i="82" s="1"/>
  <c r="S57" i="82" s="1"/>
  <c r="S60" i="82" s="1"/>
  <c r="R33" i="82"/>
  <c r="R49" i="82" s="1"/>
  <c r="R52" i="82" s="1"/>
  <c r="R54" i="82" s="1"/>
  <c r="R57" i="82" s="1"/>
  <c r="R60" i="82" s="1"/>
  <c r="Q33" i="82"/>
  <c r="P33" i="82"/>
  <c r="P49" i="82" s="1"/>
  <c r="P52" i="82" s="1"/>
  <c r="P54" i="82" s="1"/>
  <c r="P57" i="82" s="1"/>
  <c r="P60" i="82" s="1"/>
  <c r="O33" i="82"/>
  <c r="O49" i="82" s="1"/>
  <c r="O52" i="82" s="1"/>
  <c r="O54" i="82" s="1"/>
  <c r="O57" i="82" s="1"/>
  <c r="O60" i="82" s="1"/>
  <c r="N33" i="82"/>
  <c r="M33" i="82"/>
  <c r="M49" i="82" s="1"/>
  <c r="M52" i="82" s="1"/>
  <c r="M54" i="82" s="1"/>
  <c r="M57" i="82" s="1"/>
  <c r="M60" i="82" s="1"/>
  <c r="L33" i="82"/>
  <c r="K33" i="82"/>
  <c r="J33" i="82"/>
  <c r="J49" i="82" s="1"/>
  <c r="J52" i="82" s="1"/>
  <c r="J54" i="82" s="1"/>
  <c r="J57" i="82" s="1"/>
  <c r="J60" i="82" s="1"/>
  <c r="I33" i="82"/>
  <c r="H33" i="82"/>
  <c r="H49" i="82" s="1"/>
  <c r="H52" i="82" s="1"/>
  <c r="H54" i="82" s="1"/>
  <c r="H57" i="82" s="1"/>
  <c r="H60" i="82" s="1"/>
  <c r="G33" i="82"/>
  <c r="G49" i="82" s="1"/>
  <c r="G52" i="82" s="1"/>
  <c r="G54" i="82" s="1"/>
  <c r="G57" i="82" s="1"/>
  <c r="G60" i="82" s="1"/>
  <c r="F33" i="82"/>
  <c r="E33" i="82"/>
  <c r="E49" i="82" s="1"/>
  <c r="E52" i="82" s="1"/>
  <c r="E54" i="82" s="1"/>
  <c r="E57" i="82" s="1"/>
  <c r="E60" i="82" s="1"/>
  <c r="D33" i="82"/>
  <c r="C33" i="82"/>
  <c r="J49" i="83"/>
  <c r="J52" i="83" s="1"/>
  <c r="J54" i="83" s="1"/>
  <c r="J57" i="83" s="1"/>
  <c r="J60" i="83" s="1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33" i="83"/>
  <c r="AA49" i="83" s="1"/>
  <c r="AA52" i="83" s="1"/>
  <c r="AA54" i="83" s="1"/>
  <c r="AA57" i="83" s="1"/>
  <c r="AA60" i="83" s="1"/>
  <c r="Y33" i="83"/>
  <c r="Y49" i="83" s="1"/>
  <c r="Y52" i="83" s="1"/>
  <c r="Y54" i="83" s="1"/>
  <c r="Y57" i="83" s="1"/>
  <c r="Y60" i="83" s="1"/>
  <c r="X33" i="83"/>
  <c r="X49" i="83" s="1"/>
  <c r="W33" i="83"/>
  <c r="W49" i="83" s="1"/>
  <c r="W52" i="83" s="1"/>
  <c r="W54" i="83" s="1"/>
  <c r="W57" i="83" s="1"/>
  <c r="W60" i="83" s="1"/>
  <c r="V33" i="83"/>
  <c r="V49" i="83" s="1"/>
  <c r="V52" i="83" s="1"/>
  <c r="V54" i="83" s="1"/>
  <c r="V57" i="83" s="1"/>
  <c r="V60" i="83" s="1"/>
  <c r="U33" i="83"/>
  <c r="U49" i="83" s="1"/>
  <c r="U52" i="83" s="1"/>
  <c r="U54" i="83" s="1"/>
  <c r="U57" i="83" s="1"/>
  <c r="U60" i="83" s="1"/>
  <c r="T33" i="83"/>
  <c r="T49" i="83" s="1"/>
  <c r="T52" i="83" s="1"/>
  <c r="T54" i="83" s="1"/>
  <c r="T57" i="83" s="1"/>
  <c r="T60" i="83" s="1"/>
  <c r="S33" i="83"/>
  <c r="S49" i="83" s="1"/>
  <c r="S52" i="83" s="1"/>
  <c r="S54" i="83" s="1"/>
  <c r="S57" i="83" s="1"/>
  <c r="S60" i="83" s="1"/>
  <c r="R33" i="83"/>
  <c r="R49" i="83" s="1"/>
  <c r="R52" i="83" s="1"/>
  <c r="R54" i="83" s="1"/>
  <c r="R57" i="83" s="1"/>
  <c r="R60" i="83" s="1"/>
  <c r="Q33" i="83"/>
  <c r="Q49" i="83" s="1"/>
  <c r="Q52" i="83" s="1"/>
  <c r="Q54" i="83" s="1"/>
  <c r="Q57" i="83" s="1"/>
  <c r="Q60" i="83" s="1"/>
  <c r="P33" i="83"/>
  <c r="P49" i="83" s="1"/>
  <c r="P52" i="83" s="1"/>
  <c r="P54" i="83" s="1"/>
  <c r="P57" i="83" s="1"/>
  <c r="P60" i="83" s="1"/>
  <c r="O33" i="83"/>
  <c r="O49" i="83" s="1"/>
  <c r="O52" i="83" s="1"/>
  <c r="O54" i="83" s="1"/>
  <c r="O57" i="83" s="1"/>
  <c r="O60" i="83" s="1"/>
  <c r="N33" i="83"/>
  <c r="N49" i="83" s="1"/>
  <c r="N52" i="83" s="1"/>
  <c r="N54" i="83" s="1"/>
  <c r="N57" i="83" s="1"/>
  <c r="N60" i="83" s="1"/>
  <c r="M33" i="83"/>
  <c r="M49" i="83" s="1"/>
  <c r="M52" i="83" s="1"/>
  <c r="M54" i="83" s="1"/>
  <c r="M57" i="83" s="1"/>
  <c r="M60" i="83" s="1"/>
  <c r="L33" i="83"/>
  <c r="L49" i="83" s="1"/>
  <c r="L52" i="83" s="1"/>
  <c r="L54" i="83" s="1"/>
  <c r="L57" i="83" s="1"/>
  <c r="L60" i="83" s="1"/>
  <c r="K33" i="83"/>
  <c r="K49" i="83" s="1"/>
  <c r="K52" i="83" s="1"/>
  <c r="K54" i="83" s="1"/>
  <c r="K57" i="83" s="1"/>
  <c r="K60" i="83" s="1"/>
  <c r="J33" i="83"/>
  <c r="I33" i="83"/>
  <c r="I49" i="83" s="1"/>
  <c r="I52" i="83" s="1"/>
  <c r="I54" i="83" s="1"/>
  <c r="I57" i="83" s="1"/>
  <c r="I60" i="83" s="1"/>
  <c r="H33" i="83"/>
  <c r="H49" i="83" s="1"/>
  <c r="H52" i="83" s="1"/>
  <c r="H54" i="83" s="1"/>
  <c r="H57" i="83" s="1"/>
  <c r="H60" i="83" s="1"/>
  <c r="G33" i="83"/>
  <c r="G49" i="83" s="1"/>
  <c r="G52" i="83" s="1"/>
  <c r="G54" i="83" s="1"/>
  <c r="G57" i="83" s="1"/>
  <c r="G60" i="83" s="1"/>
  <c r="F33" i="83"/>
  <c r="F49" i="83" s="1"/>
  <c r="F52" i="83" s="1"/>
  <c r="F54" i="83" s="1"/>
  <c r="F57" i="83" s="1"/>
  <c r="F60" i="83" s="1"/>
  <c r="E33" i="83"/>
  <c r="E49" i="83" s="1"/>
  <c r="E52" i="83" s="1"/>
  <c r="E54" i="83" s="1"/>
  <c r="E57" i="83" s="1"/>
  <c r="E60" i="83" s="1"/>
  <c r="D33" i="83"/>
  <c r="D49" i="83" s="1"/>
  <c r="D52" i="83" s="1"/>
  <c r="D54" i="83" s="1"/>
  <c r="D57" i="83" s="1"/>
  <c r="D60" i="83" s="1"/>
  <c r="C33" i="83"/>
  <c r="C49" i="83" s="1"/>
  <c r="C52" i="83" s="1"/>
  <c r="C54" i="83" s="1"/>
  <c r="C57" i="83" s="1"/>
  <c r="C60" i="83" s="1"/>
  <c r="V49" i="84"/>
  <c r="V52" i="84" s="1"/>
  <c r="V54" i="84" s="1"/>
  <c r="V57" i="84" s="1"/>
  <c r="V60" i="84" s="1"/>
  <c r="AA48" i="84"/>
  <c r="Y48" i="84"/>
  <c r="X48" i="84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Y33" i="84"/>
  <c r="Y49" i="84" s="1"/>
  <c r="Y52" i="84" s="1"/>
  <c r="Y54" i="84" s="1"/>
  <c r="Y57" i="84" s="1"/>
  <c r="Y60" i="84" s="1"/>
  <c r="X33" i="84"/>
  <c r="W33" i="84"/>
  <c r="W49" i="84" s="1"/>
  <c r="W52" i="84" s="1"/>
  <c r="W54" i="84" s="1"/>
  <c r="W57" i="84" s="1"/>
  <c r="W60" i="84" s="1"/>
  <c r="V33" i="84"/>
  <c r="U33" i="84"/>
  <c r="U49" i="84" s="1"/>
  <c r="U52" i="84" s="1"/>
  <c r="U54" i="84" s="1"/>
  <c r="U57" i="84" s="1"/>
  <c r="U60" i="84" s="1"/>
  <c r="T33" i="84"/>
  <c r="T49" i="84" s="1"/>
  <c r="T52" i="84" s="1"/>
  <c r="T54" i="84" s="1"/>
  <c r="T57" i="84" s="1"/>
  <c r="T60" i="84" s="1"/>
  <c r="S33" i="84"/>
  <c r="S49" i="84" s="1"/>
  <c r="S52" i="84" s="1"/>
  <c r="S54" i="84" s="1"/>
  <c r="S57" i="84" s="1"/>
  <c r="S60" i="84" s="1"/>
  <c r="R33" i="84"/>
  <c r="R49" i="84" s="1"/>
  <c r="R52" i="84" s="1"/>
  <c r="R54" i="84" s="1"/>
  <c r="R57" i="84" s="1"/>
  <c r="R60" i="84" s="1"/>
  <c r="Q33" i="84"/>
  <c r="Q49" i="84" s="1"/>
  <c r="Q52" i="84" s="1"/>
  <c r="Q54" i="84" s="1"/>
  <c r="Q57" i="84" s="1"/>
  <c r="Q60" i="84" s="1"/>
  <c r="P33" i="84"/>
  <c r="P49" i="84" s="1"/>
  <c r="P52" i="84" s="1"/>
  <c r="P54" i="84" s="1"/>
  <c r="P57" i="84" s="1"/>
  <c r="P60" i="84" s="1"/>
  <c r="O33" i="84"/>
  <c r="O49" i="84" s="1"/>
  <c r="O52" i="84" s="1"/>
  <c r="O54" i="84" s="1"/>
  <c r="O57" i="84" s="1"/>
  <c r="O60" i="84" s="1"/>
  <c r="N33" i="84"/>
  <c r="N49" i="84" s="1"/>
  <c r="N52" i="84" s="1"/>
  <c r="N54" i="84" s="1"/>
  <c r="N57" i="84" s="1"/>
  <c r="N60" i="84" s="1"/>
  <c r="M33" i="84"/>
  <c r="M49" i="84" s="1"/>
  <c r="M52" i="84" s="1"/>
  <c r="M54" i="84" s="1"/>
  <c r="M57" i="84" s="1"/>
  <c r="M60" i="84" s="1"/>
  <c r="L33" i="84"/>
  <c r="L49" i="84" s="1"/>
  <c r="L52" i="84" s="1"/>
  <c r="L54" i="84" s="1"/>
  <c r="L57" i="84" s="1"/>
  <c r="L60" i="84" s="1"/>
  <c r="K33" i="84"/>
  <c r="K49" i="84" s="1"/>
  <c r="K52" i="84" s="1"/>
  <c r="K54" i="84" s="1"/>
  <c r="K57" i="84" s="1"/>
  <c r="K60" i="84" s="1"/>
  <c r="J33" i="84"/>
  <c r="J49" i="84" s="1"/>
  <c r="J52" i="84" s="1"/>
  <c r="J54" i="84" s="1"/>
  <c r="J57" i="84" s="1"/>
  <c r="J60" i="84" s="1"/>
  <c r="I33" i="84"/>
  <c r="I49" i="84" s="1"/>
  <c r="I52" i="84" s="1"/>
  <c r="I54" i="84" s="1"/>
  <c r="I57" i="84" s="1"/>
  <c r="I60" i="84" s="1"/>
  <c r="H33" i="84"/>
  <c r="H49" i="84" s="1"/>
  <c r="H52" i="84" s="1"/>
  <c r="H54" i="84" s="1"/>
  <c r="H57" i="84" s="1"/>
  <c r="H60" i="84" s="1"/>
  <c r="G33" i="84"/>
  <c r="G49" i="84" s="1"/>
  <c r="G52" i="84" s="1"/>
  <c r="G54" i="84" s="1"/>
  <c r="G57" i="84" s="1"/>
  <c r="G60" i="84" s="1"/>
  <c r="F33" i="84"/>
  <c r="F49" i="84" s="1"/>
  <c r="F52" i="84" s="1"/>
  <c r="F54" i="84" s="1"/>
  <c r="F57" i="84" s="1"/>
  <c r="F60" i="84" s="1"/>
  <c r="E33" i="84"/>
  <c r="E49" i="84" s="1"/>
  <c r="E52" i="84" s="1"/>
  <c r="E54" i="84" s="1"/>
  <c r="E57" i="84" s="1"/>
  <c r="E60" i="84" s="1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H49" i="85"/>
  <c r="H52" i="85" s="1"/>
  <c r="H54" i="85" s="1"/>
  <c r="H57" i="85" s="1"/>
  <c r="H60" i="85" s="1"/>
  <c r="AA48" i="85"/>
  <c r="Z48" i="85"/>
  <c r="Y48" i="85"/>
  <c r="X48" i="85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33" i="85"/>
  <c r="Y33" i="85"/>
  <c r="Y49" i="85" s="1"/>
  <c r="Y52" i="85" s="1"/>
  <c r="Y54" i="85" s="1"/>
  <c r="Y57" i="85" s="1"/>
  <c r="Y60" i="85" s="1"/>
  <c r="X33" i="85"/>
  <c r="X49" i="85" s="1"/>
  <c r="Z49" i="85" s="1"/>
  <c r="W33" i="85"/>
  <c r="W49" i="85" s="1"/>
  <c r="W52" i="85" s="1"/>
  <c r="W54" i="85" s="1"/>
  <c r="W57" i="85" s="1"/>
  <c r="W60" i="85" s="1"/>
  <c r="V33" i="85"/>
  <c r="V49" i="85" s="1"/>
  <c r="V52" i="85" s="1"/>
  <c r="V54" i="85" s="1"/>
  <c r="V57" i="85" s="1"/>
  <c r="V60" i="85" s="1"/>
  <c r="U33" i="85"/>
  <c r="U49" i="85" s="1"/>
  <c r="U52" i="85" s="1"/>
  <c r="U54" i="85" s="1"/>
  <c r="U57" i="85" s="1"/>
  <c r="U60" i="85" s="1"/>
  <c r="T33" i="85"/>
  <c r="T49" i="85" s="1"/>
  <c r="T52" i="85" s="1"/>
  <c r="T54" i="85" s="1"/>
  <c r="T57" i="85" s="1"/>
  <c r="T60" i="85" s="1"/>
  <c r="S33" i="85"/>
  <c r="R33" i="85"/>
  <c r="Q33" i="85"/>
  <c r="Q49" i="85" s="1"/>
  <c r="Q52" i="85" s="1"/>
  <c r="Q54" i="85" s="1"/>
  <c r="Q57" i="85" s="1"/>
  <c r="Q60" i="85" s="1"/>
  <c r="P33" i="85"/>
  <c r="P49" i="85" s="1"/>
  <c r="P52" i="85" s="1"/>
  <c r="P54" i="85" s="1"/>
  <c r="P57" i="85" s="1"/>
  <c r="P60" i="85" s="1"/>
  <c r="O33" i="85"/>
  <c r="O49" i="85" s="1"/>
  <c r="O52" i="85" s="1"/>
  <c r="O54" i="85" s="1"/>
  <c r="O57" i="85" s="1"/>
  <c r="O60" i="85" s="1"/>
  <c r="N33" i="85"/>
  <c r="N49" i="85" s="1"/>
  <c r="N52" i="85" s="1"/>
  <c r="N54" i="85" s="1"/>
  <c r="N57" i="85" s="1"/>
  <c r="N60" i="85" s="1"/>
  <c r="M33" i="85"/>
  <c r="M49" i="85" s="1"/>
  <c r="M52" i="85" s="1"/>
  <c r="M54" i="85" s="1"/>
  <c r="M57" i="85" s="1"/>
  <c r="M60" i="85" s="1"/>
  <c r="L33" i="85"/>
  <c r="L49" i="85" s="1"/>
  <c r="L52" i="85" s="1"/>
  <c r="L54" i="85" s="1"/>
  <c r="L57" i="85" s="1"/>
  <c r="L60" i="85" s="1"/>
  <c r="K33" i="85"/>
  <c r="J33" i="85"/>
  <c r="I33" i="85"/>
  <c r="I49" i="85" s="1"/>
  <c r="I52" i="85" s="1"/>
  <c r="I54" i="85" s="1"/>
  <c r="I57" i="85" s="1"/>
  <c r="I60" i="85" s="1"/>
  <c r="H33" i="85"/>
  <c r="G33" i="85"/>
  <c r="G49" i="85" s="1"/>
  <c r="G52" i="85" s="1"/>
  <c r="G54" i="85" s="1"/>
  <c r="G57" i="85" s="1"/>
  <c r="G60" i="85" s="1"/>
  <c r="F33" i="85"/>
  <c r="F49" i="85" s="1"/>
  <c r="F52" i="85" s="1"/>
  <c r="F54" i="85" s="1"/>
  <c r="F57" i="85" s="1"/>
  <c r="F60" i="85" s="1"/>
  <c r="E33" i="85"/>
  <c r="E49" i="85" s="1"/>
  <c r="E52" i="85" s="1"/>
  <c r="E54" i="85" s="1"/>
  <c r="E57" i="85" s="1"/>
  <c r="E60" i="85" s="1"/>
  <c r="D33" i="85"/>
  <c r="D49" i="85" s="1"/>
  <c r="D52" i="85" s="1"/>
  <c r="D54" i="85" s="1"/>
  <c r="D57" i="85" s="1"/>
  <c r="D60" i="85" s="1"/>
  <c r="C33" i="85"/>
  <c r="E49" i="86"/>
  <c r="E52" i="86" s="1"/>
  <c r="E54" i="86" s="1"/>
  <c r="E57" i="86" s="1"/>
  <c r="E60" i="86" s="1"/>
  <c r="AA48" i="86"/>
  <c r="Z48" i="86"/>
  <c r="Y48" i="86"/>
  <c r="X48" i="86"/>
  <c r="W48" i="86"/>
  <c r="V48" i="86"/>
  <c r="U48" i="86"/>
  <c r="U49" i="86" s="1"/>
  <c r="U52" i="86" s="1"/>
  <c r="U54" i="86" s="1"/>
  <c r="U57" i="86" s="1"/>
  <c r="U60" i="86" s="1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Y33" i="86"/>
  <c r="Y49" i="86" s="1"/>
  <c r="Y52" i="86" s="1"/>
  <c r="Y54" i="86" s="1"/>
  <c r="Y57" i="86" s="1"/>
  <c r="Y60" i="86" s="1"/>
  <c r="X33" i="86"/>
  <c r="X49" i="86" s="1"/>
  <c r="W33" i="86"/>
  <c r="W49" i="86" s="1"/>
  <c r="W52" i="86" s="1"/>
  <c r="W54" i="86" s="1"/>
  <c r="W57" i="86" s="1"/>
  <c r="W60" i="86" s="1"/>
  <c r="V33" i="86"/>
  <c r="U33" i="86"/>
  <c r="T33" i="86"/>
  <c r="T49" i="86" s="1"/>
  <c r="T52" i="86" s="1"/>
  <c r="T54" i="86" s="1"/>
  <c r="T57" i="86" s="1"/>
  <c r="T60" i="86" s="1"/>
  <c r="S33" i="86"/>
  <c r="R33" i="86"/>
  <c r="Q33" i="86"/>
  <c r="Q49" i="86" s="1"/>
  <c r="Q52" i="86" s="1"/>
  <c r="Q54" i="86" s="1"/>
  <c r="Q57" i="86" s="1"/>
  <c r="Q60" i="86" s="1"/>
  <c r="P33" i="86"/>
  <c r="P49" i="86" s="1"/>
  <c r="P52" i="86" s="1"/>
  <c r="P54" i="86" s="1"/>
  <c r="P57" i="86" s="1"/>
  <c r="P60" i="86" s="1"/>
  <c r="O33" i="86"/>
  <c r="O49" i="86" s="1"/>
  <c r="O52" i="86" s="1"/>
  <c r="O54" i="86" s="1"/>
  <c r="O57" i="86" s="1"/>
  <c r="O60" i="86" s="1"/>
  <c r="N33" i="86"/>
  <c r="N49" i="86" s="1"/>
  <c r="N52" i="86" s="1"/>
  <c r="N54" i="86" s="1"/>
  <c r="N57" i="86" s="1"/>
  <c r="N60" i="86" s="1"/>
  <c r="M33" i="86"/>
  <c r="M49" i="86" s="1"/>
  <c r="M52" i="86" s="1"/>
  <c r="M54" i="86" s="1"/>
  <c r="M57" i="86" s="1"/>
  <c r="M60" i="86" s="1"/>
  <c r="L33" i="86"/>
  <c r="L49" i="86" s="1"/>
  <c r="L52" i="86" s="1"/>
  <c r="L54" i="86" s="1"/>
  <c r="L57" i="86" s="1"/>
  <c r="L60" i="86" s="1"/>
  <c r="K33" i="86"/>
  <c r="J33" i="86"/>
  <c r="I33" i="86"/>
  <c r="I49" i="86" s="1"/>
  <c r="I52" i="86" s="1"/>
  <c r="I54" i="86" s="1"/>
  <c r="I57" i="86" s="1"/>
  <c r="I60" i="86" s="1"/>
  <c r="H33" i="86"/>
  <c r="H49" i="86" s="1"/>
  <c r="H52" i="86" s="1"/>
  <c r="H54" i="86" s="1"/>
  <c r="H57" i="86" s="1"/>
  <c r="H60" i="86" s="1"/>
  <c r="G33" i="86"/>
  <c r="G49" i="86" s="1"/>
  <c r="G52" i="86" s="1"/>
  <c r="G54" i="86" s="1"/>
  <c r="G57" i="86" s="1"/>
  <c r="G60" i="86" s="1"/>
  <c r="F33" i="86"/>
  <c r="F49" i="86" s="1"/>
  <c r="F52" i="86" s="1"/>
  <c r="F54" i="86" s="1"/>
  <c r="F57" i="86" s="1"/>
  <c r="F60" i="86" s="1"/>
  <c r="E33" i="86"/>
  <c r="D33" i="86"/>
  <c r="D49" i="86" s="1"/>
  <c r="D52" i="86" s="1"/>
  <c r="D54" i="86" s="1"/>
  <c r="D57" i="86" s="1"/>
  <c r="D60" i="86" s="1"/>
  <c r="C33" i="86"/>
  <c r="H49" i="87"/>
  <c r="H52" i="87" s="1"/>
  <c r="H54" i="87" s="1"/>
  <c r="H57" i="87" s="1"/>
  <c r="H60" i="87" s="1"/>
  <c r="AA48" i="87"/>
  <c r="Y48" i="87"/>
  <c r="X48" i="87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AA49" i="87" s="1"/>
  <c r="AA52" i="87" s="1"/>
  <c r="AA54" i="87" s="1"/>
  <c r="AA57" i="87" s="1"/>
  <c r="AA60" i="87" s="1"/>
  <c r="Z33" i="87"/>
  <c r="Y33" i="87"/>
  <c r="X33" i="87"/>
  <c r="X49" i="87" s="1"/>
  <c r="W33" i="87"/>
  <c r="W49" i="87" s="1"/>
  <c r="W52" i="87" s="1"/>
  <c r="W54" i="87" s="1"/>
  <c r="W57" i="87" s="1"/>
  <c r="W60" i="87" s="1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T57" i="87" s="1"/>
  <c r="T60" i="87" s="1"/>
  <c r="S33" i="87"/>
  <c r="S49" i="87" s="1"/>
  <c r="S52" i="87" s="1"/>
  <c r="S54" i="87" s="1"/>
  <c r="S57" i="87" s="1"/>
  <c r="S60" i="87" s="1"/>
  <c r="R33" i="87"/>
  <c r="Q33" i="87"/>
  <c r="P33" i="87"/>
  <c r="P49" i="87" s="1"/>
  <c r="P52" i="87" s="1"/>
  <c r="P54" i="87" s="1"/>
  <c r="P57" i="87" s="1"/>
  <c r="P60" i="87" s="1"/>
  <c r="O33" i="87"/>
  <c r="O49" i="87" s="1"/>
  <c r="O52" i="87" s="1"/>
  <c r="O54" i="87" s="1"/>
  <c r="O57" i="87" s="1"/>
  <c r="O60" i="87" s="1"/>
  <c r="N33" i="87"/>
  <c r="N49" i="87" s="1"/>
  <c r="N52" i="87" s="1"/>
  <c r="N54" i="87" s="1"/>
  <c r="N57" i="87" s="1"/>
  <c r="N60" i="87" s="1"/>
  <c r="M33" i="87"/>
  <c r="M49" i="87" s="1"/>
  <c r="M52" i="87" s="1"/>
  <c r="M54" i="87" s="1"/>
  <c r="M57" i="87" s="1"/>
  <c r="M60" i="87" s="1"/>
  <c r="L33" i="87"/>
  <c r="L49" i="87" s="1"/>
  <c r="L52" i="87" s="1"/>
  <c r="L54" i="87" s="1"/>
  <c r="L57" i="87" s="1"/>
  <c r="L60" i="87" s="1"/>
  <c r="K33" i="87"/>
  <c r="K49" i="87" s="1"/>
  <c r="K52" i="87" s="1"/>
  <c r="K54" i="87" s="1"/>
  <c r="K57" i="87" s="1"/>
  <c r="K60" i="87" s="1"/>
  <c r="J33" i="87"/>
  <c r="I33" i="87"/>
  <c r="H33" i="87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E49" i="87" s="1"/>
  <c r="E52" i="87" s="1"/>
  <c r="E54" i="87" s="1"/>
  <c r="E57" i="87" s="1"/>
  <c r="E60" i="87" s="1"/>
  <c r="D33" i="87"/>
  <c r="D49" i="87" s="1"/>
  <c r="D52" i="87" s="1"/>
  <c r="D54" i="87" s="1"/>
  <c r="D57" i="87" s="1"/>
  <c r="D60" i="87" s="1"/>
  <c r="C33" i="87"/>
  <c r="C49" i="87" s="1"/>
  <c r="C52" i="87" s="1"/>
  <c r="C54" i="87" s="1"/>
  <c r="C57" i="87" s="1"/>
  <c r="C60" i="87" s="1"/>
  <c r="G49" i="88"/>
  <c r="G52" i="88" s="1"/>
  <c r="G54" i="88" s="1"/>
  <c r="G57" i="88" s="1"/>
  <c r="G60" i="88" s="1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Z33" i="88"/>
  <c r="Y33" i="88"/>
  <c r="X33" i="88"/>
  <c r="X49" i="88" s="1"/>
  <c r="W33" i="88"/>
  <c r="W49" i="88" s="1"/>
  <c r="W52" i="88" s="1"/>
  <c r="W54" i="88" s="1"/>
  <c r="W57" i="88" s="1"/>
  <c r="W60" i="88" s="1"/>
  <c r="V33" i="88"/>
  <c r="V49" i="88" s="1"/>
  <c r="V52" i="88" s="1"/>
  <c r="V54" i="88" s="1"/>
  <c r="V57" i="88" s="1"/>
  <c r="V60" i="88" s="1"/>
  <c r="U33" i="88"/>
  <c r="U49" i="88" s="1"/>
  <c r="U52" i="88" s="1"/>
  <c r="U54" i="88" s="1"/>
  <c r="U57" i="88" s="1"/>
  <c r="U60" i="88" s="1"/>
  <c r="T33" i="88"/>
  <c r="S33" i="88"/>
  <c r="S49" i="88" s="1"/>
  <c r="S52" i="88" s="1"/>
  <c r="S54" i="88" s="1"/>
  <c r="S57" i="88" s="1"/>
  <c r="S60" i="88" s="1"/>
  <c r="R33" i="88"/>
  <c r="Q33" i="88"/>
  <c r="P33" i="88"/>
  <c r="P49" i="88" s="1"/>
  <c r="P52" i="88" s="1"/>
  <c r="P54" i="88" s="1"/>
  <c r="P57" i="88" s="1"/>
  <c r="P60" i="88" s="1"/>
  <c r="O33" i="88"/>
  <c r="O49" i="88" s="1"/>
  <c r="O52" i="88" s="1"/>
  <c r="O54" i="88" s="1"/>
  <c r="O57" i="88" s="1"/>
  <c r="O60" i="88" s="1"/>
  <c r="N33" i="88"/>
  <c r="N49" i="88" s="1"/>
  <c r="N52" i="88" s="1"/>
  <c r="N54" i="88" s="1"/>
  <c r="N57" i="88" s="1"/>
  <c r="N60" i="88" s="1"/>
  <c r="M33" i="88"/>
  <c r="M49" i="88" s="1"/>
  <c r="M52" i="88" s="1"/>
  <c r="M54" i="88" s="1"/>
  <c r="M57" i="88" s="1"/>
  <c r="M60" i="88" s="1"/>
  <c r="L33" i="88"/>
  <c r="K33" i="88"/>
  <c r="K49" i="88" s="1"/>
  <c r="K52" i="88" s="1"/>
  <c r="K54" i="88" s="1"/>
  <c r="K57" i="88" s="1"/>
  <c r="K60" i="88" s="1"/>
  <c r="J33" i="88"/>
  <c r="I33" i="88"/>
  <c r="H33" i="88"/>
  <c r="H49" i="88" s="1"/>
  <c r="H52" i="88" s="1"/>
  <c r="H54" i="88" s="1"/>
  <c r="H57" i="88" s="1"/>
  <c r="H60" i="88" s="1"/>
  <c r="G33" i="88"/>
  <c r="F33" i="88"/>
  <c r="F49" i="88" s="1"/>
  <c r="F52" i="88" s="1"/>
  <c r="F54" i="88" s="1"/>
  <c r="F57" i="88" s="1"/>
  <c r="F60" i="88" s="1"/>
  <c r="E33" i="88"/>
  <c r="E49" i="88" s="1"/>
  <c r="E52" i="88" s="1"/>
  <c r="E54" i="88" s="1"/>
  <c r="E57" i="88" s="1"/>
  <c r="E60" i="88" s="1"/>
  <c r="D33" i="88"/>
  <c r="C33" i="88"/>
  <c r="C49" i="88" s="1"/>
  <c r="C52" i="88" s="1"/>
  <c r="C54" i="88" s="1"/>
  <c r="C57" i="88" s="1"/>
  <c r="C60" i="88" s="1"/>
  <c r="V49" i="89"/>
  <c r="V52" i="89" s="1"/>
  <c r="V54" i="89" s="1"/>
  <c r="V57" i="89" s="1"/>
  <c r="V60" i="89" s="1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AA49" i="89" s="1"/>
  <c r="AA52" i="89" s="1"/>
  <c r="AA54" i="89" s="1"/>
  <c r="AA57" i="89" s="1"/>
  <c r="AA60" i="89" s="1"/>
  <c r="Y33" i="89"/>
  <c r="Y49" i="89" s="1"/>
  <c r="Y52" i="89" s="1"/>
  <c r="Y54" i="89" s="1"/>
  <c r="Y57" i="89" s="1"/>
  <c r="Y60" i="89" s="1"/>
  <c r="X33" i="89"/>
  <c r="X49" i="89" s="1"/>
  <c r="W33" i="89"/>
  <c r="W49" i="89" s="1"/>
  <c r="W52" i="89" s="1"/>
  <c r="W54" i="89" s="1"/>
  <c r="W57" i="89" s="1"/>
  <c r="W60" i="89" s="1"/>
  <c r="V33" i="89"/>
  <c r="U33" i="89"/>
  <c r="U49" i="89" s="1"/>
  <c r="U52" i="89" s="1"/>
  <c r="U54" i="89" s="1"/>
  <c r="U57" i="89" s="1"/>
  <c r="U60" i="89" s="1"/>
  <c r="T33" i="89"/>
  <c r="T49" i="89" s="1"/>
  <c r="T52" i="89" s="1"/>
  <c r="T54" i="89" s="1"/>
  <c r="T57" i="89" s="1"/>
  <c r="T60" i="89" s="1"/>
  <c r="S33" i="89"/>
  <c r="S49" i="89" s="1"/>
  <c r="S52" i="89" s="1"/>
  <c r="S54" i="89" s="1"/>
  <c r="S57" i="89" s="1"/>
  <c r="S60" i="89" s="1"/>
  <c r="R33" i="89"/>
  <c r="R49" i="89" s="1"/>
  <c r="R52" i="89" s="1"/>
  <c r="R54" i="89" s="1"/>
  <c r="R57" i="89" s="1"/>
  <c r="R60" i="89" s="1"/>
  <c r="Q33" i="89"/>
  <c r="Q49" i="89" s="1"/>
  <c r="Q52" i="89" s="1"/>
  <c r="Q54" i="89" s="1"/>
  <c r="Q57" i="89" s="1"/>
  <c r="Q60" i="89" s="1"/>
  <c r="P33" i="89"/>
  <c r="P49" i="89" s="1"/>
  <c r="P52" i="89" s="1"/>
  <c r="P54" i="89" s="1"/>
  <c r="P57" i="89" s="1"/>
  <c r="P60" i="89" s="1"/>
  <c r="O33" i="89"/>
  <c r="O49" i="89" s="1"/>
  <c r="O52" i="89" s="1"/>
  <c r="O54" i="89" s="1"/>
  <c r="O57" i="89" s="1"/>
  <c r="O60" i="89" s="1"/>
  <c r="N33" i="89"/>
  <c r="N49" i="89" s="1"/>
  <c r="N52" i="89" s="1"/>
  <c r="N54" i="89" s="1"/>
  <c r="N57" i="89" s="1"/>
  <c r="N60" i="89" s="1"/>
  <c r="M33" i="89"/>
  <c r="M49" i="89" s="1"/>
  <c r="M52" i="89" s="1"/>
  <c r="M54" i="89" s="1"/>
  <c r="M57" i="89" s="1"/>
  <c r="M60" i="89" s="1"/>
  <c r="L33" i="89"/>
  <c r="L49" i="89" s="1"/>
  <c r="L52" i="89" s="1"/>
  <c r="L54" i="89" s="1"/>
  <c r="L57" i="89" s="1"/>
  <c r="L60" i="89" s="1"/>
  <c r="K33" i="89"/>
  <c r="K49" i="89" s="1"/>
  <c r="K52" i="89" s="1"/>
  <c r="K54" i="89" s="1"/>
  <c r="K57" i="89" s="1"/>
  <c r="K60" i="89" s="1"/>
  <c r="J33" i="89"/>
  <c r="J49" i="89" s="1"/>
  <c r="J52" i="89" s="1"/>
  <c r="J54" i="89" s="1"/>
  <c r="J57" i="89" s="1"/>
  <c r="J60" i="89" s="1"/>
  <c r="I33" i="89"/>
  <c r="I49" i="89" s="1"/>
  <c r="I52" i="89" s="1"/>
  <c r="I54" i="89" s="1"/>
  <c r="I57" i="89" s="1"/>
  <c r="I60" i="89" s="1"/>
  <c r="H33" i="89"/>
  <c r="H49" i="89" s="1"/>
  <c r="H52" i="89" s="1"/>
  <c r="H54" i="89" s="1"/>
  <c r="H57" i="89" s="1"/>
  <c r="H60" i="89" s="1"/>
  <c r="G33" i="89"/>
  <c r="G49" i="89" s="1"/>
  <c r="G52" i="89" s="1"/>
  <c r="G54" i="89" s="1"/>
  <c r="G57" i="89" s="1"/>
  <c r="G60" i="89" s="1"/>
  <c r="F33" i="89"/>
  <c r="F49" i="89" s="1"/>
  <c r="F52" i="89" s="1"/>
  <c r="F54" i="89" s="1"/>
  <c r="F57" i="89" s="1"/>
  <c r="F60" i="89" s="1"/>
  <c r="E33" i="89"/>
  <c r="E49" i="89" s="1"/>
  <c r="E52" i="89" s="1"/>
  <c r="E54" i="89" s="1"/>
  <c r="E57" i="89" s="1"/>
  <c r="E60" i="89" s="1"/>
  <c r="D33" i="89"/>
  <c r="D49" i="89" s="1"/>
  <c r="D52" i="89" s="1"/>
  <c r="D54" i="89" s="1"/>
  <c r="D57" i="89" s="1"/>
  <c r="D60" i="89" s="1"/>
  <c r="C33" i="89"/>
  <c r="C49" i="89" s="1"/>
  <c r="C52" i="89" s="1"/>
  <c r="C54" i="89" s="1"/>
  <c r="C57" i="89" s="1"/>
  <c r="C60" i="89" s="1"/>
  <c r="M49" i="90"/>
  <c r="M52" i="90" s="1"/>
  <c r="M54" i="90" s="1"/>
  <c r="M57" i="90" s="1"/>
  <c r="M60" i="90" s="1"/>
  <c r="AA48" i="90"/>
  <c r="Y48" i="90"/>
  <c r="Z48" i="90" s="1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Y33" i="90"/>
  <c r="Y49" i="90" s="1"/>
  <c r="Y52" i="90" s="1"/>
  <c r="Y54" i="90" s="1"/>
  <c r="Y57" i="90" s="1"/>
  <c r="Y60" i="90" s="1"/>
  <c r="X33" i="90"/>
  <c r="X49" i="90" s="1"/>
  <c r="W33" i="90"/>
  <c r="W49" i="90" s="1"/>
  <c r="W52" i="90" s="1"/>
  <c r="W54" i="90" s="1"/>
  <c r="W57" i="90" s="1"/>
  <c r="W60" i="90" s="1"/>
  <c r="V33" i="90"/>
  <c r="V49" i="90" s="1"/>
  <c r="V52" i="90" s="1"/>
  <c r="V54" i="90" s="1"/>
  <c r="V57" i="90" s="1"/>
  <c r="V60" i="90" s="1"/>
  <c r="U33" i="90"/>
  <c r="U49" i="90" s="1"/>
  <c r="U52" i="90" s="1"/>
  <c r="U54" i="90" s="1"/>
  <c r="U57" i="90" s="1"/>
  <c r="U60" i="90" s="1"/>
  <c r="T33" i="90"/>
  <c r="T49" i="90" s="1"/>
  <c r="T52" i="90" s="1"/>
  <c r="T54" i="90" s="1"/>
  <c r="T57" i="90" s="1"/>
  <c r="T60" i="90" s="1"/>
  <c r="S33" i="90"/>
  <c r="S49" i="90" s="1"/>
  <c r="S52" i="90" s="1"/>
  <c r="S54" i="90" s="1"/>
  <c r="S57" i="90" s="1"/>
  <c r="S60" i="90" s="1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Q57" i="90" s="1"/>
  <c r="Q60" i="90" s="1"/>
  <c r="P33" i="90"/>
  <c r="P49" i="90" s="1"/>
  <c r="P52" i="90" s="1"/>
  <c r="P54" i="90" s="1"/>
  <c r="P57" i="90" s="1"/>
  <c r="P60" i="90" s="1"/>
  <c r="O33" i="90"/>
  <c r="O49" i="90" s="1"/>
  <c r="O52" i="90" s="1"/>
  <c r="O54" i="90" s="1"/>
  <c r="O57" i="90" s="1"/>
  <c r="O60" i="90" s="1"/>
  <c r="N33" i="90"/>
  <c r="N49" i="90" s="1"/>
  <c r="N52" i="90" s="1"/>
  <c r="N54" i="90" s="1"/>
  <c r="N57" i="90" s="1"/>
  <c r="N60" i="90" s="1"/>
  <c r="M33" i="90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J49" i="90" s="1"/>
  <c r="J52" i="90" s="1"/>
  <c r="J54" i="90" s="1"/>
  <c r="J57" i="90" s="1"/>
  <c r="J60" i="90" s="1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G49" i="90" s="1"/>
  <c r="G52" i="90" s="1"/>
  <c r="G54" i="90" s="1"/>
  <c r="G57" i="90" s="1"/>
  <c r="G60" i="90" s="1"/>
  <c r="F33" i="90"/>
  <c r="F49" i="90" s="1"/>
  <c r="F52" i="90" s="1"/>
  <c r="F54" i="90" s="1"/>
  <c r="F57" i="90" s="1"/>
  <c r="F60" i="90" s="1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C49" i="90" s="1"/>
  <c r="C52" i="90" s="1"/>
  <c r="C54" i="90" s="1"/>
  <c r="C57" i="90" s="1"/>
  <c r="C60" i="90" s="1"/>
  <c r="T49" i="91"/>
  <c r="T52" i="91" s="1"/>
  <c r="T54" i="91" s="1"/>
  <c r="T57" i="91" s="1"/>
  <c r="T60" i="91" s="1"/>
  <c r="L49" i="91"/>
  <c r="L52" i="91" s="1"/>
  <c r="L54" i="91" s="1"/>
  <c r="L57" i="91" s="1"/>
  <c r="L60" i="91" s="1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Y54" i="91" s="1"/>
  <c r="Y57" i="91" s="1"/>
  <c r="Y60" i="91" s="1"/>
  <c r="X33" i="91"/>
  <c r="W33" i="91"/>
  <c r="V33" i="91"/>
  <c r="V49" i="91" s="1"/>
  <c r="V52" i="91" s="1"/>
  <c r="V54" i="91" s="1"/>
  <c r="V57" i="91" s="1"/>
  <c r="V60" i="91" s="1"/>
  <c r="U33" i="91"/>
  <c r="T33" i="91"/>
  <c r="S33" i="91"/>
  <c r="S49" i="91" s="1"/>
  <c r="S52" i="91" s="1"/>
  <c r="S54" i="91" s="1"/>
  <c r="S57" i="91" s="1"/>
  <c r="S60" i="91" s="1"/>
  <c r="R33" i="91"/>
  <c r="R49" i="91" s="1"/>
  <c r="R52" i="91" s="1"/>
  <c r="R54" i="91" s="1"/>
  <c r="R57" i="91" s="1"/>
  <c r="R60" i="91" s="1"/>
  <c r="Q33" i="91"/>
  <c r="Q49" i="91" s="1"/>
  <c r="Q52" i="91" s="1"/>
  <c r="Q54" i="91" s="1"/>
  <c r="Q57" i="91" s="1"/>
  <c r="Q60" i="91" s="1"/>
  <c r="P33" i="91"/>
  <c r="P49" i="91" s="1"/>
  <c r="P52" i="91" s="1"/>
  <c r="P54" i="91" s="1"/>
  <c r="P57" i="91" s="1"/>
  <c r="P60" i="91" s="1"/>
  <c r="O33" i="91"/>
  <c r="N33" i="91"/>
  <c r="N49" i="91" s="1"/>
  <c r="N52" i="91" s="1"/>
  <c r="N54" i="91" s="1"/>
  <c r="N57" i="91" s="1"/>
  <c r="N60" i="91" s="1"/>
  <c r="M33" i="91"/>
  <c r="L33" i="91"/>
  <c r="K33" i="91"/>
  <c r="K49" i="91" s="1"/>
  <c r="K52" i="91" s="1"/>
  <c r="K54" i="91" s="1"/>
  <c r="K57" i="91" s="1"/>
  <c r="K60" i="91" s="1"/>
  <c r="J33" i="91"/>
  <c r="J49" i="91" s="1"/>
  <c r="J52" i="91" s="1"/>
  <c r="J54" i="91" s="1"/>
  <c r="J57" i="91" s="1"/>
  <c r="J60" i="91" s="1"/>
  <c r="I33" i="91"/>
  <c r="I49" i="91" s="1"/>
  <c r="I52" i="91" s="1"/>
  <c r="I54" i="91" s="1"/>
  <c r="I57" i="91" s="1"/>
  <c r="I60" i="91" s="1"/>
  <c r="H33" i="91"/>
  <c r="H49" i="91" s="1"/>
  <c r="H52" i="91" s="1"/>
  <c r="H54" i="91" s="1"/>
  <c r="H57" i="91" s="1"/>
  <c r="H60" i="91" s="1"/>
  <c r="G33" i="91"/>
  <c r="F33" i="91"/>
  <c r="F49" i="91" s="1"/>
  <c r="F52" i="91" s="1"/>
  <c r="F54" i="91" s="1"/>
  <c r="F57" i="91" s="1"/>
  <c r="F60" i="91" s="1"/>
  <c r="E33" i="9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O49" i="92"/>
  <c r="O52" i="92" s="1"/>
  <c r="O54" i="92" s="1"/>
  <c r="O57" i="92" s="1"/>
  <c r="O60" i="92" s="1"/>
  <c r="G49" i="92"/>
  <c r="G52" i="92" s="1"/>
  <c r="G54" i="92" s="1"/>
  <c r="G57" i="92" s="1"/>
  <c r="G60" i="92" s="1"/>
  <c r="AA48" i="92"/>
  <c r="Y48" i="92"/>
  <c r="X48" i="92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Y49" i="92" s="1"/>
  <c r="Y52" i="92" s="1"/>
  <c r="Y54" i="92" s="1"/>
  <c r="Y57" i="92" s="1"/>
  <c r="Y60" i="92" s="1"/>
  <c r="X33" i="92"/>
  <c r="X49" i="92" s="1"/>
  <c r="W33" i="92"/>
  <c r="W49" i="92" s="1"/>
  <c r="W52" i="92" s="1"/>
  <c r="W54" i="92" s="1"/>
  <c r="W57" i="92" s="1"/>
  <c r="W60" i="92" s="1"/>
  <c r="V33" i="92"/>
  <c r="V49" i="92" s="1"/>
  <c r="V52" i="92" s="1"/>
  <c r="V54" i="92" s="1"/>
  <c r="V57" i="92" s="1"/>
  <c r="V60" i="92" s="1"/>
  <c r="U33" i="92"/>
  <c r="U49" i="92" s="1"/>
  <c r="U52" i="92" s="1"/>
  <c r="U54" i="92" s="1"/>
  <c r="U57" i="92" s="1"/>
  <c r="U60" i="92" s="1"/>
  <c r="T33" i="92"/>
  <c r="T49" i="92" s="1"/>
  <c r="T52" i="92" s="1"/>
  <c r="T54" i="92" s="1"/>
  <c r="T57" i="92" s="1"/>
  <c r="T60" i="92" s="1"/>
  <c r="S33" i="92"/>
  <c r="S49" i="92" s="1"/>
  <c r="S52" i="92" s="1"/>
  <c r="S54" i="92" s="1"/>
  <c r="S57" i="92" s="1"/>
  <c r="S60" i="92" s="1"/>
  <c r="R33" i="92"/>
  <c r="R49" i="92" s="1"/>
  <c r="R52" i="92" s="1"/>
  <c r="R54" i="92" s="1"/>
  <c r="R57" i="92" s="1"/>
  <c r="R60" i="92" s="1"/>
  <c r="Q33" i="92"/>
  <c r="Q49" i="92" s="1"/>
  <c r="Q52" i="92" s="1"/>
  <c r="Q54" i="92" s="1"/>
  <c r="Q57" i="92" s="1"/>
  <c r="Q60" i="92" s="1"/>
  <c r="P33" i="92"/>
  <c r="P49" i="92" s="1"/>
  <c r="P52" i="92" s="1"/>
  <c r="P54" i="92" s="1"/>
  <c r="P57" i="92" s="1"/>
  <c r="P60" i="92" s="1"/>
  <c r="O33" i="92"/>
  <c r="N33" i="92"/>
  <c r="N49" i="92" s="1"/>
  <c r="N52" i="92" s="1"/>
  <c r="N54" i="92" s="1"/>
  <c r="N57" i="92" s="1"/>
  <c r="N60" i="92" s="1"/>
  <c r="M33" i="92"/>
  <c r="M49" i="92" s="1"/>
  <c r="M52" i="92" s="1"/>
  <c r="M54" i="92" s="1"/>
  <c r="M57" i="92" s="1"/>
  <c r="M60" i="92" s="1"/>
  <c r="L33" i="92"/>
  <c r="L49" i="92" s="1"/>
  <c r="L52" i="92" s="1"/>
  <c r="L54" i="92" s="1"/>
  <c r="L57" i="92" s="1"/>
  <c r="L60" i="92" s="1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I49" i="92" s="1"/>
  <c r="I52" i="92" s="1"/>
  <c r="I54" i="92" s="1"/>
  <c r="I57" i="92" s="1"/>
  <c r="I60" i="92" s="1"/>
  <c r="H33" i="92"/>
  <c r="H49" i="92" s="1"/>
  <c r="H52" i="92" s="1"/>
  <c r="H54" i="92" s="1"/>
  <c r="H57" i="92" s="1"/>
  <c r="H60" i="92" s="1"/>
  <c r="G33" i="92"/>
  <c r="F33" i="92"/>
  <c r="F49" i="92" s="1"/>
  <c r="F52" i="92" s="1"/>
  <c r="F54" i="92" s="1"/>
  <c r="F57" i="92" s="1"/>
  <c r="F60" i="92" s="1"/>
  <c r="E33" i="92"/>
  <c r="E49" i="92" s="1"/>
  <c r="E52" i="92" s="1"/>
  <c r="E54" i="92" s="1"/>
  <c r="E57" i="92" s="1"/>
  <c r="E60" i="92" s="1"/>
  <c r="D33" i="92"/>
  <c r="D49" i="92" s="1"/>
  <c r="D52" i="92" s="1"/>
  <c r="D54" i="92" s="1"/>
  <c r="D57" i="92" s="1"/>
  <c r="D60" i="92" s="1"/>
  <c r="C33" i="92"/>
  <c r="C49" i="92" s="1"/>
  <c r="C52" i="92" s="1"/>
  <c r="C54" i="92" s="1"/>
  <c r="C57" i="92" s="1"/>
  <c r="C60" i="92" s="1"/>
  <c r="J60" i="93"/>
  <c r="V49" i="93"/>
  <c r="V52" i="93" s="1"/>
  <c r="V54" i="93" s="1"/>
  <c r="V57" i="93" s="1"/>
  <c r="V60" i="93" s="1"/>
  <c r="F49" i="93"/>
  <c r="F52" i="93" s="1"/>
  <c r="F54" i="93" s="1"/>
  <c r="F57" i="93" s="1"/>
  <c r="F60" i="93" s="1"/>
  <c r="AA48" i="93"/>
  <c r="Y48" i="93"/>
  <c r="X48" i="93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Y49" i="93" s="1"/>
  <c r="Y52" i="93" s="1"/>
  <c r="Y54" i="93" s="1"/>
  <c r="Y57" i="93" s="1"/>
  <c r="Y60" i="93" s="1"/>
  <c r="X33" i="93"/>
  <c r="W33" i="93"/>
  <c r="W49" i="93" s="1"/>
  <c r="W52" i="93" s="1"/>
  <c r="W54" i="93" s="1"/>
  <c r="W57" i="93" s="1"/>
  <c r="W60" i="93" s="1"/>
  <c r="V33" i="93"/>
  <c r="U33" i="93"/>
  <c r="U49" i="93" s="1"/>
  <c r="U52" i="93" s="1"/>
  <c r="U54" i="93" s="1"/>
  <c r="U57" i="93" s="1"/>
  <c r="U60" i="93" s="1"/>
  <c r="T33" i="93"/>
  <c r="T49" i="93" s="1"/>
  <c r="T52" i="93" s="1"/>
  <c r="T54" i="93" s="1"/>
  <c r="T57" i="93" s="1"/>
  <c r="T60" i="93" s="1"/>
  <c r="S33" i="93"/>
  <c r="S49" i="93" s="1"/>
  <c r="S52" i="93" s="1"/>
  <c r="S54" i="93" s="1"/>
  <c r="S57" i="93" s="1"/>
  <c r="S60" i="93" s="1"/>
  <c r="R33" i="93"/>
  <c r="R49" i="93" s="1"/>
  <c r="R52" i="93" s="1"/>
  <c r="R54" i="93" s="1"/>
  <c r="R57" i="93" s="1"/>
  <c r="R60" i="93" s="1"/>
  <c r="Q33" i="93"/>
  <c r="Q49" i="93" s="1"/>
  <c r="Q52" i="93" s="1"/>
  <c r="Q54" i="93" s="1"/>
  <c r="Q57" i="93" s="1"/>
  <c r="Q60" i="93" s="1"/>
  <c r="P33" i="93"/>
  <c r="P49" i="93" s="1"/>
  <c r="P52" i="93" s="1"/>
  <c r="P54" i="93" s="1"/>
  <c r="P57" i="93" s="1"/>
  <c r="P60" i="93" s="1"/>
  <c r="O33" i="93"/>
  <c r="O49" i="93" s="1"/>
  <c r="O52" i="93" s="1"/>
  <c r="O54" i="93" s="1"/>
  <c r="O57" i="93" s="1"/>
  <c r="O60" i="93" s="1"/>
  <c r="N33" i="93"/>
  <c r="N49" i="93" s="1"/>
  <c r="N52" i="93" s="1"/>
  <c r="N54" i="93" s="1"/>
  <c r="N57" i="93" s="1"/>
  <c r="N60" i="93" s="1"/>
  <c r="M33" i="93"/>
  <c r="M49" i="93" s="1"/>
  <c r="M52" i="93" s="1"/>
  <c r="M54" i="93" s="1"/>
  <c r="M57" i="93" s="1"/>
  <c r="M60" i="93" s="1"/>
  <c r="L33" i="93"/>
  <c r="L49" i="93" s="1"/>
  <c r="L52" i="93" s="1"/>
  <c r="L54" i="93" s="1"/>
  <c r="L57" i="93" s="1"/>
  <c r="L60" i="93" s="1"/>
  <c r="K33" i="93"/>
  <c r="K49" i="93" s="1"/>
  <c r="K52" i="93" s="1"/>
  <c r="K54" i="93" s="1"/>
  <c r="K57" i="93" s="1"/>
  <c r="K60" i="93" s="1"/>
  <c r="J33" i="93"/>
  <c r="J49" i="93" s="1"/>
  <c r="J52" i="93" s="1"/>
  <c r="J54" i="93" s="1"/>
  <c r="J57" i="93" s="1"/>
  <c r="I33" i="93"/>
  <c r="I49" i="93" s="1"/>
  <c r="I52" i="93" s="1"/>
  <c r="I54" i="93" s="1"/>
  <c r="I57" i="93" s="1"/>
  <c r="I60" i="93" s="1"/>
  <c r="H33" i="93"/>
  <c r="H49" i="93" s="1"/>
  <c r="H52" i="93" s="1"/>
  <c r="H54" i="93" s="1"/>
  <c r="H57" i="93" s="1"/>
  <c r="H60" i="93" s="1"/>
  <c r="G33" i="93"/>
  <c r="G49" i="93" s="1"/>
  <c r="G52" i="93" s="1"/>
  <c r="G54" i="93" s="1"/>
  <c r="G57" i="93" s="1"/>
  <c r="G60" i="93" s="1"/>
  <c r="F33" i="93"/>
  <c r="E33" i="93"/>
  <c r="E49" i="93" s="1"/>
  <c r="E52" i="93" s="1"/>
  <c r="E54" i="93" s="1"/>
  <c r="E57" i="93" s="1"/>
  <c r="E60" i="93" s="1"/>
  <c r="D33" i="93"/>
  <c r="D49" i="93" s="1"/>
  <c r="D52" i="93" s="1"/>
  <c r="D54" i="93" s="1"/>
  <c r="D57" i="93" s="1"/>
  <c r="D60" i="93" s="1"/>
  <c r="C33" i="93"/>
  <c r="C49" i="93" s="1"/>
  <c r="C52" i="93" s="1"/>
  <c r="C54" i="93" s="1"/>
  <c r="C57" i="93" s="1"/>
  <c r="C60" i="93" s="1"/>
  <c r="C54" i="94"/>
  <c r="C57" i="94" s="1"/>
  <c r="C60" i="94" s="1"/>
  <c r="U49" i="94"/>
  <c r="U52" i="94" s="1"/>
  <c r="U54" i="94" s="1"/>
  <c r="U57" i="94" s="1"/>
  <c r="U60" i="94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AA49" i="94" s="1"/>
  <c r="AA52" i="94" s="1"/>
  <c r="AA54" i="94" s="1"/>
  <c r="AA57" i="94" s="1"/>
  <c r="AA60" i="94" s="1"/>
  <c r="Y33" i="94"/>
  <c r="Y49" i="94" s="1"/>
  <c r="Y52" i="94" s="1"/>
  <c r="Y54" i="94" s="1"/>
  <c r="Y57" i="94" s="1"/>
  <c r="Y60" i="94" s="1"/>
  <c r="X33" i="94"/>
  <c r="X49" i="94" s="1"/>
  <c r="W33" i="94"/>
  <c r="W49" i="94" s="1"/>
  <c r="W52" i="94" s="1"/>
  <c r="W54" i="94" s="1"/>
  <c r="W57" i="94" s="1"/>
  <c r="W60" i="94" s="1"/>
  <c r="V33" i="94"/>
  <c r="V49" i="94" s="1"/>
  <c r="V52" i="94" s="1"/>
  <c r="V54" i="94" s="1"/>
  <c r="V57" i="94" s="1"/>
  <c r="V60" i="94" s="1"/>
  <c r="U33" i="94"/>
  <c r="T33" i="94"/>
  <c r="T49" i="94" s="1"/>
  <c r="T52" i="94" s="1"/>
  <c r="T54" i="94" s="1"/>
  <c r="T57" i="94" s="1"/>
  <c r="T60" i="94" s="1"/>
  <c r="S33" i="94"/>
  <c r="S49" i="94" s="1"/>
  <c r="S52" i="94" s="1"/>
  <c r="S54" i="94" s="1"/>
  <c r="S57" i="94" s="1"/>
  <c r="S60" i="94" s="1"/>
  <c r="R33" i="94"/>
  <c r="R49" i="94" s="1"/>
  <c r="R52" i="94" s="1"/>
  <c r="R54" i="94" s="1"/>
  <c r="R57" i="94" s="1"/>
  <c r="R60" i="94" s="1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O49" i="94" s="1"/>
  <c r="O52" i="94" s="1"/>
  <c r="O54" i="94" s="1"/>
  <c r="O57" i="94" s="1"/>
  <c r="O60" i="94" s="1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G49" i="94" s="1"/>
  <c r="G52" i="94" s="1"/>
  <c r="G54" i="94" s="1"/>
  <c r="G57" i="94" s="1"/>
  <c r="G60" i="94" s="1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D49" i="94" s="1"/>
  <c r="D52" i="94" s="1"/>
  <c r="D54" i="94" s="1"/>
  <c r="D57" i="94" s="1"/>
  <c r="D60" i="94" s="1"/>
  <c r="C33" i="94"/>
  <c r="C49" i="94" s="1"/>
  <c r="C52" i="94" s="1"/>
  <c r="AA52" i="95"/>
  <c r="AA54" i="95" s="1"/>
  <c r="AA57" i="95" s="1"/>
  <c r="AA60" i="95" s="1"/>
  <c r="K52" i="95"/>
  <c r="K54" i="95" s="1"/>
  <c r="K57" i="95" s="1"/>
  <c r="K60" i="95" s="1"/>
  <c r="AA48" i="95"/>
  <c r="Y48" i="95"/>
  <c r="X48" i="95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33" i="95"/>
  <c r="AA49" i="95" s="1"/>
  <c r="Y33" i="95"/>
  <c r="Y49" i="95" s="1"/>
  <c r="Y52" i="95" s="1"/>
  <c r="Y54" i="95" s="1"/>
  <c r="Y57" i="95" s="1"/>
  <c r="Y60" i="95" s="1"/>
  <c r="X33" i="95"/>
  <c r="X49" i="95" s="1"/>
  <c r="W33" i="95"/>
  <c r="W49" i="95" s="1"/>
  <c r="W52" i="95" s="1"/>
  <c r="W54" i="95" s="1"/>
  <c r="W57" i="95" s="1"/>
  <c r="W60" i="95" s="1"/>
  <c r="V33" i="95"/>
  <c r="V49" i="95" s="1"/>
  <c r="V52" i="95" s="1"/>
  <c r="V54" i="95" s="1"/>
  <c r="V57" i="95" s="1"/>
  <c r="V60" i="95" s="1"/>
  <c r="U33" i="95"/>
  <c r="U49" i="95" s="1"/>
  <c r="U52" i="95" s="1"/>
  <c r="U54" i="95" s="1"/>
  <c r="U57" i="95" s="1"/>
  <c r="U60" i="95" s="1"/>
  <c r="T33" i="95"/>
  <c r="T49" i="95" s="1"/>
  <c r="T52" i="95" s="1"/>
  <c r="T54" i="95" s="1"/>
  <c r="T57" i="95" s="1"/>
  <c r="T60" i="95" s="1"/>
  <c r="S33" i="95"/>
  <c r="S49" i="95" s="1"/>
  <c r="S52" i="95" s="1"/>
  <c r="S54" i="95" s="1"/>
  <c r="S57" i="95" s="1"/>
  <c r="S60" i="95" s="1"/>
  <c r="R33" i="95"/>
  <c r="R49" i="95" s="1"/>
  <c r="R52" i="95" s="1"/>
  <c r="R54" i="95" s="1"/>
  <c r="R57" i="95" s="1"/>
  <c r="R60" i="95" s="1"/>
  <c r="Q33" i="95"/>
  <c r="Q49" i="95" s="1"/>
  <c r="Q52" i="95" s="1"/>
  <c r="Q54" i="95" s="1"/>
  <c r="Q57" i="95" s="1"/>
  <c r="Q60" i="95" s="1"/>
  <c r="P33" i="95"/>
  <c r="P49" i="95" s="1"/>
  <c r="P52" i="95" s="1"/>
  <c r="P54" i="95" s="1"/>
  <c r="P57" i="95" s="1"/>
  <c r="P60" i="95" s="1"/>
  <c r="O33" i="95"/>
  <c r="O49" i="95" s="1"/>
  <c r="O52" i="95" s="1"/>
  <c r="O54" i="95" s="1"/>
  <c r="O57" i="95" s="1"/>
  <c r="O60" i="95" s="1"/>
  <c r="N33" i="95"/>
  <c r="N49" i="95" s="1"/>
  <c r="N52" i="95" s="1"/>
  <c r="N54" i="95" s="1"/>
  <c r="N57" i="95" s="1"/>
  <c r="N60" i="95" s="1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J33" i="95"/>
  <c r="J49" i="95" s="1"/>
  <c r="J52" i="95" s="1"/>
  <c r="J54" i="95" s="1"/>
  <c r="J57" i="95" s="1"/>
  <c r="J60" i="95" s="1"/>
  <c r="I33" i="95"/>
  <c r="I49" i="95" s="1"/>
  <c r="I52" i="95" s="1"/>
  <c r="I54" i="95" s="1"/>
  <c r="I57" i="95" s="1"/>
  <c r="I60" i="95" s="1"/>
  <c r="H33" i="95"/>
  <c r="H49" i="95" s="1"/>
  <c r="H52" i="95" s="1"/>
  <c r="H54" i="95" s="1"/>
  <c r="H57" i="95" s="1"/>
  <c r="H60" i="95" s="1"/>
  <c r="G33" i="95"/>
  <c r="G49" i="95" s="1"/>
  <c r="G52" i="95" s="1"/>
  <c r="G54" i="95" s="1"/>
  <c r="G57" i="95" s="1"/>
  <c r="G60" i="95" s="1"/>
  <c r="F33" i="95"/>
  <c r="F49" i="95" s="1"/>
  <c r="F52" i="95" s="1"/>
  <c r="F54" i="95" s="1"/>
  <c r="F57" i="95" s="1"/>
  <c r="F60" i="95" s="1"/>
  <c r="E33" i="95"/>
  <c r="E49" i="95" s="1"/>
  <c r="E52" i="95" s="1"/>
  <c r="E54" i="95" s="1"/>
  <c r="E57" i="95" s="1"/>
  <c r="E60" i="95" s="1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C60" i="95" s="1"/>
  <c r="H57" i="96"/>
  <c r="H60" i="96" s="1"/>
  <c r="R52" i="96"/>
  <c r="R54" i="96" s="1"/>
  <c r="R57" i="96" s="1"/>
  <c r="R60" i="96" s="1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33" i="96"/>
  <c r="AA49" i="96" s="1"/>
  <c r="AA52" i="96" s="1"/>
  <c r="AA54" i="96" s="1"/>
  <c r="AA57" i="96" s="1"/>
  <c r="AA60" i="96" s="1"/>
  <c r="Y33" i="96"/>
  <c r="Y49" i="96" s="1"/>
  <c r="Y52" i="96" s="1"/>
  <c r="Y54" i="96" s="1"/>
  <c r="Y57" i="96" s="1"/>
  <c r="Y60" i="96" s="1"/>
  <c r="X33" i="96"/>
  <c r="X49" i="96" s="1"/>
  <c r="W33" i="96"/>
  <c r="W49" i="96" s="1"/>
  <c r="W52" i="96" s="1"/>
  <c r="W54" i="96" s="1"/>
  <c r="W57" i="96" s="1"/>
  <c r="W60" i="96" s="1"/>
  <c r="V33" i="96"/>
  <c r="V49" i="96" s="1"/>
  <c r="V52" i="96" s="1"/>
  <c r="V54" i="96" s="1"/>
  <c r="V57" i="96" s="1"/>
  <c r="V60" i="96" s="1"/>
  <c r="U33" i="96"/>
  <c r="U49" i="96" s="1"/>
  <c r="U52" i="96" s="1"/>
  <c r="U54" i="96" s="1"/>
  <c r="U57" i="96" s="1"/>
  <c r="U60" i="96" s="1"/>
  <c r="T33" i="96"/>
  <c r="T49" i="96" s="1"/>
  <c r="T52" i="96" s="1"/>
  <c r="T54" i="96" s="1"/>
  <c r="T57" i="96" s="1"/>
  <c r="T60" i="96" s="1"/>
  <c r="S33" i="96"/>
  <c r="S49" i="96" s="1"/>
  <c r="S52" i="96" s="1"/>
  <c r="S54" i="96" s="1"/>
  <c r="S57" i="96" s="1"/>
  <c r="S60" i="96" s="1"/>
  <c r="R33" i="96"/>
  <c r="R49" i="96" s="1"/>
  <c r="Q33" i="96"/>
  <c r="Q49" i="96" s="1"/>
  <c r="Q52" i="96" s="1"/>
  <c r="Q54" i="96" s="1"/>
  <c r="Q57" i="96" s="1"/>
  <c r="Q60" i="96" s="1"/>
  <c r="P33" i="96"/>
  <c r="P49" i="96" s="1"/>
  <c r="P52" i="96" s="1"/>
  <c r="P54" i="96" s="1"/>
  <c r="P57" i="96" s="1"/>
  <c r="P60" i="96" s="1"/>
  <c r="O33" i="96"/>
  <c r="O49" i="96" s="1"/>
  <c r="O52" i="96" s="1"/>
  <c r="O54" i="96" s="1"/>
  <c r="O57" i="96" s="1"/>
  <c r="O60" i="96" s="1"/>
  <c r="N33" i="96"/>
  <c r="N49" i="96" s="1"/>
  <c r="N52" i="96" s="1"/>
  <c r="N54" i="96" s="1"/>
  <c r="N57" i="96" s="1"/>
  <c r="N60" i="96" s="1"/>
  <c r="M33" i="96"/>
  <c r="M49" i="96" s="1"/>
  <c r="M52" i="96" s="1"/>
  <c r="M54" i="96" s="1"/>
  <c r="M57" i="96" s="1"/>
  <c r="M60" i="96" s="1"/>
  <c r="L33" i="96"/>
  <c r="L49" i="96" s="1"/>
  <c r="L52" i="96" s="1"/>
  <c r="L54" i="96" s="1"/>
  <c r="L57" i="96" s="1"/>
  <c r="L60" i="96" s="1"/>
  <c r="K33" i="96"/>
  <c r="K49" i="96" s="1"/>
  <c r="K52" i="96" s="1"/>
  <c r="K54" i="96" s="1"/>
  <c r="K57" i="96" s="1"/>
  <c r="K60" i="96" s="1"/>
  <c r="J33" i="96"/>
  <c r="J49" i="96" s="1"/>
  <c r="J52" i="96" s="1"/>
  <c r="J54" i="96" s="1"/>
  <c r="J57" i="96" s="1"/>
  <c r="J60" i="96" s="1"/>
  <c r="I33" i="96"/>
  <c r="I49" i="96" s="1"/>
  <c r="I52" i="96" s="1"/>
  <c r="I54" i="96" s="1"/>
  <c r="I57" i="96" s="1"/>
  <c r="I60" i="96" s="1"/>
  <c r="H33" i="96"/>
  <c r="H49" i="96" s="1"/>
  <c r="H52" i="96" s="1"/>
  <c r="H54" i="96" s="1"/>
  <c r="G33" i="96"/>
  <c r="G49" i="96" s="1"/>
  <c r="G52" i="96" s="1"/>
  <c r="G54" i="96" s="1"/>
  <c r="G57" i="96" s="1"/>
  <c r="G60" i="96" s="1"/>
  <c r="F33" i="96"/>
  <c r="F49" i="96" s="1"/>
  <c r="F52" i="96" s="1"/>
  <c r="F54" i="96" s="1"/>
  <c r="F57" i="96" s="1"/>
  <c r="F60" i="96" s="1"/>
  <c r="E33" i="96"/>
  <c r="E49" i="96" s="1"/>
  <c r="E52" i="96" s="1"/>
  <c r="E54" i="96" s="1"/>
  <c r="E57" i="96" s="1"/>
  <c r="E60" i="96" s="1"/>
  <c r="D33" i="96"/>
  <c r="D49" i="96" s="1"/>
  <c r="D52" i="96" s="1"/>
  <c r="D54" i="96" s="1"/>
  <c r="D57" i="96" s="1"/>
  <c r="D60" i="96" s="1"/>
  <c r="C33" i="96"/>
  <c r="C49" i="96" s="1"/>
  <c r="C52" i="96" s="1"/>
  <c r="C54" i="96" s="1"/>
  <c r="C57" i="96" s="1"/>
  <c r="C60" i="96" s="1"/>
  <c r="AA48" i="97"/>
  <c r="Y48" i="97"/>
  <c r="X48" i="97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33" i="97"/>
  <c r="Y33" i="97"/>
  <c r="Y49" i="97" s="1"/>
  <c r="Y52" i="97" s="1"/>
  <c r="Y54" i="97" s="1"/>
  <c r="Y57" i="97" s="1"/>
  <c r="Y60" i="97" s="1"/>
  <c r="X33" i="97"/>
  <c r="W33" i="97"/>
  <c r="W49" i="97" s="1"/>
  <c r="W52" i="97" s="1"/>
  <c r="W54" i="97" s="1"/>
  <c r="W57" i="97" s="1"/>
  <c r="W60" i="97" s="1"/>
  <c r="V33" i="97"/>
  <c r="V49" i="97" s="1"/>
  <c r="V52" i="97" s="1"/>
  <c r="V54" i="97" s="1"/>
  <c r="V57" i="97" s="1"/>
  <c r="V60" i="97" s="1"/>
  <c r="U33" i="97"/>
  <c r="U49" i="97" s="1"/>
  <c r="U52" i="97" s="1"/>
  <c r="U54" i="97" s="1"/>
  <c r="U57" i="97" s="1"/>
  <c r="U60" i="97" s="1"/>
  <c r="T33" i="97"/>
  <c r="T49" i="97" s="1"/>
  <c r="T52" i="97" s="1"/>
  <c r="T54" i="97" s="1"/>
  <c r="T57" i="97" s="1"/>
  <c r="T60" i="97" s="1"/>
  <c r="S33" i="97"/>
  <c r="S49" i="97" s="1"/>
  <c r="S52" i="97" s="1"/>
  <c r="S54" i="97" s="1"/>
  <c r="S57" i="97" s="1"/>
  <c r="S60" i="97" s="1"/>
  <c r="R33" i="97"/>
  <c r="Q33" i="97"/>
  <c r="Q49" i="97" s="1"/>
  <c r="Q52" i="97" s="1"/>
  <c r="Q54" i="97" s="1"/>
  <c r="Q57" i="97" s="1"/>
  <c r="Q60" i="97" s="1"/>
  <c r="P33" i="97"/>
  <c r="P49" i="97" s="1"/>
  <c r="P52" i="97" s="1"/>
  <c r="P54" i="97" s="1"/>
  <c r="P57" i="97" s="1"/>
  <c r="P60" i="97" s="1"/>
  <c r="O33" i="97"/>
  <c r="O49" i="97" s="1"/>
  <c r="O52" i="97" s="1"/>
  <c r="O54" i="97" s="1"/>
  <c r="O57" i="97" s="1"/>
  <c r="O60" i="97" s="1"/>
  <c r="N33" i="97"/>
  <c r="N49" i="97" s="1"/>
  <c r="N52" i="97" s="1"/>
  <c r="N54" i="97" s="1"/>
  <c r="N57" i="97" s="1"/>
  <c r="N60" i="97" s="1"/>
  <c r="M33" i="97"/>
  <c r="M49" i="97" s="1"/>
  <c r="M52" i="97" s="1"/>
  <c r="M54" i="97" s="1"/>
  <c r="M57" i="97" s="1"/>
  <c r="M60" i="97" s="1"/>
  <c r="L33" i="97"/>
  <c r="L49" i="97" s="1"/>
  <c r="L52" i="97" s="1"/>
  <c r="L54" i="97" s="1"/>
  <c r="L57" i="97" s="1"/>
  <c r="L60" i="97" s="1"/>
  <c r="K33" i="97"/>
  <c r="K49" i="97" s="1"/>
  <c r="K52" i="97" s="1"/>
  <c r="K54" i="97" s="1"/>
  <c r="K57" i="97" s="1"/>
  <c r="K60" i="97" s="1"/>
  <c r="J33" i="97"/>
  <c r="I33" i="97"/>
  <c r="I49" i="97" s="1"/>
  <c r="I52" i="97" s="1"/>
  <c r="I54" i="97" s="1"/>
  <c r="I57" i="97" s="1"/>
  <c r="I60" i="97" s="1"/>
  <c r="H33" i="97"/>
  <c r="H49" i="97" s="1"/>
  <c r="H52" i="97" s="1"/>
  <c r="H54" i="97" s="1"/>
  <c r="H57" i="97" s="1"/>
  <c r="H60" i="97" s="1"/>
  <c r="G33" i="97"/>
  <c r="G49" i="97" s="1"/>
  <c r="G52" i="97" s="1"/>
  <c r="G54" i="97" s="1"/>
  <c r="G57" i="97" s="1"/>
  <c r="G60" i="97" s="1"/>
  <c r="F33" i="97"/>
  <c r="F49" i="97" s="1"/>
  <c r="F52" i="97" s="1"/>
  <c r="F54" i="97" s="1"/>
  <c r="F57" i="97" s="1"/>
  <c r="F60" i="97" s="1"/>
  <c r="E33" i="97"/>
  <c r="E49" i="97" s="1"/>
  <c r="E52" i="97" s="1"/>
  <c r="E54" i="97" s="1"/>
  <c r="E57" i="97" s="1"/>
  <c r="E60" i="97" s="1"/>
  <c r="D33" i="97"/>
  <c r="D49" i="97" s="1"/>
  <c r="D52" i="97" s="1"/>
  <c r="D54" i="97" s="1"/>
  <c r="D57" i="97" s="1"/>
  <c r="D60" i="97" s="1"/>
  <c r="C33" i="97"/>
  <c r="C49" i="97" s="1"/>
  <c r="C52" i="97" s="1"/>
  <c r="C54" i="97" s="1"/>
  <c r="C57" i="97" s="1"/>
  <c r="C60" i="97" s="1"/>
  <c r="Q49" i="98"/>
  <c r="Q52" i="98" s="1"/>
  <c r="Q54" i="98" s="1"/>
  <c r="Q57" i="98" s="1"/>
  <c r="Q60" i="98" s="1"/>
  <c r="AA48" i="98"/>
  <c r="Y48" i="98"/>
  <c r="Z48" i="98" s="1"/>
  <c r="X48" i="98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AA49" i="98" s="1"/>
  <c r="AA52" i="98" s="1"/>
  <c r="AA54" i="98" s="1"/>
  <c r="AA57" i="98" s="1"/>
  <c r="AA60" i="98" s="1"/>
  <c r="Y33" i="98"/>
  <c r="Y49" i="98" s="1"/>
  <c r="Y52" i="98" s="1"/>
  <c r="Y54" i="98" s="1"/>
  <c r="Y57" i="98" s="1"/>
  <c r="Y60" i="98" s="1"/>
  <c r="X33" i="98"/>
  <c r="Z33" i="98" s="1"/>
  <c r="W33" i="98"/>
  <c r="V33" i="98"/>
  <c r="V49" i="98" s="1"/>
  <c r="V52" i="98" s="1"/>
  <c r="V54" i="98" s="1"/>
  <c r="V57" i="98" s="1"/>
  <c r="V60" i="98" s="1"/>
  <c r="U33" i="98"/>
  <c r="U49" i="98" s="1"/>
  <c r="U52" i="98" s="1"/>
  <c r="U54" i="98" s="1"/>
  <c r="U57" i="98" s="1"/>
  <c r="U60" i="98" s="1"/>
  <c r="T33" i="98"/>
  <c r="T49" i="98" s="1"/>
  <c r="T52" i="98" s="1"/>
  <c r="T54" i="98" s="1"/>
  <c r="T57" i="98" s="1"/>
  <c r="T60" i="98" s="1"/>
  <c r="S33" i="98"/>
  <c r="S49" i="98" s="1"/>
  <c r="S52" i="98" s="1"/>
  <c r="S54" i="98" s="1"/>
  <c r="S57" i="98" s="1"/>
  <c r="S60" i="98" s="1"/>
  <c r="R33" i="98"/>
  <c r="R49" i="98" s="1"/>
  <c r="R52" i="98" s="1"/>
  <c r="R54" i="98" s="1"/>
  <c r="R57" i="98" s="1"/>
  <c r="R60" i="98" s="1"/>
  <c r="Q33" i="98"/>
  <c r="P33" i="98"/>
  <c r="P49" i="98" s="1"/>
  <c r="P52" i="98" s="1"/>
  <c r="P54" i="98" s="1"/>
  <c r="P57" i="98" s="1"/>
  <c r="P60" i="98" s="1"/>
  <c r="O33" i="98"/>
  <c r="N33" i="98"/>
  <c r="M33" i="98"/>
  <c r="M49" i="98" s="1"/>
  <c r="M52" i="98" s="1"/>
  <c r="M54" i="98" s="1"/>
  <c r="M57" i="98" s="1"/>
  <c r="M60" i="98" s="1"/>
  <c r="L33" i="98"/>
  <c r="L49" i="98" s="1"/>
  <c r="L52" i="98" s="1"/>
  <c r="L54" i="98" s="1"/>
  <c r="L57" i="98" s="1"/>
  <c r="L60" i="98" s="1"/>
  <c r="K33" i="98"/>
  <c r="K49" i="98" s="1"/>
  <c r="K52" i="98" s="1"/>
  <c r="K54" i="98" s="1"/>
  <c r="K57" i="98" s="1"/>
  <c r="K60" i="98" s="1"/>
  <c r="J33" i="98"/>
  <c r="J49" i="98" s="1"/>
  <c r="J52" i="98" s="1"/>
  <c r="J54" i="98" s="1"/>
  <c r="J57" i="98" s="1"/>
  <c r="J60" i="98" s="1"/>
  <c r="I33" i="98"/>
  <c r="H33" i="98"/>
  <c r="H49" i="98" s="1"/>
  <c r="H52" i="98" s="1"/>
  <c r="H54" i="98" s="1"/>
  <c r="H57" i="98" s="1"/>
  <c r="H60" i="98" s="1"/>
  <c r="G33" i="98"/>
  <c r="F33" i="98"/>
  <c r="F49" i="98" s="1"/>
  <c r="F52" i="98" s="1"/>
  <c r="F54" i="98" s="1"/>
  <c r="F57" i="98" s="1"/>
  <c r="F60" i="98" s="1"/>
  <c r="E33" i="98"/>
  <c r="E49" i="98" s="1"/>
  <c r="E52" i="98" s="1"/>
  <c r="E54" i="98" s="1"/>
  <c r="E57" i="98" s="1"/>
  <c r="E60" i="98" s="1"/>
  <c r="D33" i="98"/>
  <c r="D49" i="98" s="1"/>
  <c r="D52" i="98" s="1"/>
  <c r="D54" i="98" s="1"/>
  <c r="D57" i="98" s="1"/>
  <c r="D60" i="98" s="1"/>
  <c r="C33" i="98"/>
  <c r="C49" i="98" s="1"/>
  <c r="C52" i="98" s="1"/>
  <c r="C54" i="98" s="1"/>
  <c r="C57" i="98" s="1"/>
  <c r="C60" i="98" s="1"/>
  <c r="AA49" i="99"/>
  <c r="AA52" i="99" s="1"/>
  <c r="AA54" i="99" s="1"/>
  <c r="AA57" i="99" s="1"/>
  <c r="AA60" i="99" s="1"/>
  <c r="E49" i="99"/>
  <c r="E52" i="99" s="1"/>
  <c r="E54" i="99" s="1"/>
  <c r="E57" i="99" s="1"/>
  <c r="E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Y33" i="99"/>
  <c r="Y49" i="99" s="1"/>
  <c r="Y52" i="99" s="1"/>
  <c r="Y54" i="99" s="1"/>
  <c r="Y57" i="99" s="1"/>
  <c r="Y60" i="99" s="1"/>
  <c r="X33" i="99"/>
  <c r="Z33" i="99" s="1"/>
  <c r="W33" i="99"/>
  <c r="W49" i="99" s="1"/>
  <c r="W52" i="99" s="1"/>
  <c r="W54" i="99" s="1"/>
  <c r="W57" i="99" s="1"/>
  <c r="W60" i="99" s="1"/>
  <c r="V33" i="99"/>
  <c r="U33" i="99"/>
  <c r="U49" i="99" s="1"/>
  <c r="U52" i="99" s="1"/>
  <c r="U54" i="99" s="1"/>
  <c r="U57" i="99" s="1"/>
  <c r="U60" i="99" s="1"/>
  <c r="T33" i="99"/>
  <c r="T49" i="99" s="1"/>
  <c r="T52" i="99" s="1"/>
  <c r="T54" i="99" s="1"/>
  <c r="T57" i="99" s="1"/>
  <c r="T60" i="99" s="1"/>
  <c r="S33" i="99"/>
  <c r="S49" i="99" s="1"/>
  <c r="S52" i="99" s="1"/>
  <c r="S54" i="99" s="1"/>
  <c r="S57" i="99" s="1"/>
  <c r="S60" i="99" s="1"/>
  <c r="R33" i="99"/>
  <c r="R49" i="99" s="1"/>
  <c r="R52" i="99" s="1"/>
  <c r="R54" i="99" s="1"/>
  <c r="R57" i="99" s="1"/>
  <c r="R60" i="99" s="1"/>
  <c r="Q33" i="99"/>
  <c r="Q49" i="99" s="1"/>
  <c r="Q52" i="99" s="1"/>
  <c r="Q54" i="99" s="1"/>
  <c r="Q57" i="99" s="1"/>
  <c r="Q60" i="99" s="1"/>
  <c r="P33" i="99"/>
  <c r="P49" i="99" s="1"/>
  <c r="P52" i="99" s="1"/>
  <c r="P54" i="99" s="1"/>
  <c r="P57" i="99" s="1"/>
  <c r="P60" i="99" s="1"/>
  <c r="O33" i="99"/>
  <c r="O49" i="99" s="1"/>
  <c r="O52" i="99" s="1"/>
  <c r="O54" i="99" s="1"/>
  <c r="O57" i="99" s="1"/>
  <c r="O60" i="99" s="1"/>
  <c r="N33" i="99"/>
  <c r="M33" i="99"/>
  <c r="L33" i="99"/>
  <c r="L49" i="99" s="1"/>
  <c r="L52" i="99" s="1"/>
  <c r="L54" i="99" s="1"/>
  <c r="L57" i="99" s="1"/>
  <c r="L60" i="99" s="1"/>
  <c r="K33" i="99"/>
  <c r="K49" i="99" s="1"/>
  <c r="K52" i="99" s="1"/>
  <c r="K54" i="99" s="1"/>
  <c r="K57" i="99" s="1"/>
  <c r="K60" i="99" s="1"/>
  <c r="J33" i="99"/>
  <c r="J49" i="99" s="1"/>
  <c r="J52" i="99" s="1"/>
  <c r="J54" i="99" s="1"/>
  <c r="J57" i="99" s="1"/>
  <c r="J60" i="99" s="1"/>
  <c r="I33" i="99"/>
  <c r="I49" i="99" s="1"/>
  <c r="I52" i="99" s="1"/>
  <c r="I54" i="99" s="1"/>
  <c r="I57" i="99" s="1"/>
  <c r="I60" i="99" s="1"/>
  <c r="H33" i="99"/>
  <c r="H49" i="99" s="1"/>
  <c r="H52" i="99" s="1"/>
  <c r="H54" i="99" s="1"/>
  <c r="H57" i="99" s="1"/>
  <c r="H60" i="99" s="1"/>
  <c r="G33" i="99"/>
  <c r="F33" i="99"/>
  <c r="E33" i="99"/>
  <c r="D33" i="99"/>
  <c r="D49" i="99" s="1"/>
  <c r="D52" i="99" s="1"/>
  <c r="D54" i="99" s="1"/>
  <c r="D57" i="99" s="1"/>
  <c r="D60" i="99" s="1"/>
  <c r="C33" i="99"/>
  <c r="C49" i="99" s="1"/>
  <c r="C52" i="99" s="1"/>
  <c r="C54" i="99" s="1"/>
  <c r="C57" i="99" s="1"/>
  <c r="C60" i="99" s="1"/>
  <c r="AA52" i="100"/>
  <c r="AA54" i="100" s="1"/>
  <c r="AA57" i="100" s="1"/>
  <c r="AA60" i="100" s="1"/>
  <c r="S52" i="100"/>
  <c r="S54" i="100" s="1"/>
  <c r="S57" i="100" s="1"/>
  <c r="S60" i="100" s="1"/>
  <c r="U49" i="100"/>
  <c r="U52" i="100" s="1"/>
  <c r="U54" i="100" s="1"/>
  <c r="U57" i="100" s="1"/>
  <c r="U60" i="100" s="1"/>
  <c r="AA48" i="100"/>
  <c r="Y48" i="100"/>
  <c r="X48" i="100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AA49" i="100" s="1"/>
  <c r="Y33" i="100"/>
  <c r="Y49" i="100" s="1"/>
  <c r="Y52" i="100" s="1"/>
  <c r="Y54" i="100" s="1"/>
  <c r="Y57" i="100" s="1"/>
  <c r="Y60" i="100" s="1"/>
  <c r="X33" i="100"/>
  <c r="X49" i="100" s="1"/>
  <c r="W33" i="100"/>
  <c r="W49" i="100" s="1"/>
  <c r="W52" i="100" s="1"/>
  <c r="W54" i="100" s="1"/>
  <c r="W57" i="100" s="1"/>
  <c r="W60" i="100" s="1"/>
  <c r="V33" i="100"/>
  <c r="V49" i="100" s="1"/>
  <c r="V52" i="100" s="1"/>
  <c r="V54" i="100" s="1"/>
  <c r="V57" i="100" s="1"/>
  <c r="V60" i="100" s="1"/>
  <c r="U33" i="100"/>
  <c r="T33" i="100"/>
  <c r="T49" i="100" s="1"/>
  <c r="T52" i="100" s="1"/>
  <c r="T54" i="100" s="1"/>
  <c r="T57" i="100" s="1"/>
  <c r="T60" i="100" s="1"/>
  <c r="S33" i="100"/>
  <c r="S49" i="100" s="1"/>
  <c r="R33" i="100"/>
  <c r="R49" i="100" s="1"/>
  <c r="R52" i="100" s="1"/>
  <c r="R54" i="100" s="1"/>
  <c r="R57" i="100" s="1"/>
  <c r="R60" i="100" s="1"/>
  <c r="Q33" i="100"/>
  <c r="Q49" i="100" s="1"/>
  <c r="Q52" i="100" s="1"/>
  <c r="Q54" i="100" s="1"/>
  <c r="Q57" i="100" s="1"/>
  <c r="Q60" i="100" s="1"/>
  <c r="P33" i="100"/>
  <c r="P49" i="100" s="1"/>
  <c r="P52" i="100" s="1"/>
  <c r="P54" i="100" s="1"/>
  <c r="P57" i="100" s="1"/>
  <c r="P60" i="100" s="1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M49" i="100" s="1"/>
  <c r="M52" i="100" s="1"/>
  <c r="M54" i="100" s="1"/>
  <c r="M57" i="100" s="1"/>
  <c r="M60" i="100" s="1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J49" i="100" s="1"/>
  <c r="J52" i="100" s="1"/>
  <c r="J54" i="100" s="1"/>
  <c r="J57" i="100" s="1"/>
  <c r="J60" i="100" s="1"/>
  <c r="I33" i="100"/>
  <c r="I49" i="100" s="1"/>
  <c r="I52" i="100" s="1"/>
  <c r="I54" i="100" s="1"/>
  <c r="I57" i="100" s="1"/>
  <c r="I60" i="100" s="1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E49" i="100" s="1"/>
  <c r="E52" i="100" s="1"/>
  <c r="E54" i="100" s="1"/>
  <c r="E57" i="100" s="1"/>
  <c r="E60" i="100" s="1"/>
  <c r="D33" i="100"/>
  <c r="D49" i="100" s="1"/>
  <c r="D52" i="100" s="1"/>
  <c r="D54" i="100" s="1"/>
  <c r="D57" i="100" s="1"/>
  <c r="D60" i="100" s="1"/>
  <c r="C33" i="100"/>
  <c r="C49" i="100" s="1"/>
  <c r="C52" i="100" s="1"/>
  <c r="C54" i="100" s="1"/>
  <c r="C57" i="100" s="1"/>
  <c r="C60" i="100" s="1"/>
  <c r="C52" i="101"/>
  <c r="C54" i="101" s="1"/>
  <c r="C57" i="101" s="1"/>
  <c r="C60" i="101" s="1"/>
  <c r="D49" i="101"/>
  <c r="D52" i="101" s="1"/>
  <c r="D54" i="101" s="1"/>
  <c r="D57" i="101" s="1"/>
  <c r="D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AA49" i="101" s="1"/>
  <c r="AA52" i="101" s="1"/>
  <c r="AA54" i="101" s="1"/>
  <c r="AA57" i="101" s="1"/>
  <c r="AA60" i="101" s="1"/>
  <c r="Y33" i="101"/>
  <c r="Y49" i="101" s="1"/>
  <c r="Y52" i="101" s="1"/>
  <c r="Y54" i="101" s="1"/>
  <c r="Y57" i="101" s="1"/>
  <c r="Y60" i="101" s="1"/>
  <c r="X33" i="101"/>
  <c r="X49" i="101" s="1"/>
  <c r="W33" i="101"/>
  <c r="W49" i="101" s="1"/>
  <c r="W52" i="101" s="1"/>
  <c r="W54" i="101" s="1"/>
  <c r="W57" i="101" s="1"/>
  <c r="W60" i="101" s="1"/>
  <c r="V33" i="101"/>
  <c r="V49" i="101" s="1"/>
  <c r="V52" i="101" s="1"/>
  <c r="V54" i="101" s="1"/>
  <c r="V57" i="101" s="1"/>
  <c r="V60" i="101" s="1"/>
  <c r="U33" i="101"/>
  <c r="U49" i="101" s="1"/>
  <c r="U52" i="101" s="1"/>
  <c r="U54" i="101" s="1"/>
  <c r="U57" i="101" s="1"/>
  <c r="U60" i="101" s="1"/>
  <c r="T33" i="101"/>
  <c r="T49" i="101" s="1"/>
  <c r="T52" i="101" s="1"/>
  <c r="T54" i="101" s="1"/>
  <c r="T57" i="101" s="1"/>
  <c r="T60" i="101" s="1"/>
  <c r="S33" i="101"/>
  <c r="S49" i="101" s="1"/>
  <c r="S52" i="101" s="1"/>
  <c r="S54" i="101" s="1"/>
  <c r="S57" i="101" s="1"/>
  <c r="S60" i="101" s="1"/>
  <c r="R33" i="101"/>
  <c r="R49" i="101" s="1"/>
  <c r="R52" i="101" s="1"/>
  <c r="R54" i="101" s="1"/>
  <c r="R57" i="101" s="1"/>
  <c r="R60" i="101" s="1"/>
  <c r="Q33" i="101"/>
  <c r="Q49" i="101" s="1"/>
  <c r="Q52" i="101" s="1"/>
  <c r="Q54" i="101" s="1"/>
  <c r="Q57" i="101" s="1"/>
  <c r="Q60" i="101" s="1"/>
  <c r="P33" i="101"/>
  <c r="P49" i="101" s="1"/>
  <c r="P52" i="101" s="1"/>
  <c r="P54" i="101" s="1"/>
  <c r="P57" i="101" s="1"/>
  <c r="P60" i="101" s="1"/>
  <c r="O33" i="101"/>
  <c r="O49" i="101" s="1"/>
  <c r="O52" i="101" s="1"/>
  <c r="O54" i="101" s="1"/>
  <c r="O57" i="101" s="1"/>
  <c r="O60" i="101" s="1"/>
  <c r="N33" i="101"/>
  <c r="N49" i="101" s="1"/>
  <c r="N52" i="101" s="1"/>
  <c r="N54" i="101" s="1"/>
  <c r="N57" i="101" s="1"/>
  <c r="N60" i="101" s="1"/>
  <c r="M33" i="101"/>
  <c r="M49" i="101" s="1"/>
  <c r="M52" i="101" s="1"/>
  <c r="M54" i="101" s="1"/>
  <c r="M57" i="101" s="1"/>
  <c r="M60" i="101" s="1"/>
  <c r="L33" i="101"/>
  <c r="L49" i="101" s="1"/>
  <c r="L52" i="101" s="1"/>
  <c r="L54" i="101" s="1"/>
  <c r="L57" i="101" s="1"/>
  <c r="L60" i="101" s="1"/>
  <c r="K33" i="101"/>
  <c r="K49" i="101" s="1"/>
  <c r="K52" i="101" s="1"/>
  <c r="K54" i="101" s="1"/>
  <c r="K57" i="101" s="1"/>
  <c r="K60" i="101" s="1"/>
  <c r="J33" i="101"/>
  <c r="J49" i="101" s="1"/>
  <c r="J52" i="101" s="1"/>
  <c r="J54" i="101" s="1"/>
  <c r="J57" i="101" s="1"/>
  <c r="J60" i="101" s="1"/>
  <c r="I33" i="101"/>
  <c r="I49" i="101" s="1"/>
  <c r="I52" i="101" s="1"/>
  <c r="I54" i="101" s="1"/>
  <c r="I57" i="101" s="1"/>
  <c r="I60" i="101" s="1"/>
  <c r="H33" i="101"/>
  <c r="H49" i="101" s="1"/>
  <c r="H52" i="101" s="1"/>
  <c r="H54" i="101" s="1"/>
  <c r="H57" i="101" s="1"/>
  <c r="H60" i="101" s="1"/>
  <c r="G33" i="101"/>
  <c r="G49" i="101" s="1"/>
  <c r="G52" i="101" s="1"/>
  <c r="G54" i="101" s="1"/>
  <c r="G57" i="101" s="1"/>
  <c r="G60" i="101" s="1"/>
  <c r="F33" i="101"/>
  <c r="F49" i="101" s="1"/>
  <c r="F52" i="101" s="1"/>
  <c r="F54" i="101" s="1"/>
  <c r="F57" i="101" s="1"/>
  <c r="F60" i="101" s="1"/>
  <c r="E33" i="101"/>
  <c r="E49" i="101" s="1"/>
  <c r="E52" i="101" s="1"/>
  <c r="E54" i="101" s="1"/>
  <c r="E57" i="101" s="1"/>
  <c r="E60" i="101" s="1"/>
  <c r="D33" i="101"/>
  <c r="C33" i="101"/>
  <c r="C49" i="101" s="1"/>
  <c r="Y54" i="102"/>
  <c r="Y57" i="102" s="1"/>
  <c r="Y60" i="102" s="1"/>
  <c r="AA49" i="102"/>
  <c r="AA52" i="102" s="1"/>
  <c r="AA54" i="102" s="1"/>
  <c r="AA57" i="102" s="1"/>
  <c r="AA60" i="102" s="1"/>
  <c r="J49" i="102"/>
  <c r="J52" i="102" s="1"/>
  <c r="J54" i="102" s="1"/>
  <c r="J57" i="102" s="1"/>
  <c r="J60" i="102" s="1"/>
  <c r="C49" i="102"/>
  <c r="C52" i="102" s="1"/>
  <c r="C54" i="102" s="1"/>
  <c r="C57" i="102" s="1"/>
  <c r="C60" i="102" s="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Y33" i="102"/>
  <c r="Y49" i="102" s="1"/>
  <c r="Y52" i="102" s="1"/>
  <c r="X33" i="102"/>
  <c r="X49" i="102" s="1"/>
  <c r="W33" i="102"/>
  <c r="W49" i="102" s="1"/>
  <c r="W52" i="102" s="1"/>
  <c r="W54" i="102" s="1"/>
  <c r="W57" i="102" s="1"/>
  <c r="W60" i="102" s="1"/>
  <c r="V33" i="102"/>
  <c r="V49" i="102" s="1"/>
  <c r="V52" i="102" s="1"/>
  <c r="V54" i="102" s="1"/>
  <c r="V57" i="102" s="1"/>
  <c r="V60" i="102" s="1"/>
  <c r="U33" i="102"/>
  <c r="U49" i="102" s="1"/>
  <c r="U52" i="102" s="1"/>
  <c r="U54" i="102" s="1"/>
  <c r="U57" i="102" s="1"/>
  <c r="U60" i="102" s="1"/>
  <c r="T33" i="102"/>
  <c r="T49" i="102" s="1"/>
  <c r="T52" i="102" s="1"/>
  <c r="T54" i="102" s="1"/>
  <c r="T57" i="102" s="1"/>
  <c r="T60" i="102" s="1"/>
  <c r="S33" i="102"/>
  <c r="S49" i="102" s="1"/>
  <c r="S52" i="102" s="1"/>
  <c r="S54" i="102" s="1"/>
  <c r="S57" i="102" s="1"/>
  <c r="S60" i="102" s="1"/>
  <c r="R33" i="102"/>
  <c r="R49" i="102" s="1"/>
  <c r="R52" i="102" s="1"/>
  <c r="R54" i="102" s="1"/>
  <c r="R57" i="102" s="1"/>
  <c r="R60" i="102" s="1"/>
  <c r="Q33" i="102"/>
  <c r="Q49" i="102" s="1"/>
  <c r="Q52" i="102" s="1"/>
  <c r="Q54" i="102" s="1"/>
  <c r="Q57" i="102" s="1"/>
  <c r="Q60" i="102" s="1"/>
  <c r="P33" i="102"/>
  <c r="P49" i="102" s="1"/>
  <c r="P52" i="102" s="1"/>
  <c r="P54" i="102" s="1"/>
  <c r="P57" i="102" s="1"/>
  <c r="P60" i="102" s="1"/>
  <c r="O33" i="102"/>
  <c r="O49" i="102" s="1"/>
  <c r="O52" i="102" s="1"/>
  <c r="O54" i="102" s="1"/>
  <c r="O57" i="102" s="1"/>
  <c r="O60" i="102" s="1"/>
  <c r="N33" i="102"/>
  <c r="N49" i="102" s="1"/>
  <c r="N52" i="102" s="1"/>
  <c r="N54" i="102" s="1"/>
  <c r="N57" i="102" s="1"/>
  <c r="N60" i="102" s="1"/>
  <c r="M33" i="102"/>
  <c r="M49" i="102" s="1"/>
  <c r="M52" i="102" s="1"/>
  <c r="M54" i="102" s="1"/>
  <c r="M57" i="102" s="1"/>
  <c r="M60" i="102" s="1"/>
  <c r="L33" i="102"/>
  <c r="L49" i="102" s="1"/>
  <c r="L52" i="102" s="1"/>
  <c r="L54" i="102" s="1"/>
  <c r="L57" i="102" s="1"/>
  <c r="L60" i="102" s="1"/>
  <c r="K33" i="102"/>
  <c r="K49" i="102" s="1"/>
  <c r="K52" i="102" s="1"/>
  <c r="K54" i="102" s="1"/>
  <c r="K57" i="102" s="1"/>
  <c r="K60" i="102" s="1"/>
  <c r="J33" i="102"/>
  <c r="I33" i="102"/>
  <c r="I49" i="102" s="1"/>
  <c r="I52" i="102" s="1"/>
  <c r="I54" i="102" s="1"/>
  <c r="I57" i="102" s="1"/>
  <c r="I60" i="102" s="1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E49" i="102" s="1"/>
  <c r="E52" i="102" s="1"/>
  <c r="E54" i="102" s="1"/>
  <c r="E57" i="102" s="1"/>
  <c r="E60" i="102" s="1"/>
  <c r="D33" i="102"/>
  <c r="D49" i="102" s="1"/>
  <c r="D52" i="102" s="1"/>
  <c r="D54" i="102" s="1"/>
  <c r="D57" i="102" s="1"/>
  <c r="D60" i="102" s="1"/>
  <c r="C33" i="102"/>
  <c r="H54" i="103"/>
  <c r="H57" i="103" s="1"/>
  <c r="H60" i="103" s="1"/>
  <c r="Q52" i="103"/>
  <c r="Q54" i="103" s="1"/>
  <c r="Q57" i="103" s="1"/>
  <c r="Q60" i="103" s="1"/>
  <c r="R49" i="103"/>
  <c r="R52" i="103" s="1"/>
  <c r="R54" i="103" s="1"/>
  <c r="R57" i="103" s="1"/>
  <c r="R60" i="103" s="1"/>
  <c r="Q49" i="103"/>
  <c r="I49" i="103"/>
  <c r="I52" i="103" s="1"/>
  <c r="I54" i="103" s="1"/>
  <c r="I57" i="103" s="1"/>
  <c r="I60" i="103" s="1"/>
  <c r="AA48" i="103"/>
  <c r="Y48" i="103"/>
  <c r="X48" i="103"/>
  <c r="Z48" i="103" s="1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Y33" i="103"/>
  <c r="Y49" i="103" s="1"/>
  <c r="Y52" i="103" s="1"/>
  <c r="Y54" i="103" s="1"/>
  <c r="Y57" i="103" s="1"/>
  <c r="Y60" i="103" s="1"/>
  <c r="X33" i="103"/>
  <c r="Z33" i="103" s="1"/>
  <c r="W33" i="103"/>
  <c r="W49" i="103" s="1"/>
  <c r="W52" i="103" s="1"/>
  <c r="W54" i="103" s="1"/>
  <c r="W57" i="103" s="1"/>
  <c r="W60" i="103" s="1"/>
  <c r="V33" i="103"/>
  <c r="U33" i="103"/>
  <c r="U49" i="103" s="1"/>
  <c r="U52" i="103" s="1"/>
  <c r="U54" i="103" s="1"/>
  <c r="U57" i="103" s="1"/>
  <c r="U60" i="103" s="1"/>
  <c r="T33" i="103"/>
  <c r="T49" i="103" s="1"/>
  <c r="T52" i="103" s="1"/>
  <c r="T54" i="103" s="1"/>
  <c r="T57" i="103" s="1"/>
  <c r="T60" i="103" s="1"/>
  <c r="S33" i="103"/>
  <c r="R33" i="103"/>
  <c r="Q33" i="103"/>
  <c r="P33" i="103"/>
  <c r="P49" i="103" s="1"/>
  <c r="P52" i="103" s="1"/>
  <c r="P54" i="103" s="1"/>
  <c r="P57" i="103" s="1"/>
  <c r="P60" i="103" s="1"/>
  <c r="O33" i="103"/>
  <c r="O49" i="103" s="1"/>
  <c r="O52" i="103" s="1"/>
  <c r="O54" i="103" s="1"/>
  <c r="O57" i="103" s="1"/>
  <c r="O60" i="103" s="1"/>
  <c r="N33" i="103"/>
  <c r="M33" i="103"/>
  <c r="M49" i="103" s="1"/>
  <c r="M52" i="103" s="1"/>
  <c r="M54" i="103" s="1"/>
  <c r="M57" i="103" s="1"/>
  <c r="M60" i="103" s="1"/>
  <c r="L33" i="103"/>
  <c r="L49" i="103" s="1"/>
  <c r="L52" i="103" s="1"/>
  <c r="L54" i="103" s="1"/>
  <c r="L57" i="103" s="1"/>
  <c r="L60" i="103" s="1"/>
  <c r="K33" i="103"/>
  <c r="J33" i="103"/>
  <c r="I33" i="103"/>
  <c r="H33" i="103"/>
  <c r="H49" i="103" s="1"/>
  <c r="H52" i="103" s="1"/>
  <c r="G33" i="103"/>
  <c r="G49" i="103" s="1"/>
  <c r="G52" i="103" s="1"/>
  <c r="G54" i="103" s="1"/>
  <c r="G57" i="103" s="1"/>
  <c r="G60" i="103" s="1"/>
  <c r="F33" i="103"/>
  <c r="E33" i="103"/>
  <c r="E49" i="103" s="1"/>
  <c r="E52" i="103" s="1"/>
  <c r="E54" i="103" s="1"/>
  <c r="E57" i="103" s="1"/>
  <c r="E60" i="103" s="1"/>
  <c r="D33" i="103"/>
  <c r="D49" i="103" s="1"/>
  <c r="D52" i="103" s="1"/>
  <c r="D54" i="103" s="1"/>
  <c r="D57" i="103" s="1"/>
  <c r="D60" i="103" s="1"/>
  <c r="C33" i="103"/>
  <c r="AA48" i="104"/>
  <c r="Z48" i="104"/>
  <c r="Y48" i="104"/>
  <c r="X48" i="104"/>
  <c r="W48" i="104"/>
  <c r="W49" i="104" s="1"/>
  <c r="W52" i="104" s="1"/>
  <c r="W54" i="104" s="1"/>
  <c r="W57" i="104" s="1"/>
  <c r="W60" i="104" s="1"/>
  <c r="V48" i="104"/>
  <c r="U48" i="104"/>
  <c r="T48" i="104"/>
  <c r="S48" i="104"/>
  <c r="R48" i="104"/>
  <c r="Q48" i="104"/>
  <c r="P48" i="104"/>
  <c r="O48" i="104"/>
  <c r="O49" i="104" s="1"/>
  <c r="O52" i="104" s="1"/>
  <c r="O54" i="104" s="1"/>
  <c r="O57" i="104" s="1"/>
  <c r="O60" i="104" s="1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Y49" i="104" s="1"/>
  <c r="Y52" i="104" s="1"/>
  <c r="Y54" i="104" s="1"/>
  <c r="Y57" i="104" s="1"/>
  <c r="Y60" i="104" s="1"/>
  <c r="X33" i="104"/>
  <c r="W33" i="104"/>
  <c r="V33" i="104"/>
  <c r="U33" i="104"/>
  <c r="U49" i="104" s="1"/>
  <c r="U52" i="104" s="1"/>
  <c r="U54" i="104" s="1"/>
  <c r="U57" i="104" s="1"/>
  <c r="U60" i="104" s="1"/>
  <c r="T33" i="104"/>
  <c r="T49" i="104" s="1"/>
  <c r="T52" i="104" s="1"/>
  <c r="T54" i="104" s="1"/>
  <c r="T57" i="104" s="1"/>
  <c r="T60" i="104" s="1"/>
  <c r="S33" i="104"/>
  <c r="S49" i="104" s="1"/>
  <c r="S52" i="104" s="1"/>
  <c r="S54" i="104" s="1"/>
  <c r="S57" i="104" s="1"/>
  <c r="S60" i="104" s="1"/>
  <c r="R33" i="104"/>
  <c r="Q33" i="104"/>
  <c r="Q49" i="104" s="1"/>
  <c r="Q52" i="104" s="1"/>
  <c r="Q54" i="104" s="1"/>
  <c r="Q57" i="104" s="1"/>
  <c r="Q60" i="104" s="1"/>
  <c r="P33" i="104"/>
  <c r="P49" i="104" s="1"/>
  <c r="P52" i="104" s="1"/>
  <c r="P54" i="104" s="1"/>
  <c r="P57" i="104" s="1"/>
  <c r="P60" i="104" s="1"/>
  <c r="O33" i="104"/>
  <c r="N33" i="104"/>
  <c r="M33" i="104"/>
  <c r="M49" i="104" s="1"/>
  <c r="M52" i="104" s="1"/>
  <c r="M54" i="104" s="1"/>
  <c r="M57" i="104" s="1"/>
  <c r="M60" i="104" s="1"/>
  <c r="L33" i="104"/>
  <c r="L49" i="104" s="1"/>
  <c r="L52" i="104" s="1"/>
  <c r="L54" i="104" s="1"/>
  <c r="L57" i="104" s="1"/>
  <c r="L60" i="104" s="1"/>
  <c r="K33" i="104"/>
  <c r="K49" i="104" s="1"/>
  <c r="K52" i="104" s="1"/>
  <c r="K54" i="104" s="1"/>
  <c r="K57" i="104" s="1"/>
  <c r="K60" i="104" s="1"/>
  <c r="J33" i="104"/>
  <c r="I33" i="104"/>
  <c r="I49" i="104" s="1"/>
  <c r="I52" i="104" s="1"/>
  <c r="I54" i="104" s="1"/>
  <c r="I57" i="104" s="1"/>
  <c r="I60" i="104" s="1"/>
  <c r="H33" i="104"/>
  <c r="H49" i="104" s="1"/>
  <c r="H52" i="104" s="1"/>
  <c r="H54" i="104" s="1"/>
  <c r="H57" i="104" s="1"/>
  <c r="H60" i="104" s="1"/>
  <c r="G33" i="104"/>
  <c r="G49" i="104" s="1"/>
  <c r="G52" i="104" s="1"/>
  <c r="G54" i="104" s="1"/>
  <c r="G57" i="104" s="1"/>
  <c r="G60" i="104" s="1"/>
  <c r="F33" i="104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C49" i="104" s="1"/>
  <c r="C52" i="104" s="1"/>
  <c r="C54" i="104" s="1"/>
  <c r="C57" i="104" s="1"/>
  <c r="C60" i="104" s="1"/>
  <c r="F54" i="105"/>
  <c r="F57" i="105" s="1"/>
  <c r="F60" i="105" s="1"/>
  <c r="X49" i="105"/>
  <c r="Z49" i="105" s="1"/>
  <c r="W49" i="105"/>
  <c r="W52" i="105" s="1"/>
  <c r="W54" i="105" s="1"/>
  <c r="W57" i="105" s="1"/>
  <c r="W60" i="105" s="1"/>
  <c r="H49" i="105"/>
  <c r="H52" i="105" s="1"/>
  <c r="H54" i="105" s="1"/>
  <c r="H57" i="105" s="1"/>
  <c r="H60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AA49" i="105" s="1"/>
  <c r="AA52" i="105" s="1"/>
  <c r="AA54" i="105" s="1"/>
  <c r="AA57" i="105" s="1"/>
  <c r="AA60" i="105" s="1"/>
  <c r="Y33" i="105"/>
  <c r="X33" i="105"/>
  <c r="Z33" i="105" s="1"/>
  <c r="W33" i="105"/>
  <c r="V33" i="105"/>
  <c r="V49" i="105" s="1"/>
  <c r="V52" i="105" s="1"/>
  <c r="V54" i="105" s="1"/>
  <c r="V57" i="105" s="1"/>
  <c r="V60" i="105" s="1"/>
  <c r="U33" i="105"/>
  <c r="T33" i="105"/>
  <c r="T49" i="105" s="1"/>
  <c r="T52" i="105" s="1"/>
  <c r="T54" i="105" s="1"/>
  <c r="T57" i="105" s="1"/>
  <c r="T60" i="105" s="1"/>
  <c r="S33" i="105"/>
  <c r="S49" i="105" s="1"/>
  <c r="S52" i="105" s="1"/>
  <c r="S54" i="105" s="1"/>
  <c r="S57" i="105" s="1"/>
  <c r="S60" i="105" s="1"/>
  <c r="R33" i="105"/>
  <c r="Q33" i="105"/>
  <c r="P33" i="105"/>
  <c r="P49" i="105" s="1"/>
  <c r="P52" i="105" s="1"/>
  <c r="P54" i="105" s="1"/>
  <c r="P57" i="105" s="1"/>
  <c r="P60" i="105" s="1"/>
  <c r="O33" i="105"/>
  <c r="O49" i="105" s="1"/>
  <c r="O52" i="105" s="1"/>
  <c r="O54" i="105" s="1"/>
  <c r="O57" i="105" s="1"/>
  <c r="O60" i="105" s="1"/>
  <c r="N33" i="105"/>
  <c r="N49" i="105" s="1"/>
  <c r="N52" i="105" s="1"/>
  <c r="N54" i="105" s="1"/>
  <c r="N57" i="105" s="1"/>
  <c r="N60" i="105" s="1"/>
  <c r="M33" i="105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I33" i="105"/>
  <c r="H33" i="105"/>
  <c r="G33" i="105"/>
  <c r="G49" i="105" s="1"/>
  <c r="G52" i="105" s="1"/>
  <c r="G54" i="105" s="1"/>
  <c r="G57" i="105" s="1"/>
  <c r="G60" i="105" s="1"/>
  <c r="F33" i="105"/>
  <c r="F49" i="105" s="1"/>
  <c r="F52" i="105" s="1"/>
  <c r="E33" i="105"/>
  <c r="D33" i="105"/>
  <c r="D49" i="105" s="1"/>
  <c r="D52" i="105" s="1"/>
  <c r="D54" i="105" s="1"/>
  <c r="D57" i="105" s="1"/>
  <c r="D60" i="105" s="1"/>
  <c r="C33" i="105"/>
  <c r="C49" i="105" s="1"/>
  <c r="C52" i="105" s="1"/>
  <c r="C54" i="105" s="1"/>
  <c r="C57" i="105" s="1"/>
  <c r="C60" i="105" s="1"/>
  <c r="E52" i="106"/>
  <c r="E54" i="106" s="1"/>
  <c r="E57" i="106" s="1"/>
  <c r="E60" i="106" s="1"/>
  <c r="U49" i="106"/>
  <c r="U52" i="106" s="1"/>
  <c r="U54" i="106" s="1"/>
  <c r="U57" i="106" s="1"/>
  <c r="U60" i="106" s="1"/>
  <c r="N49" i="106"/>
  <c r="N52" i="106" s="1"/>
  <c r="N54" i="106" s="1"/>
  <c r="N57" i="106" s="1"/>
  <c r="N60" i="106" s="1"/>
  <c r="E49" i="106"/>
  <c r="AA48" i="106"/>
  <c r="Y48" i="106"/>
  <c r="X48" i="106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33" i="106"/>
  <c r="AA49" i="106" s="1"/>
  <c r="AA52" i="106" s="1"/>
  <c r="AA54" i="106" s="1"/>
  <c r="AA57" i="106" s="1"/>
  <c r="AA60" i="106" s="1"/>
  <c r="Y33" i="106"/>
  <c r="Y49" i="106" s="1"/>
  <c r="Y52" i="106" s="1"/>
  <c r="Y54" i="106" s="1"/>
  <c r="Y57" i="106" s="1"/>
  <c r="Y60" i="106" s="1"/>
  <c r="X33" i="106"/>
  <c r="X49" i="106" s="1"/>
  <c r="W33" i="106"/>
  <c r="V33" i="106"/>
  <c r="V49" i="106" s="1"/>
  <c r="V52" i="106" s="1"/>
  <c r="V54" i="106" s="1"/>
  <c r="V57" i="106" s="1"/>
  <c r="V60" i="106" s="1"/>
  <c r="U33" i="106"/>
  <c r="T33" i="106"/>
  <c r="T49" i="106" s="1"/>
  <c r="T52" i="106" s="1"/>
  <c r="T54" i="106" s="1"/>
  <c r="T57" i="106" s="1"/>
  <c r="T60" i="106" s="1"/>
  <c r="S33" i="106"/>
  <c r="S49" i="106" s="1"/>
  <c r="S52" i="106" s="1"/>
  <c r="S54" i="106" s="1"/>
  <c r="S57" i="106" s="1"/>
  <c r="S60" i="106" s="1"/>
  <c r="R33" i="106"/>
  <c r="R49" i="106" s="1"/>
  <c r="R52" i="106" s="1"/>
  <c r="R54" i="106" s="1"/>
  <c r="R57" i="106" s="1"/>
  <c r="R60" i="106" s="1"/>
  <c r="Q33" i="106"/>
  <c r="Q49" i="106" s="1"/>
  <c r="Q52" i="106" s="1"/>
  <c r="Q54" i="106" s="1"/>
  <c r="Q57" i="106" s="1"/>
  <c r="Q60" i="106" s="1"/>
  <c r="P33" i="106"/>
  <c r="P49" i="106" s="1"/>
  <c r="P52" i="106" s="1"/>
  <c r="P54" i="106" s="1"/>
  <c r="P57" i="106" s="1"/>
  <c r="P60" i="106" s="1"/>
  <c r="O33" i="106"/>
  <c r="N33" i="106"/>
  <c r="M33" i="106"/>
  <c r="M49" i="106" s="1"/>
  <c r="M52" i="106" s="1"/>
  <c r="M54" i="106" s="1"/>
  <c r="M57" i="106" s="1"/>
  <c r="M60" i="106" s="1"/>
  <c r="L33" i="106"/>
  <c r="L49" i="106" s="1"/>
  <c r="L52" i="106" s="1"/>
  <c r="L54" i="106" s="1"/>
  <c r="L57" i="106" s="1"/>
  <c r="L60" i="106" s="1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I49" i="106" s="1"/>
  <c r="I52" i="106" s="1"/>
  <c r="I54" i="106" s="1"/>
  <c r="I57" i="106" s="1"/>
  <c r="I60" i="106" s="1"/>
  <c r="H33" i="106"/>
  <c r="H49" i="106" s="1"/>
  <c r="H52" i="106" s="1"/>
  <c r="H54" i="106" s="1"/>
  <c r="H57" i="106" s="1"/>
  <c r="H60" i="106" s="1"/>
  <c r="G33" i="106"/>
  <c r="F33" i="106"/>
  <c r="F49" i="106" s="1"/>
  <c r="F52" i="106" s="1"/>
  <c r="F54" i="106" s="1"/>
  <c r="F57" i="106" s="1"/>
  <c r="F60" i="106" s="1"/>
  <c r="E33" i="106"/>
  <c r="D33" i="106"/>
  <c r="D49" i="106" s="1"/>
  <c r="D52" i="106" s="1"/>
  <c r="D54" i="106" s="1"/>
  <c r="D57" i="106" s="1"/>
  <c r="D60" i="106" s="1"/>
  <c r="C33" i="106"/>
  <c r="C49" i="106" s="1"/>
  <c r="C52" i="106" s="1"/>
  <c r="C54" i="106" s="1"/>
  <c r="C57" i="106" s="1"/>
  <c r="C60" i="106" s="1"/>
  <c r="Y60" i="107"/>
  <c r="Q60" i="107"/>
  <c r="P49" i="107"/>
  <c r="P52" i="107" s="1"/>
  <c r="P54" i="107" s="1"/>
  <c r="P57" i="107" s="1"/>
  <c r="P60" i="107" s="1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33" i="107"/>
  <c r="AA49" i="107" s="1"/>
  <c r="AA52" i="107" s="1"/>
  <c r="AA54" i="107" s="1"/>
  <c r="AA57" i="107" s="1"/>
  <c r="AA60" i="107" s="1"/>
  <c r="Y33" i="107"/>
  <c r="Y49" i="107" s="1"/>
  <c r="Y52" i="107" s="1"/>
  <c r="Y54" i="107" s="1"/>
  <c r="Y57" i="107" s="1"/>
  <c r="X33" i="107"/>
  <c r="X49" i="107" s="1"/>
  <c r="W33" i="107"/>
  <c r="W49" i="107" s="1"/>
  <c r="W52" i="107" s="1"/>
  <c r="W54" i="107" s="1"/>
  <c r="W57" i="107" s="1"/>
  <c r="W60" i="107" s="1"/>
  <c r="V33" i="107"/>
  <c r="V49" i="107" s="1"/>
  <c r="V52" i="107" s="1"/>
  <c r="V54" i="107" s="1"/>
  <c r="V57" i="107" s="1"/>
  <c r="V60" i="107" s="1"/>
  <c r="U33" i="107"/>
  <c r="T33" i="107"/>
  <c r="T49" i="107" s="1"/>
  <c r="T52" i="107" s="1"/>
  <c r="T54" i="107" s="1"/>
  <c r="T57" i="107" s="1"/>
  <c r="T60" i="107" s="1"/>
  <c r="S33" i="107"/>
  <c r="S49" i="107" s="1"/>
  <c r="S52" i="107" s="1"/>
  <c r="S54" i="107" s="1"/>
  <c r="S57" i="107" s="1"/>
  <c r="S60" i="107" s="1"/>
  <c r="R33" i="107"/>
  <c r="Q33" i="107"/>
  <c r="Q49" i="107" s="1"/>
  <c r="Q52" i="107" s="1"/>
  <c r="Q54" i="107" s="1"/>
  <c r="Q57" i="107" s="1"/>
  <c r="P33" i="107"/>
  <c r="O33" i="107"/>
  <c r="O49" i="107" s="1"/>
  <c r="O52" i="107" s="1"/>
  <c r="O54" i="107" s="1"/>
  <c r="O57" i="107" s="1"/>
  <c r="O60" i="107" s="1"/>
  <c r="N33" i="107"/>
  <c r="N49" i="107" s="1"/>
  <c r="N52" i="107" s="1"/>
  <c r="N54" i="107" s="1"/>
  <c r="N57" i="107" s="1"/>
  <c r="N60" i="107" s="1"/>
  <c r="M33" i="107"/>
  <c r="L33" i="107"/>
  <c r="L49" i="107" s="1"/>
  <c r="L52" i="107" s="1"/>
  <c r="L54" i="107" s="1"/>
  <c r="L57" i="107" s="1"/>
  <c r="L60" i="107" s="1"/>
  <c r="K33" i="107"/>
  <c r="K49" i="107" s="1"/>
  <c r="K52" i="107" s="1"/>
  <c r="K54" i="107" s="1"/>
  <c r="K57" i="107" s="1"/>
  <c r="K60" i="107" s="1"/>
  <c r="J33" i="107"/>
  <c r="I33" i="107"/>
  <c r="I49" i="107" s="1"/>
  <c r="I52" i="107" s="1"/>
  <c r="I54" i="107" s="1"/>
  <c r="I57" i="107" s="1"/>
  <c r="I60" i="107" s="1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F49" i="107" s="1"/>
  <c r="F52" i="107" s="1"/>
  <c r="F54" i="107" s="1"/>
  <c r="F57" i="107" s="1"/>
  <c r="F60" i="107" s="1"/>
  <c r="E33" i="107"/>
  <c r="D33" i="107"/>
  <c r="D49" i="107" s="1"/>
  <c r="D52" i="107" s="1"/>
  <c r="D54" i="107" s="1"/>
  <c r="D57" i="107" s="1"/>
  <c r="D60" i="107" s="1"/>
  <c r="C33" i="107"/>
  <c r="C49" i="107" s="1"/>
  <c r="C52" i="107" s="1"/>
  <c r="C54" i="107" s="1"/>
  <c r="C57" i="107" s="1"/>
  <c r="C60" i="107" s="1"/>
  <c r="AA48" i="108"/>
  <c r="Z48" i="108"/>
  <c r="Y48" i="108"/>
  <c r="X48" i="108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33" i="108"/>
  <c r="AA49" i="108" s="1"/>
  <c r="AA52" i="108" s="1"/>
  <c r="AA54" i="108" s="1"/>
  <c r="AA57" i="108" s="1"/>
  <c r="AA60" i="108" s="1"/>
  <c r="Y33" i="108"/>
  <c r="Y49" i="108" s="1"/>
  <c r="Y52" i="108" s="1"/>
  <c r="Y54" i="108" s="1"/>
  <c r="Y57" i="108" s="1"/>
  <c r="Y60" i="108" s="1"/>
  <c r="X33" i="108"/>
  <c r="Z33" i="108" s="1"/>
  <c r="W33" i="108"/>
  <c r="W49" i="108" s="1"/>
  <c r="W52" i="108" s="1"/>
  <c r="W54" i="108" s="1"/>
  <c r="W57" i="108" s="1"/>
  <c r="W60" i="108" s="1"/>
  <c r="V33" i="108"/>
  <c r="V49" i="108" s="1"/>
  <c r="V52" i="108" s="1"/>
  <c r="V54" i="108" s="1"/>
  <c r="V57" i="108" s="1"/>
  <c r="V60" i="108" s="1"/>
  <c r="U33" i="108"/>
  <c r="U49" i="108" s="1"/>
  <c r="U52" i="108" s="1"/>
  <c r="U54" i="108" s="1"/>
  <c r="U57" i="108" s="1"/>
  <c r="U60" i="108" s="1"/>
  <c r="T33" i="108"/>
  <c r="T49" i="108" s="1"/>
  <c r="T52" i="108" s="1"/>
  <c r="T54" i="108" s="1"/>
  <c r="T57" i="108" s="1"/>
  <c r="T60" i="108" s="1"/>
  <c r="S33" i="108"/>
  <c r="S49" i="108" s="1"/>
  <c r="S52" i="108" s="1"/>
  <c r="S54" i="108" s="1"/>
  <c r="S57" i="108" s="1"/>
  <c r="S60" i="108" s="1"/>
  <c r="R33" i="108"/>
  <c r="Q33" i="108"/>
  <c r="Q49" i="108" s="1"/>
  <c r="Q52" i="108" s="1"/>
  <c r="Q54" i="108" s="1"/>
  <c r="Q57" i="108" s="1"/>
  <c r="Q60" i="108" s="1"/>
  <c r="P33" i="108"/>
  <c r="P49" i="108" s="1"/>
  <c r="P52" i="108" s="1"/>
  <c r="P54" i="108" s="1"/>
  <c r="P57" i="108" s="1"/>
  <c r="P60" i="108" s="1"/>
  <c r="O33" i="108"/>
  <c r="O49" i="108" s="1"/>
  <c r="O52" i="108" s="1"/>
  <c r="O54" i="108" s="1"/>
  <c r="O57" i="108" s="1"/>
  <c r="O60" i="108" s="1"/>
  <c r="N33" i="108"/>
  <c r="N49" i="108" s="1"/>
  <c r="N52" i="108" s="1"/>
  <c r="N54" i="108" s="1"/>
  <c r="N57" i="108" s="1"/>
  <c r="N60" i="108" s="1"/>
  <c r="M33" i="108"/>
  <c r="L33" i="108"/>
  <c r="L49" i="108" s="1"/>
  <c r="L52" i="108" s="1"/>
  <c r="L54" i="108" s="1"/>
  <c r="L57" i="108" s="1"/>
  <c r="L60" i="108" s="1"/>
  <c r="K33" i="108"/>
  <c r="K49" i="108" s="1"/>
  <c r="K52" i="108" s="1"/>
  <c r="K54" i="108" s="1"/>
  <c r="K57" i="108" s="1"/>
  <c r="K60" i="108" s="1"/>
  <c r="J33" i="108"/>
  <c r="I33" i="108"/>
  <c r="I49" i="108" s="1"/>
  <c r="I52" i="108" s="1"/>
  <c r="I54" i="108" s="1"/>
  <c r="I57" i="108" s="1"/>
  <c r="I60" i="108" s="1"/>
  <c r="H33" i="108"/>
  <c r="H49" i="108" s="1"/>
  <c r="H52" i="108" s="1"/>
  <c r="H54" i="108" s="1"/>
  <c r="H57" i="108" s="1"/>
  <c r="H60" i="108" s="1"/>
  <c r="G33" i="108"/>
  <c r="G49" i="108" s="1"/>
  <c r="G52" i="108" s="1"/>
  <c r="G54" i="108" s="1"/>
  <c r="G57" i="108" s="1"/>
  <c r="G60" i="108" s="1"/>
  <c r="F33" i="108"/>
  <c r="F49" i="108" s="1"/>
  <c r="F52" i="108" s="1"/>
  <c r="F54" i="108" s="1"/>
  <c r="F57" i="108" s="1"/>
  <c r="F60" i="108" s="1"/>
  <c r="E33" i="108"/>
  <c r="D33" i="108"/>
  <c r="D49" i="108" s="1"/>
  <c r="D52" i="108" s="1"/>
  <c r="D54" i="108" s="1"/>
  <c r="D57" i="108" s="1"/>
  <c r="D60" i="108" s="1"/>
  <c r="C33" i="108"/>
  <c r="C49" i="108" s="1"/>
  <c r="C52" i="108" s="1"/>
  <c r="C54" i="108" s="1"/>
  <c r="C57" i="108" s="1"/>
  <c r="C60" i="108" s="1"/>
  <c r="L49" i="109"/>
  <c r="L52" i="109" s="1"/>
  <c r="L54" i="109" s="1"/>
  <c r="L57" i="109" s="1"/>
  <c r="L60" i="109" s="1"/>
  <c r="AA48" i="109"/>
  <c r="Y48" i="109"/>
  <c r="X48" i="109"/>
  <c r="X49" i="109" s="1"/>
  <c r="W48" i="109"/>
  <c r="V48" i="109"/>
  <c r="U48" i="109"/>
  <c r="T48" i="109"/>
  <c r="S48" i="109"/>
  <c r="R48" i="109"/>
  <c r="Q48" i="109"/>
  <c r="P48" i="109"/>
  <c r="P49" i="109" s="1"/>
  <c r="P52" i="109" s="1"/>
  <c r="P54" i="109" s="1"/>
  <c r="P57" i="109" s="1"/>
  <c r="P60" i="109" s="1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Z33" i="109"/>
  <c r="Y33" i="109"/>
  <c r="X33" i="109"/>
  <c r="W33" i="109"/>
  <c r="W49" i="109" s="1"/>
  <c r="W52" i="109" s="1"/>
  <c r="W54" i="109" s="1"/>
  <c r="W57" i="109" s="1"/>
  <c r="W60" i="109" s="1"/>
  <c r="V33" i="109"/>
  <c r="V49" i="109" s="1"/>
  <c r="V52" i="109" s="1"/>
  <c r="V54" i="109" s="1"/>
  <c r="V57" i="109" s="1"/>
  <c r="V60" i="109" s="1"/>
  <c r="U33" i="109"/>
  <c r="T33" i="109"/>
  <c r="T49" i="109" s="1"/>
  <c r="T52" i="109" s="1"/>
  <c r="T54" i="109" s="1"/>
  <c r="T57" i="109" s="1"/>
  <c r="T60" i="109" s="1"/>
  <c r="S33" i="109"/>
  <c r="S49" i="109" s="1"/>
  <c r="S52" i="109" s="1"/>
  <c r="S54" i="109" s="1"/>
  <c r="S57" i="109" s="1"/>
  <c r="S60" i="109" s="1"/>
  <c r="R33" i="109"/>
  <c r="R49" i="109" s="1"/>
  <c r="R52" i="109" s="1"/>
  <c r="R54" i="109" s="1"/>
  <c r="R57" i="109" s="1"/>
  <c r="R60" i="109" s="1"/>
  <c r="Q33" i="109"/>
  <c r="P33" i="109"/>
  <c r="O33" i="109"/>
  <c r="O49" i="109" s="1"/>
  <c r="O52" i="109" s="1"/>
  <c r="O54" i="109" s="1"/>
  <c r="O57" i="109" s="1"/>
  <c r="O60" i="109" s="1"/>
  <c r="N33" i="109"/>
  <c r="N49" i="109" s="1"/>
  <c r="N52" i="109" s="1"/>
  <c r="N54" i="109" s="1"/>
  <c r="N57" i="109" s="1"/>
  <c r="N60" i="109" s="1"/>
  <c r="M33" i="109"/>
  <c r="L33" i="109"/>
  <c r="K33" i="109"/>
  <c r="K49" i="109" s="1"/>
  <c r="K52" i="109" s="1"/>
  <c r="K54" i="109" s="1"/>
  <c r="K57" i="109" s="1"/>
  <c r="K60" i="109" s="1"/>
  <c r="J33" i="109"/>
  <c r="J49" i="109" s="1"/>
  <c r="J52" i="109" s="1"/>
  <c r="J54" i="109" s="1"/>
  <c r="J57" i="109" s="1"/>
  <c r="J60" i="109" s="1"/>
  <c r="I33" i="109"/>
  <c r="H33" i="109"/>
  <c r="H49" i="109" s="1"/>
  <c r="H52" i="109" s="1"/>
  <c r="H54" i="109" s="1"/>
  <c r="H57" i="109" s="1"/>
  <c r="H60" i="109" s="1"/>
  <c r="G33" i="109"/>
  <c r="G49" i="109" s="1"/>
  <c r="G52" i="109" s="1"/>
  <c r="G54" i="109" s="1"/>
  <c r="G57" i="109" s="1"/>
  <c r="G60" i="109" s="1"/>
  <c r="F33" i="109"/>
  <c r="F49" i="109" s="1"/>
  <c r="F52" i="109" s="1"/>
  <c r="F54" i="109" s="1"/>
  <c r="F57" i="109" s="1"/>
  <c r="F60" i="109" s="1"/>
  <c r="E33" i="109"/>
  <c r="D33" i="109"/>
  <c r="D49" i="109" s="1"/>
  <c r="D52" i="109" s="1"/>
  <c r="D54" i="109" s="1"/>
  <c r="D57" i="109" s="1"/>
  <c r="D60" i="109" s="1"/>
  <c r="C33" i="109"/>
  <c r="C49" i="109" s="1"/>
  <c r="C52" i="109" s="1"/>
  <c r="C54" i="109" s="1"/>
  <c r="C57" i="109" s="1"/>
  <c r="C60" i="109" s="1"/>
  <c r="AA49" i="110"/>
  <c r="AA52" i="110" s="1"/>
  <c r="AA54" i="110" s="1"/>
  <c r="AA57" i="110" s="1"/>
  <c r="AA60" i="110" s="1"/>
  <c r="W49" i="110"/>
  <c r="W52" i="110" s="1"/>
  <c r="W54" i="110" s="1"/>
  <c r="W57" i="110" s="1"/>
  <c r="W60" i="110" s="1"/>
  <c r="K49" i="110"/>
  <c r="K52" i="110" s="1"/>
  <c r="K54" i="110" s="1"/>
  <c r="K57" i="110" s="1"/>
  <c r="K60" i="110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P49" i="110" s="1"/>
  <c r="P52" i="110" s="1"/>
  <c r="P54" i="110" s="1"/>
  <c r="P57" i="110" s="1"/>
  <c r="P60" i="110" s="1"/>
  <c r="O48" i="110"/>
  <c r="N48" i="110"/>
  <c r="M48" i="110"/>
  <c r="L48" i="110"/>
  <c r="K48" i="110"/>
  <c r="J48" i="110"/>
  <c r="I48" i="110"/>
  <c r="H48" i="110"/>
  <c r="H49" i="110" s="1"/>
  <c r="H52" i="110" s="1"/>
  <c r="H54" i="110" s="1"/>
  <c r="H57" i="110" s="1"/>
  <c r="H60" i="110" s="1"/>
  <c r="G48" i="110"/>
  <c r="F48" i="110"/>
  <c r="E48" i="110"/>
  <c r="D48" i="110"/>
  <c r="C48" i="110"/>
  <c r="AA33" i="110"/>
  <c r="Z33" i="110"/>
  <c r="Y33" i="110"/>
  <c r="Y49" i="110" s="1"/>
  <c r="Y52" i="110" s="1"/>
  <c r="Y54" i="110" s="1"/>
  <c r="Y57" i="110" s="1"/>
  <c r="Y60" i="110" s="1"/>
  <c r="X33" i="110"/>
  <c r="W33" i="110"/>
  <c r="V33" i="110"/>
  <c r="V49" i="110" s="1"/>
  <c r="V52" i="110" s="1"/>
  <c r="V54" i="110" s="1"/>
  <c r="V57" i="110" s="1"/>
  <c r="V60" i="110" s="1"/>
  <c r="U33" i="110"/>
  <c r="T33" i="110"/>
  <c r="T49" i="110" s="1"/>
  <c r="T52" i="110" s="1"/>
  <c r="T54" i="110" s="1"/>
  <c r="T57" i="110" s="1"/>
  <c r="T60" i="110" s="1"/>
  <c r="S33" i="110"/>
  <c r="S49" i="110" s="1"/>
  <c r="S52" i="110" s="1"/>
  <c r="S54" i="110" s="1"/>
  <c r="S57" i="110" s="1"/>
  <c r="S60" i="110" s="1"/>
  <c r="R33" i="110"/>
  <c r="R49" i="110" s="1"/>
  <c r="R52" i="110" s="1"/>
  <c r="R54" i="110" s="1"/>
  <c r="R57" i="110" s="1"/>
  <c r="R60" i="110" s="1"/>
  <c r="Q33" i="110"/>
  <c r="Q49" i="110" s="1"/>
  <c r="Q52" i="110" s="1"/>
  <c r="Q54" i="110" s="1"/>
  <c r="Q57" i="110" s="1"/>
  <c r="Q60" i="110" s="1"/>
  <c r="P33" i="110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L33" i="110"/>
  <c r="L49" i="110" s="1"/>
  <c r="L52" i="110" s="1"/>
  <c r="L54" i="110" s="1"/>
  <c r="L57" i="110" s="1"/>
  <c r="L60" i="110" s="1"/>
  <c r="K33" i="110"/>
  <c r="J33" i="110"/>
  <c r="J49" i="110" s="1"/>
  <c r="J52" i="110" s="1"/>
  <c r="J54" i="110" s="1"/>
  <c r="J57" i="110" s="1"/>
  <c r="J60" i="110" s="1"/>
  <c r="I33" i="110"/>
  <c r="I49" i="110" s="1"/>
  <c r="I52" i="110" s="1"/>
  <c r="I54" i="110" s="1"/>
  <c r="I57" i="110" s="1"/>
  <c r="I60" i="110" s="1"/>
  <c r="H33" i="110"/>
  <c r="G33" i="110"/>
  <c r="G49" i="110" s="1"/>
  <c r="G52" i="110" s="1"/>
  <c r="G54" i="110" s="1"/>
  <c r="G57" i="110" s="1"/>
  <c r="G60" i="110" s="1"/>
  <c r="F33" i="110"/>
  <c r="F49" i="110" s="1"/>
  <c r="F52" i="110" s="1"/>
  <c r="F54" i="110" s="1"/>
  <c r="F57" i="110" s="1"/>
  <c r="F60" i="110" s="1"/>
  <c r="E33" i="110"/>
  <c r="D33" i="110"/>
  <c r="D49" i="110" s="1"/>
  <c r="D52" i="110" s="1"/>
  <c r="D54" i="110" s="1"/>
  <c r="D57" i="110" s="1"/>
  <c r="D60" i="110" s="1"/>
  <c r="C33" i="110"/>
  <c r="C49" i="110" s="1"/>
  <c r="C52" i="110" s="1"/>
  <c r="C54" i="110" s="1"/>
  <c r="C57" i="110" s="1"/>
  <c r="C60" i="110" s="1"/>
  <c r="R49" i="111"/>
  <c r="R52" i="111" s="1"/>
  <c r="R54" i="111" s="1"/>
  <c r="R57" i="111" s="1"/>
  <c r="R60" i="111" s="1"/>
  <c r="J49" i="111"/>
  <c r="J52" i="111" s="1"/>
  <c r="J54" i="111" s="1"/>
  <c r="J57" i="111" s="1"/>
  <c r="J60" i="111" s="1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X49" i="111" s="1"/>
  <c r="W33" i="111"/>
  <c r="V33" i="111"/>
  <c r="V49" i="111" s="1"/>
  <c r="V52" i="111" s="1"/>
  <c r="V54" i="111" s="1"/>
  <c r="V57" i="111" s="1"/>
  <c r="V60" i="111" s="1"/>
  <c r="U33" i="111"/>
  <c r="U49" i="111" s="1"/>
  <c r="U52" i="111" s="1"/>
  <c r="U54" i="111" s="1"/>
  <c r="U57" i="111" s="1"/>
  <c r="U60" i="111" s="1"/>
  <c r="T33" i="111"/>
  <c r="T49" i="111" s="1"/>
  <c r="T52" i="111" s="1"/>
  <c r="T54" i="111" s="1"/>
  <c r="T57" i="111" s="1"/>
  <c r="T60" i="111" s="1"/>
  <c r="S33" i="111"/>
  <c r="S49" i="111" s="1"/>
  <c r="S52" i="111" s="1"/>
  <c r="S54" i="111" s="1"/>
  <c r="S57" i="111" s="1"/>
  <c r="S60" i="111" s="1"/>
  <c r="R33" i="11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N33" i="111"/>
  <c r="N49" i="111" s="1"/>
  <c r="N52" i="111" s="1"/>
  <c r="N54" i="111" s="1"/>
  <c r="N57" i="111" s="1"/>
  <c r="N60" i="111" s="1"/>
  <c r="M33" i="111"/>
  <c r="M49" i="111" s="1"/>
  <c r="M52" i="111" s="1"/>
  <c r="M54" i="111" s="1"/>
  <c r="M57" i="111" s="1"/>
  <c r="M60" i="111" s="1"/>
  <c r="L33" i="111"/>
  <c r="L49" i="111" s="1"/>
  <c r="L52" i="111" s="1"/>
  <c r="L54" i="111" s="1"/>
  <c r="L57" i="111" s="1"/>
  <c r="L60" i="111" s="1"/>
  <c r="K33" i="111"/>
  <c r="K49" i="111" s="1"/>
  <c r="K52" i="111" s="1"/>
  <c r="K54" i="111" s="1"/>
  <c r="K57" i="111" s="1"/>
  <c r="K60" i="111" s="1"/>
  <c r="J33" i="111"/>
  <c r="I33" i="111"/>
  <c r="I49" i="111" s="1"/>
  <c r="I52" i="111" s="1"/>
  <c r="I54" i="111" s="1"/>
  <c r="I57" i="111" s="1"/>
  <c r="I60" i="111" s="1"/>
  <c r="H33" i="111"/>
  <c r="H49" i="111" s="1"/>
  <c r="H52" i="111" s="1"/>
  <c r="H54" i="111" s="1"/>
  <c r="H57" i="111" s="1"/>
  <c r="H60" i="111" s="1"/>
  <c r="G33" i="11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I49" i="112"/>
  <c r="I52" i="112" s="1"/>
  <c r="I54" i="112" s="1"/>
  <c r="I57" i="112" s="1"/>
  <c r="I60" i="112" s="1"/>
  <c r="AA48" i="112"/>
  <c r="Z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Y49" i="112" s="1"/>
  <c r="Y52" i="112" s="1"/>
  <c r="Y54" i="112" s="1"/>
  <c r="Y57" i="112" s="1"/>
  <c r="Y60" i="112" s="1"/>
  <c r="X33" i="112"/>
  <c r="X49" i="112" s="1"/>
  <c r="W33" i="112"/>
  <c r="W49" i="112" s="1"/>
  <c r="W52" i="112" s="1"/>
  <c r="W54" i="112" s="1"/>
  <c r="W57" i="112" s="1"/>
  <c r="W60" i="112" s="1"/>
  <c r="V33" i="112"/>
  <c r="U33" i="112"/>
  <c r="U49" i="112" s="1"/>
  <c r="U52" i="112" s="1"/>
  <c r="U54" i="112" s="1"/>
  <c r="U57" i="112" s="1"/>
  <c r="U60" i="112" s="1"/>
  <c r="T33" i="112"/>
  <c r="T49" i="112" s="1"/>
  <c r="T52" i="112" s="1"/>
  <c r="T54" i="112" s="1"/>
  <c r="T57" i="112" s="1"/>
  <c r="T60" i="112" s="1"/>
  <c r="S33" i="112"/>
  <c r="S49" i="112" s="1"/>
  <c r="S52" i="112" s="1"/>
  <c r="S54" i="112" s="1"/>
  <c r="S57" i="112" s="1"/>
  <c r="S60" i="112" s="1"/>
  <c r="R33" i="112"/>
  <c r="R49" i="112" s="1"/>
  <c r="R52" i="112" s="1"/>
  <c r="R54" i="112" s="1"/>
  <c r="R57" i="112" s="1"/>
  <c r="R60" i="112" s="1"/>
  <c r="Q33" i="112"/>
  <c r="Q49" i="112" s="1"/>
  <c r="Q52" i="112" s="1"/>
  <c r="Q54" i="112" s="1"/>
  <c r="Q57" i="112" s="1"/>
  <c r="Q60" i="112" s="1"/>
  <c r="P33" i="112"/>
  <c r="P49" i="112" s="1"/>
  <c r="P52" i="112" s="1"/>
  <c r="P54" i="112" s="1"/>
  <c r="P57" i="112" s="1"/>
  <c r="P60" i="112" s="1"/>
  <c r="O33" i="112"/>
  <c r="O49" i="112" s="1"/>
  <c r="O52" i="112" s="1"/>
  <c r="O54" i="112" s="1"/>
  <c r="O57" i="112" s="1"/>
  <c r="O60" i="112" s="1"/>
  <c r="N33" i="112"/>
  <c r="M33" i="112"/>
  <c r="M49" i="112" s="1"/>
  <c r="M52" i="112" s="1"/>
  <c r="M54" i="112" s="1"/>
  <c r="M57" i="112" s="1"/>
  <c r="M60" i="112" s="1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J49" i="112" s="1"/>
  <c r="J52" i="112" s="1"/>
  <c r="J54" i="112" s="1"/>
  <c r="J57" i="112" s="1"/>
  <c r="J60" i="112" s="1"/>
  <c r="I33" i="112"/>
  <c r="H33" i="112"/>
  <c r="H49" i="112" s="1"/>
  <c r="H52" i="112" s="1"/>
  <c r="H54" i="112" s="1"/>
  <c r="H57" i="112" s="1"/>
  <c r="H60" i="112" s="1"/>
  <c r="G33" i="112"/>
  <c r="G49" i="112" s="1"/>
  <c r="G52" i="112" s="1"/>
  <c r="G54" i="112" s="1"/>
  <c r="G57" i="112" s="1"/>
  <c r="G60" i="112" s="1"/>
  <c r="F33" i="112"/>
  <c r="E33" i="112"/>
  <c r="E49" i="112" s="1"/>
  <c r="E52" i="112" s="1"/>
  <c r="E54" i="112" s="1"/>
  <c r="E57" i="112" s="1"/>
  <c r="E60" i="112" s="1"/>
  <c r="D33" i="112"/>
  <c r="D49" i="112" s="1"/>
  <c r="D52" i="112" s="1"/>
  <c r="D54" i="112" s="1"/>
  <c r="D57" i="112" s="1"/>
  <c r="D60" i="112" s="1"/>
  <c r="C33" i="112"/>
  <c r="C49" i="112" s="1"/>
  <c r="C52" i="112" s="1"/>
  <c r="C54" i="112" s="1"/>
  <c r="C57" i="112" s="1"/>
  <c r="C60" i="112" s="1"/>
  <c r="X49" i="113"/>
  <c r="D49" i="113"/>
  <c r="D52" i="113" s="1"/>
  <c r="D54" i="113" s="1"/>
  <c r="D57" i="113" s="1"/>
  <c r="D60" i="113" s="1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H49" i="113" s="1"/>
  <c r="H52" i="113" s="1"/>
  <c r="H54" i="113" s="1"/>
  <c r="H57" i="113" s="1"/>
  <c r="H60" i="113" s="1"/>
  <c r="G48" i="113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X33" i="113"/>
  <c r="W33" i="113"/>
  <c r="W49" i="113" s="1"/>
  <c r="W52" i="113" s="1"/>
  <c r="W54" i="113" s="1"/>
  <c r="W57" i="113" s="1"/>
  <c r="W60" i="113" s="1"/>
  <c r="V33" i="113"/>
  <c r="V49" i="113" s="1"/>
  <c r="V52" i="113" s="1"/>
  <c r="V54" i="113" s="1"/>
  <c r="V57" i="113" s="1"/>
  <c r="V60" i="113" s="1"/>
  <c r="U33" i="113"/>
  <c r="T33" i="113"/>
  <c r="T49" i="113" s="1"/>
  <c r="T52" i="113" s="1"/>
  <c r="T54" i="113" s="1"/>
  <c r="T57" i="113" s="1"/>
  <c r="T60" i="113" s="1"/>
  <c r="S33" i="113"/>
  <c r="R33" i="113"/>
  <c r="R49" i="113" s="1"/>
  <c r="R52" i="113" s="1"/>
  <c r="R54" i="113" s="1"/>
  <c r="R57" i="113" s="1"/>
  <c r="R60" i="113" s="1"/>
  <c r="Q33" i="113"/>
  <c r="Q49" i="113" s="1"/>
  <c r="Q52" i="113" s="1"/>
  <c r="Q54" i="113" s="1"/>
  <c r="Q57" i="113" s="1"/>
  <c r="Q60" i="113" s="1"/>
  <c r="P33" i="113"/>
  <c r="P49" i="113" s="1"/>
  <c r="P52" i="113" s="1"/>
  <c r="P54" i="113" s="1"/>
  <c r="P57" i="113" s="1"/>
  <c r="P60" i="113" s="1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L33" i="113"/>
  <c r="L49" i="113" s="1"/>
  <c r="L52" i="113" s="1"/>
  <c r="L54" i="113" s="1"/>
  <c r="L57" i="113" s="1"/>
  <c r="L60" i="113" s="1"/>
  <c r="K33" i="113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G33" i="113"/>
  <c r="G49" i="113" s="1"/>
  <c r="G52" i="113" s="1"/>
  <c r="G54" i="113" s="1"/>
  <c r="G57" i="113" s="1"/>
  <c r="G60" i="113" s="1"/>
  <c r="F33" i="113"/>
  <c r="F49" i="113" s="1"/>
  <c r="F52" i="113" s="1"/>
  <c r="F54" i="113" s="1"/>
  <c r="F57" i="113" s="1"/>
  <c r="F60" i="113" s="1"/>
  <c r="E33" i="113"/>
  <c r="D33" i="113"/>
  <c r="C33" i="113"/>
  <c r="AA49" i="114"/>
  <c r="AA52" i="114" s="1"/>
  <c r="AA54" i="114" s="1"/>
  <c r="AA57" i="114" s="1"/>
  <c r="AA60" i="114" s="1"/>
  <c r="W49" i="114"/>
  <c r="W52" i="114" s="1"/>
  <c r="W54" i="114" s="1"/>
  <c r="W57" i="114" s="1"/>
  <c r="W60" i="114" s="1"/>
  <c r="G49" i="114"/>
  <c r="G52" i="114" s="1"/>
  <c r="G54" i="114" s="1"/>
  <c r="G57" i="114" s="1"/>
  <c r="G60" i="114" s="1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33" i="114"/>
  <c r="Y33" i="114"/>
  <c r="Y49" i="114" s="1"/>
  <c r="Y52" i="114" s="1"/>
  <c r="Y54" i="114" s="1"/>
  <c r="Y57" i="114" s="1"/>
  <c r="Y60" i="114" s="1"/>
  <c r="X33" i="114"/>
  <c r="X49" i="114" s="1"/>
  <c r="W33" i="114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U57" i="114" s="1"/>
  <c r="U60" i="114" s="1"/>
  <c r="T33" i="114"/>
  <c r="S33" i="114"/>
  <c r="S49" i="114" s="1"/>
  <c r="S52" i="114" s="1"/>
  <c r="S54" i="114" s="1"/>
  <c r="S57" i="114" s="1"/>
  <c r="S60" i="114" s="1"/>
  <c r="R33" i="114"/>
  <c r="R49" i="114" s="1"/>
  <c r="R52" i="114" s="1"/>
  <c r="R54" i="114" s="1"/>
  <c r="R57" i="114" s="1"/>
  <c r="R60" i="114" s="1"/>
  <c r="Q33" i="114"/>
  <c r="Q49" i="114" s="1"/>
  <c r="Q52" i="114" s="1"/>
  <c r="Q54" i="114" s="1"/>
  <c r="Q57" i="114" s="1"/>
  <c r="Q60" i="114" s="1"/>
  <c r="P33" i="114"/>
  <c r="P49" i="114" s="1"/>
  <c r="P52" i="114" s="1"/>
  <c r="P54" i="114" s="1"/>
  <c r="P57" i="114" s="1"/>
  <c r="P60" i="114" s="1"/>
  <c r="O33" i="114"/>
  <c r="O49" i="114" s="1"/>
  <c r="O52" i="114" s="1"/>
  <c r="O54" i="114" s="1"/>
  <c r="O57" i="114" s="1"/>
  <c r="O60" i="114" s="1"/>
  <c r="N33" i="114"/>
  <c r="N49" i="114" s="1"/>
  <c r="N52" i="114" s="1"/>
  <c r="N54" i="114" s="1"/>
  <c r="N57" i="114" s="1"/>
  <c r="N60" i="114" s="1"/>
  <c r="M33" i="114"/>
  <c r="M49" i="114" s="1"/>
  <c r="M52" i="114" s="1"/>
  <c r="M54" i="114" s="1"/>
  <c r="M57" i="114" s="1"/>
  <c r="M60" i="114" s="1"/>
  <c r="L33" i="114"/>
  <c r="K33" i="114"/>
  <c r="K49" i="114" s="1"/>
  <c r="K52" i="114" s="1"/>
  <c r="K54" i="114" s="1"/>
  <c r="K57" i="114" s="1"/>
  <c r="K60" i="114" s="1"/>
  <c r="J33" i="114"/>
  <c r="J49" i="114" s="1"/>
  <c r="J52" i="114" s="1"/>
  <c r="J54" i="114" s="1"/>
  <c r="J57" i="114" s="1"/>
  <c r="J60" i="114" s="1"/>
  <c r="I33" i="114"/>
  <c r="I49" i="114" s="1"/>
  <c r="I52" i="114" s="1"/>
  <c r="I54" i="114" s="1"/>
  <c r="I57" i="114" s="1"/>
  <c r="I60" i="114" s="1"/>
  <c r="H33" i="114"/>
  <c r="H49" i="114" s="1"/>
  <c r="H52" i="114" s="1"/>
  <c r="H54" i="114" s="1"/>
  <c r="H57" i="114" s="1"/>
  <c r="H60" i="114" s="1"/>
  <c r="G33" i="114"/>
  <c r="F33" i="114"/>
  <c r="F49" i="114" s="1"/>
  <c r="F52" i="114" s="1"/>
  <c r="F54" i="114" s="1"/>
  <c r="F57" i="114" s="1"/>
  <c r="F60" i="114" s="1"/>
  <c r="E33" i="114"/>
  <c r="E49" i="114" s="1"/>
  <c r="E52" i="114" s="1"/>
  <c r="E54" i="114" s="1"/>
  <c r="E57" i="114" s="1"/>
  <c r="E60" i="114" s="1"/>
  <c r="D33" i="114"/>
  <c r="C33" i="114"/>
  <c r="C49" i="114" s="1"/>
  <c r="C52" i="114" s="1"/>
  <c r="C54" i="114" s="1"/>
  <c r="C57" i="114" s="1"/>
  <c r="C60" i="114" s="1"/>
  <c r="AA49" i="115"/>
  <c r="AA52" i="115" s="1"/>
  <c r="AA54" i="115" s="1"/>
  <c r="AA57" i="115" s="1"/>
  <c r="AA60" i="115" s="1"/>
  <c r="K49" i="115"/>
  <c r="K52" i="115" s="1"/>
  <c r="K54" i="115" s="1"/>
  <c r="K57" i="115" s="1"/>
  <c r="K60" i="115" s="1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Y33" i="115"/>
  <c r="Y49" i="115" s="1"/>
  <c r="Y52" i="115" s="1"/>
  <c r="Y54" i="115" s="1"/>
  <c r="Y57" i="115" s="1"/>
  <c r="Y60" i="115" s="1"/>
  <c r="X33" i="115"/>
  <c r="X49" i="115" s="1"/>
  <c r="W33" i="115"/>
  <c r="W49" i="115" s="1"/>
  <c r="W52" i="115" s="1"/>
  <c r="W54" i="115" s="1"/>
  <c r="W57" i="115" s="1"/>
  <c r="W60" i="115" s="1"/>
  <c r="V33" i="115"/>
  <c r="V49" i="115" s="1"/>
  <c r="V52" i="115" s="1"/>
  <c r="V54" i="115" s="1"/>
  <c r="V57" i="115" s="1"/>
  <c r="V60" i="115" s="1"/>
  <c r="U33" i="115"/>
  <c r="U49" i="115" s="1"/>
  <c r="U52" i="115" s="1"/>
  <c r="U54" i="115" s="1"/>
  <c r="U57" i="115" s="1"/>
  <c r="U60" i="115" s="1"/>
  <c r="T33" i="115"/>
  <c r="T49" i="115" s="1"/>
  <c r="T52" i="115" s="1"/>
  <c r="T54" i="115" s="1"/>
  <c r="T57" i="115" s="1"/>
  <c r="T60" i="115" s="1"/>
  <c r="S33" i="115"/>
  <c r="S49" i="115" s="1"/>
  <c r="S52" i="115" s="1"/>
  <c r="S54" i="115" s="1"/>
  <c r="S57" i="115" s="1"/>
  <c r="S60" i="115" s="1"/>
  <c r="R33" i="115"/>
  <c r="R49" i="115" s="1"/>
  <c r="R52" i="115" s="1"/>
  <c r="R54" i="115" s="1"/>
  <c r="R57" i="115" s="1"/>
  <c r="R60" i="115" s="1"/>
  <c r="Q33" i="115"/>
  <c r="Q49" i="115" s="1"/>
  <c r="Q52" i="115" s="1"/>
  <c r="Q54" i="115" s="1"/>
  <c r="Q57" i="115" s="1"/>
  <c r="Q60" i="115" s="1"/>
  <c r="P33" i="115"/>
  <c r="P49" i="115" s="1"/>
  <c r="P52" i="115" s="1"/>
  <c r="P54" i="115" s="1"/>
  <c r="P57" i="115" s="1"/>
  <c r="P60" i="115" s="1"/>
  <c r="O33" i="115"/>
  <c r="O49" i="115" s="1"/>
  <c r="O52" i="115" s="1"/>
  <c r="O54" i="115" s="1"/>
  <c r="O57" i="115" s="1"/>
  <c r="O60" i="115" s="1"/>
  <c r="N33" i="115"/>
  <c r="N49" i="115" s="1"/>
  <c r="N52" i="115" s="1"/>
  <c r="N54" i="115" s="1"/>
  <c r="N57" i="115" s="1"/>
  <c r="N60" i="115" s="1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J33" i="115"/>
  <c r="J49" i="115" s="1"/>
  <c r="J52" i="115" s="1"/>
  <c r="J54" i="115" s="1"/>
  <c r="J57" i="115" s="1"/>
  <c r="J60" i="115" s="1"/>
  <c r="I33" i="115"/>
  <c r="I49" i="115" s="1"/>
  <c r="I52" i="115" s="1"/>
  <c r="I54" i="115" s="1"/>
  <c r="I57" i="115" s="1"/>
  <c r="I60" i="115" s="1"/>
  <c r="H33" i="115"/>
  <c r="H49" i="115" s="1"/>
  <c r="H52" i="115" s="1"/>
  <c r="H54" i="115" s="1"/>
  <c r="H57" i="115" s="1"/>
  <c r="H60" i="115" s="1"/>
  <c r="G33" i="115"/>
  <c r="G49" i="115" s="1"/>
  <c r="G52" i="115" s="1"/>
  <c r="G54" i="115" s="1"/>
  <c r="G57" i="115" s="1"/>
  <c r="G60" i="115" s="1"/>
  <c r="F33" i="115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C49" i="115" s="1"/>
  <c r="C52" i="115" s="1"/>
  <c r="C54" i="115" s="1"/>
  <c r="C57" i="115" s="1"/>
  <c r="C60" i="115" s="1"/>
  <c r="Y52" i="116"/>
  <c r="Y54" i="116" s="1"/>
  <c r="Y57" i="116" s="1"/>
  <c r="Y60" i="116" s="1"/>
  <c r="R49" i="116"/>
  <c r="R52" i="116" s="1"/>
  <c r="R54" i="116" s="1"/>
  <c r="R57" i="116" s="1"/>
  <c r="R60" i="116" s="1"/>
  <c r="Q49" i="116"/>
  <c r="Q52" i="116" s="1"/>
  <c r="Q54" i="116" s="1"/>
  <c r="Q57" i="116" s="1"/>
  <c r="Q60" i="116" s="1"/>
  <c r="I49" i="116"/>
  <c r="I52" i="116" s="1"/>
  <c r="I54" i="116" s="1"/>
  <c r="I57" i="116" s="1"/>
  <c r="I60" i="116" s="1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Y49" i="116" s="1"/>
  <c r="X33" i="116"/>
  <c r="X49" i="116" s="1"/>
  <c r="W33" i="116"/>
  <c r="W49" i="116" s="1"/>
  <c r="W52" i="116" s="1"/>
  <c r="W54" i="116" s="1"/>
  <c r="W57" i="116" s="1"/>
  <c r="W60" i="116" s="1"/>
  <c r="V33" i="116"/>
  <c r="V49" i="116" s="1"/>
  <c r="V52" i="116" s="1"/>
  <c r="V54" i="116" s="1"/>
  <c r="V57" i="116" s="1"/>
  <c r="V60" i="116" s="1"/>
  <c r="U33" i="116"/>
  <c r="T33" i="116"/>
  <c r="T49" i="116" s="1"/>
  <c r="T52" i="116" s="1"/>
  <c r="T54" i="116" s="1"/>
  <c r="T57" i="116" s="1"/>
  <c r="T60" i="116" s="1"/>
  <c r="S33" i="116"/>
  <c r="S49" i="116" s="1"/>
  <c r="S52" i="116" s="1"/>
  <c r="S54" i="116" s="1"/>
  <c r="S57" i="116" s="1"/>
  <c r="S60" i="116" s="1"/>
  <c r="R33" i="116"/>
  <c r="Q33" i="116"/>
  <c r="P33" i="116"/>
  <c r="P49" i="116" s="1"/>
  <c r="P52" i="116" s="1"/>
  <c r="P54" i="116" s="1"/>
  <c r="P57" i="116" s="1"/>
  <c r="P60" i="116" s="1"/>
  <c r="O33" i="116"/>
  <c r="O49" i="116" s="1"/>
  <c r="O52" i="116" s="1"/>
  <c r="O54" i="116" s="1"/>
  <c r="O57" i="116" s="1"/>
  <c r="O60" i="116" s="1"/>
  <c r="N33" i="116"/>
  <c r="N49" i="116" s="1"/>
  <c r="N52" i="116" s="1"/>
  <c r="N54" i="116" s="1"/>
  <c r="N57" i="116" s="1"/>
  <c r="N60" i="116" s="1"/>
  <c r="M33" i="116"/>
  <c r="L33" i="116"/>
  <c r="L49" i="116" s="1"/>
  <c r="L52" i="116" s="1"/>
  <c r="L54" i="116" s="1"/>
  <c r="L57" i="116" s="1"/>
  <c r="L60" i="116" s="1"/>
  <c r="K33" i="116"/>
  <c r="K49" i="116" s="1"/>
  <c r="K52" i="116" s="1"/>
  <c r="K54" i="116" s="1"/>
  <c r="K57" i="116" s="1"/>
  <c r="K60" i="116" s="1"/>
  <c r="J33" i="116"/>
  <c r="J49" i="116" s="1"/>
  <c r="J52" i="116" s="1"/>
  <c r="J54" i="116" s="1"/>
  <c r="J57" i="116" s="1"/>
  <c r="J60" i="116" s="1"/>
  <c r="I33" i="116"/>
  <c r="H33" i="116"/>
  <c r="H49" i="116" s="1"/>
  <c r="H52" i="116" s="1"/>
  <c r="H54" i="116" s="1"/>
  <c r="H57" i="116" s="1"/>
  <c r="H60" i="116" s="1"/>
  <c r="G33" i="116"/>
  <c r="G49" i="116" s="1"/>
  <c r="G52" i="116" s="1"/>
  <c r="G54" i="116" s="1"/>
  <c r="G57" i="116" s="1"/>
  <c r="G60" i="116" s="1"/>
  <c r="F33" i="116"/>
  <c r="F49" i="116" s="1"/>
  <c r="F52" i="116" s="1"/>
  <c r="F54" i="116" s="1"/>
  <c r="F57" i="116" s="1"/>
  <c r="F60" i="116" s="1"/>
  <c r="E33" i="116"/>
  <c r="D33" i="116"/>
  <c r="D49" i="116" s="1"/>
  <c r="D52" i="116" s="1"/>
  <c r="D54" i="116" s="1"/>
  <c r="D57" i="116" s="1"/>
  <c r="D60" i="116" s="1"/>
  <c r="C33" i="116"/>
  <c r="C49" i="116" s="1"/>
  <c r="C52" i="116" s="1"/>
  <c r="C54" i="116" s="1"/>
  <c r="C57" i="116" s="1"/>
  <c r="C60" i="116" s="1"/>
  <c r="Q49" i="117"/>
  <c r="Q52" i="117" s="1"/>
  <c r="Q54" i="117" s="1"/>
  <c r="Q57" i="117" s="1"/>
  <c r="Q60" i="117" s="1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Y33" i="117"/>
  <c r="Y49" i="117" s="1"/>
  <c r="Y52" i="117" s="1"/>
  <c r="Y54" i="117" s="1"/>
  <c r="Y57" i="117" s="1"/>
  <c r="Y60" i="117" s="1"/>
  <c r="X33" i="117"/>
  <c r="X49" i="117" s="1"/>
  <c r="W33" i="117"/>
  <c r="W49" i="117" s="1"/>
  <c r="W52" i="117" s="1"/>
  <c r="W54" i="117" s="1"/>
  <c r="W57" i="117" s="1"/>
  <c r="W60" i="117" s="1"/>
  <c r="V33" i="117"/>
  <c r="V49" i="117" s="1"/>
  <c r="V52" i="117" s="1"/>
  <c r="V54" i="117" s="1"/>
  <c r="V57" i="117" s="1"/>
  <c r="V60" i="117" s="1"/>
  <c r="U33" i="117"/>
  <c r="U49" i="117" s="1"/>
  <c r="U52" i="117" s="1"/>
  <c r="U54" i="117" s="1"/>
  <c r="U57" i="117" s="1"/>
  <c r="U60" i="117" s="1"/>
  <c r="T33" i="117"/>
  <c r="S33" i="117"/>
  <c r="S49" i="117" s="1"/>
  <c r="S52" i="117" s="1"/>
  <c r="S54" i="117" s="1"/>
  <c r="S57" i="117" s="1"/>
  <c r="S60" i="117" s="1"/>
  <c r="R33" i="117"/>
  <c r="R49" i="117" s="1"/>
  <c r="R52" i="117" s="1"/>
  <c r="R54" i="117" s="1"/>
  <c r="R57" i="117" s="1"/>
  <c r="R60" i="117" s="1"/>
  <c r="Q33" i="117"/>
  <c r="P33" i="117"/>
  <c r="P49" i="117" s="1"/>
  <c r="P52" i="117" s="1"/>
  <c r="P54" i="117" s="1"/>
  <c r="P57" i="117" s="1"/>
  <c r="P60" i="117" s="1"/>
  <c r="O33" i="117"/>
  <c r="O49" i="117" s="1"/>
  <c r="O52" i="117" s="1"/>
  <c r="O54" i="117" s="1"/>
  <c r="O57" i="117" s="1"/>
  <c r="O60" i="117" s="1"/>
  <c r="N33" i="117"/>
  <c r="N49" i="117" s="1"/>
  <c r="N52" i="117" s="1"/>
  <c r="N54" i="117" s="1"/>
  <c r="N57" i="117" s="1"/>
  <c r="N60" i="117" s="1"/>
  <c r="M33" i="117"/>
  <c r="M49" i="117" s="1"/>
  <c r="M52" i="117" s="1"/>
  <c r="M54" i="117" s="1"/>
  <c r="M57" i="117" s="1"/>
  <c r="M60" i="117" s="1"/>
  <c r="L33" i="117"/>
  <c r="K33" i="117"/>
  <c r="K49" i="117" s="1"/>
  <c r="K52" i="117" s="1"/>
  <c r="K54" i="117" s="1"/>
  <c r="K57" i="117" s="1"/>
  <c r="K60" i="117" s="1"/>
  <c r="J33" i="117"/>
  <c r="J49" i="117" s="1"/>
  <c r="J52" i="117" s="1"/>
  <c r="J54" i="117" s="1"/>
  <c r="J57" i="117" s="1"/>
  <c r="J60" i="117" s="1"/>
  <c r="I33" i="117"/>
  <c r="I49" i="117" s="1"/>
  <c r="I52" i="117" s="1"/>
  <c r="I54" i="117" s="1"/>
  <c r="I57" i="117" s="1"/>
  <c r="I60" i="117" s="1"/>
  <c r="H33" i="117"/>
  <c r="H49" i="117" s="1"/>
  <c r="H52" i="117" s="1"/>
  <c r="H54" i="117" s="1"/>
  <c r="H57" i="117" s="1"/>
  <c r="H60" i="117" s="1"/>
  <c r="G33" i="117"/>
  <c r="G49" i="117" s="1"/>
  <c r="G52" i="117" s="1"/>
  <c r="G54" i="117" s="1"/>
  <c r="G57" i="117" s="1"/>
  <c r="G60" i="117" s="1"/>
  <c r="F33" i="117"/>
  <c r="F49" i="117" s="1"/>
  <c r="F52" i="117" s="1"/>
  <c r="F54" i="117" s="1"/>
  <c r="F57" i="117" s="1"/>
  <c r="F60" i="117" s="1"/>
  <c r="E33" i="117"/>
  <c r="E49" i="117" s="1"/>
  <c r="E52" i="117" s="1"/>
  <c r="E54" i="117" s="1"/>
  <c r="E57" i="117" s="1"/>
  <c r="E60" i="117" s="1"/>
  <c r="D33" i="117"/>
  <c r="C33" i="117"/>
  <c r="C49" i="117" s="1"/>
  <c r="C52" i="117" s="1"/>
  <c r="C54" i="117" s="1"/>
  <c r="C57" i="117" s="1"/>
  <c r="C60" i="117" s="1"/>
  <c r="AA49" i="118"/>
  <c r="AA52" i="118" s="1"/>
  <c r="AA54" i="118" s="1"/>
  <c r="AA57" i="118" s="1"/>
  <c r="AA60" i="118" s="1"/>
  <c r="L49" i="118"/>
  <c r="L52" i="118" s="1"/>
  <c r="L54" i="118" s="1"/>
  <c r="L57" i="118" s="1"/>
  <c r="L60" i="118" s="1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P49" i="118" s="1"/>
  <c r="P52" i="118" s="1"/>
  <c r="P54" i="118" s="1"/>
  <c r="P57" i="118" s="1"/>
  <c r="P60" i="118" s="1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33" i="118"/>
  <c r="Z33" i="118"/>
  <c r="Y33" i="118"/>
  <c r="Y49" i="118" s="1"/>
  <c r="Y52" i="118" s="1"/>
  <c r="X33" i="118"/>
  <c r="W33" i="118"/>
  <c r="W49" i="118" s="1"/>
  <c r="W52" i="118" s="1"/>
  <c r="W54" i="118" s="1"/>
  <c r="W57" i="118" s="1"/>
  <c r="W60" i="118" s="1"/>
  <c r="V33" i="118"/>
  <c r="V49" i="118" s="1"/>
  <c r="V52" i="118" s="1"/>
  <c r="V54" i="118" s="1"/>
  <c r="V57" i="118" s="1"/>
  <c r="V60" i="118" s="1"/>
  <c r="U33" i="118"/>
  <c r="T33" i="118"/>
  <c r="T49" i="118" s="1"/>
  <c r="T52" i="118" s="1"/>
  <c r="T54" i="118" s="1"/>
  <c r="T57" i="118" s="1"/>
  <c r="T60" i="118" s="1"/>
  <c r="S33" i="118"/>
  <c r="R33" i="118"/>
  <c r="R49" i="118" s="1"/>
  <c r="R52" i="118" s="1"/>
  <c r="R54" i="118" s="1"/>
  <c r="R57" i="118" s="1"/>
  <c r="R60" i="118" s="1"/>
  <c r="Q33" i="118"/>
  <c r="Q49" i="118" s="1"/>
  <c r="Q52" i="118" s="1"/>
  <c r="Q54" i="118" s="1"/>
  <c r="Q57" i="118" s="1"/>
  <c r="Q60" i="118" s="1"/>
  <c r="P33" i="118"/>
  <c r="O33" i="118"/>
  <c r="O49" i="118" s="1"/>
  <c r="O52" i="118" s="1"/>
  <c r="O54" i="118" s="1"/>
  <c r="O57" i="118" s="1"/>
  <c r="O60" i="118" s="1"/>
  <c r="N33" i="118"/>
  <c r="N49" i="118" s="1"/>
  <c r="N52" i="118" s="1"/>
  <c r="N54" i="118" s="1"/>
  <c r="N57" i="118" s="1"/>
  <c r="N60" i="118" s="1"/>
  <c r="M33" i="118"/>
  <c r="L33" i="118"/>
  <c r="K33" i="118"/>
  <c r="K49" i="118" s="1"/>
  <c r="K52" i="118" s="1"/>
  <c r="K54" i="118" s="1"/>
  <c r="K57" i="118" s="1"/>
  <c r="K60" i="118" s="1"/>
  <c r="J33" i="118"/>
  <c r="J49" i="118" s="1"/>
  <c r="J52" i="118" s="1"/>
  <c r="J54" i="118" s="1"/>
  <c r="J57" i="118" s="1"/>
  <c r="J60" i="118" s="1"/>
  <c r="I33" i="118"/>
  <c r="I49" i="118" s="1"/>
  <c r="I52" i="118" s="1"/>
  <c r="I54" i="118" s="1"/>
  <c r="I57" i="118" s="1"/>
  <c r="I60" i="118" s="1"/>
  <c r="H33" i="118"/>
  <c r="G33" i="118"/>
  <c r="G49" i="118" s="1"/>
  <c r="G52" i="118" s="1"/>
  <c r="G54" i="118" s="1"/>
  <c r="G57" i="118" s="1"/>
  <c r="G60" i="118" s="1"/>
  <c r="F33" i="118"/>
  <c r="F49" i="118" s="1"/>
  <c r="F52" i="118" s="1"/>
  <c r="F54" i="118" s="1"/>
  <c r="F57" i="118" s="1"/>
  <c r="F60" i="118" s="1"/>
  <c r="E33" i="118"/>
  <c r="D33" i="118"/>
  <c r="D49" i="118" s="1"/>
  <c r="D52" i="118" s="1"/>
  <c r="D54" i="118" s="1"/>
  <c r="D57" i="118" s="1"/>
  <c r="D60" i="118" s="1"/>
  <c r="C33" i="118"/>
  <c r="W49" i="119"/>
  <c r="W52" i="119" s="1"/>
  <c r="W54" i="119" s="1"/>
  <c r="W57" i="119" s="1"/>
  <c r="W60" i="119" s="1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Y33" i="119"/>
  <c r="Y49" i="119" s="1"/>
  <c r="Y52" i="119" s="1"/>
  <c r="Y54" i="119" s="1"/>
  <c r="Y57" i="119" s="1"/>
  <c r="Y60" i="119" s="1"/>
  <c r="X33" i="119"/>
  <c r="Z33" i="119" s="1"/>
  <c r="W33" i="119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T49" i="119" s="1"/>
  <c r="T52" i="119" s="1"/>
  <c r="T54" i="119" s="1"/>
  <c r="T57" i="119" s="1"/>
  <c r="T60" i="119" s="1"/>
  <c r="S33" i="119"/>
  <c r="S49" i="119" s="1"/>
  <c r="S52" i="119" s="1"/>
  <c r="S54" i="119" s="1"/>
  <c r="S57" i="119" s="1"/>
  <c r="S60" i="119" s="1"/>
  <c r="R33" i="119"/>
  <c r="R49" i="119" s="1"/>
  <c r="R52" i="119" s="1"/>
  <c r="R54" i="119" s="1"/>
  <c r="R57" i="119" s="1"/>
  <c r="R60" i="119" s="1"/>
  <c r="Q33" i="119"/>
  <c r="Q49" i="119" s="1"/>
  <c r="Q52" i="119" s="1"/>
  <c r="Q54" i="119" s="1"/>
  <c r="Q57" i="119" s="1"/>
  <c r="Q60" i="119" s="1"/>
  <c r="P33" i="119"/>
  <c r="P49" i="119" s="1"/>
  <c r="P52" i="119" s="1"/>
  <c r="P54" i="119" s="1"/>
  <c r="P57" i="119" s="1"/>
  <c r="P60" i="119" s="1"/>
  <c r="O33" i="119"/>
  <c r="N33" i="119"/>
  <c r="N49" i="119" s="1"/>
  <c r="N52" i="119" s="1"/>
  <c r="N54" i="119" s="1"/>
  <c r="N57" i="119" s="1"/>
  <c r="N60" i="119" s="1"/>
  <c r="M33" i="119"/>
  <c r="M49" i="119" s="1"/>
  <c r="M52" i="119" s="1"/>
  <c r="M54" i="119" s="1"/>
  <c r="M57" i="119" s="1"/>
  <c r="M60" i="119" s="1"/>
  <c r="L33" i="119"/>
  <c r="L49" i="119" s="1"/>
  <c r="L52" i="119" s="1"/>
  <c r="L54" i="119" s="1"/>
  <c r="L57" i="119" s="1"/>
  <c r="L60" i="119" s="1"/>
  <c r="K33" i="119"/>
  <c r="J33" i="119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F33" i="119"/>
  <c r="F49" i="119" s="1"/>
  <c r="F52" i="119" s="1"/>
  <c r="F54" i="119" s="1"/>
  <c r="F57" i="119" s="1"/>
  <c r="F60" i="119" s="1"/>
  <c r="E33" i="119"/>
  <c r="E49" i="119" s="1"/>
  <c r="E52" i="119" s="1"/>
  <c r="E54" i="119" s="1"/>
  <c r="E57" i="119" s="1"/>
  <c r="E60" i="119" s="1"/>
  <c r="D33" i="119"/>
  <c r="D49" i="119" s="1"/>
  <c r="D52" i="119" s="1"/>
  <c r="D54" i="119" s="1"/>
  <c r="D57" i="119" s="1"/>
  <c r="D60" i="119" s="1"/>
  <c r="C33" i="119"/>
  <c r="U49" i="120"/>
  <c r="U52" i="120" s="1"/>
  <c r="U54" i="120" s="1"/>
  <c r="U57" i="120" s="1"/>
  <c r="U60" i="120" s="1"/>
  <c r="T49" i="120"/>
  <c r="T52" i="120" s="1"/>
  <c r="T54" i="120" s="1"/>
  <c r="T57" i="120" s="1"/>
  <c r="T60" i="120" s="1"/>
  <c r="D49" i="120"/>
  <c r="D52" i="120" s="1"/>
  <c r="D54" i="120" s="1"/>
  <c r="D57" i="120" s="1"/>
  <c r="D60" i="120" s="1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AA49" i="120" s="1"/>
  <c r="AA52" i="120" s="1"/>
  <c r="AA54" i="120" s="1"/>
  <c r="AA57" i="120" s="1"/>
  <c r="AA60" i="120" s="1"/>
  <c r="Y33" i="120"/>
  <c r="Y49" i="120" s="1"/>
  <c r="Y52" i="120" s="1"/>
  <c r="Y54" i="120" s="1"/>
  <c r="Y57" i="120" s="1"/>
  <c r="Y60" i="120" s="1"/>
  <c r="X33" i="120"/>
  <c r="X49" i="120" s="1"/>
  <c r="W33" i="120"/>
  <c r="W49" i="120" s="1"/>
  <c r="W52" i="120" s="1"/>
  <c r="W54" i="120" s="1"/>
  <c r="W57" i="120" s="1"/>
  <c r="W60" i="120" s="1"/>
  <c r="V33" i="120"/>
  <c r="U33" i="120"/>
  <c r="T33" i="120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Q49" i="120" s="1"/>
  <c r="Q52" i="120" s="1"/>
  <c r="Q54" i="120" s="1"/>
  <c r="Q57" i="120" s="1"/>
  <c r="Q60" i="120" s="1"/>
  <c r="P33" i="120"/>
  <c r="P49" i="120" s="1"/>
  <c r="P52" i="120" s="1"/>
  <c r="P54" i="120" s="1"/>
  <c r="P57" i="120" s="1"/>
  <c r="P60" i="120" s="1"/>
  <c r="O33" i="120"/>
  <c r="O49" i="120" s="1"/>
  <c r="O52" i="120" s="1"/>
  <c r="O54" i="120" s="1"/>
  <c r="O57" i="120" s="1"/>
  <c r="O60" i="120" s="1"/>
  <c r="N33" i="120"/>
  <c r="M33" i="120"/>
  <c r="M49" i="120" s="1"/>
  <c r="M52" i="120" s="1"/>
  <c r="M54" i="120" s="1"/>
  <c r="M57" i="120" s="1"/>
  <c r="M60" i="120" s="1"/>
  <c r="L33" i="120"/>
  <c r="L49" i="120" s="1"/>
  <c r="L52" i="120" s="1"/>
  <c r="L54" i="120" s="1"/>
  <c r="L57" i="120" s="1"/>
  <c r="L60" i="120" s="1"/>
  <c r="K33" i="120"/>
  <c r="K49" i="120" s="1"/>
  <c r="K52" i="120" s="1"/>
  <c r="K54" i="120" s="1"/>
  <c r="K57" i="120" s="1"/>
  <c r="K60" i="120" s="1"/>
  <c r="J33" i="120"/>
  <c r="J49" i="120" s="1"/>
  <c r="J52" i="120" s="1"/>
  <c r="J54" i="120" s="1"/>
  <c r="J57" i="120" s="1"/>
  <c r="J60" i="120" s="1"/>
  <c r="I33" i="120"/>
  <c r="I49" i="120" s="1"/>
  <c r="I52" i="120" s="1"/>
  <c r="I54" i="120" s="1"/>
  <c r="I57" i="120" s="1"/>
  <c r="I60" i="120" s="1"/>
  <c r="H33" i="120"/>
  <c r="H49" i="120" s="1"/>
  <c r="H52" i="120" s="1"/>
  <c r="H54" i="120" s="1"/>
  <c r="H57" i="120" s="1"/>
  <c r="H60" i="120" s="1"/>
  <c r="G33" i="120"/>
  <c r="G49" i="120" s="1"/>
  <c r="G52" i="120" s="1"/>
  <c r="G54" i="120" s="1"/>
  <c r="G57" i="120" s="1"/>
  <c r="G60" i="120" s="1"/>
  <c r="F33" i="120"/>
  <c r="E33" i="120"/>
  <c r="E49" i="120" s="1"/>
  <c r="E52" i="120" s="1"/>
  <c r="E54" i="120" s="1"/>
  <c r="E57" i="120" s="1"/>
  <c r="E60" i="120" s="1"/>
  <c r="D33" i="120"/>
  <c r="C33" i="120"/>
  <c r="C49" i="120" s="1"/>
  <c r="C52" i="120" s="1"/>
  <c r="C54" i="120" s="1"/>
  <c r="C57" i="120" s="1"/>
  <c r="C60" i="120" s="1"/>
  <c r="T49" i="121"/>
  <c r="T52" i="121" s="1"/>
  <c r="T54" i="121" s="1"/>
  <c r="T57" i="121" s="1"/>
  <c r="T60" i="121" s="1"/>
  <c r="D49" i="121"/>
  <c r="D52" i="121" s="1"/>
  <c r="D54" i="121" s="1"/>
  <c r="D57" i="121" s="1"/>
  <c r="D60" i="121" s="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AA49" i="121" s="1"/>
  <c r="AA52" i="121" s="1"/>
  <c r="AA54" i="121" s="1"/>
  <c r="AA57" i="121" s="1"/>
  <c r="AA60" i="121" s="1"/>
  <c r="Y33" i="121"/>
  <c r="Y49" i="121" s="1"/>
  <c r="Y52" i="121" s="1"/>
  <c r="Y54" i="121" s="1"/>
  <c r="Y57" i="121" s="1"/>
  <c r="Y60" i="121" s="1"/>
  <c r="X33" i="121"/>
  <c r="X49" i="121" s="1"/>
  <c r="W33" i="121"/>
  <c r="W49" i="121" s="1"/>
  <c r="W52" i="121" s="1"/>
  <c r="W54" i="121" s="1"/>
  <c r="W57" i="121" s="1"/>
  <c r="W60" i="121" s="1"/>
  <c r="V33" i="121"/>
  <c r="V49" i="121" s="1"/>
  <c r="V52" i="121" s="1"/>
  <c r="V54" i="121" s="1"/>
  <c r="V57" i="121" s="1"/>
  <c r="V60" i="121" s="1"/>
  <c r="U33" i="121"/>
  <c r="T33" i="121"/>
  <c r="S33" i="121"/>
  <c r="S49" i="121" s="1"/>
  <c r="S52" i="121" s="1"/>
  <c r="S54" i="121" s="1"/>
  <c r="S57" i="121" s="1"/>
  <c r="S60" i="121" s="1"/>
  <c r="R33" i="121"/>
  <c r="R49" i="121" s="1"/>
  <c r="R52" i="121" s="1"/>
  <c r="R54" i="121" s="1"/>
  <c r="R57" i="121" s="1"/>
  <c r="R60" i="121" s="1"/>
  <c r="Q33" i="121"/>
  <c r="Q49" i="121" s="1"/>
  <c r="Q52" i="121" s="1"/>
  <c r="Q54" i="121" s="1"/>
  <c r="Q57" i="121" s="1"/>
  <c r="Q60" i="121" s="1"/>
  <c r="P33" i="121"/>
  <c r="P49" i="121" s="1"/>
  <c r="P52" i="121" s="1"/>
  <c r="P54" i="121" s="1"/>
  <c r="P57" i="121" s="1"/>
  <c r="P60" i="121" s="1"/>
  <c r="O33" i="121"/>
  <c r="O49" i="121" s="1"/>
  <c r="O52" i="121" s="1"/>
  <c r="O54" i="121" s="1"/>
  <c r="O57" i="121" s="1"/>
  <c r="O60" i="121" s="1"/>
  <c r="N33" i="121"/>
  <c r="N49" i="121" s="1"/>
  <c r="N52" i="121" s="1"/>
  <c r="N54" i="121" s="1"/>
  <c r="N57" i="121" s="1"/>
  <c r="N60" i="121" s="1"/>
  <c r="M33" i="121"/>
  <c r="L33" i="121"/>
  <c r="L49" i="121" s="1"/>
  <c r="L52" i="121" s="1"/>
  <c r="L54" i="121" s="1"/>
  <c r="L57" i="121" s="1"/>
  <c r="L60" i="121" s="1"/>
  <c r="K33" i="121"/>
  <c r="K49" i="121" s="1"/>
  <c r="K52" i="121" s="1"/>
  <c r="K54" i="121" s="1"/>
  <c r="K57" i="121" s="1"/>
  <c r="K60" i="121" s="1"/>
  <c r="J33" i="121"/>
  <c r="J49" i="121" s="1"/>
  <c r="J52" i="121" s="1"/>
  <c r="J54" i="121" s="1"/>
  <c r="J57" i="121" s="1"/>
  <c r="J60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G60" i="121" s="1"/>
  <c r="F33" i="121"/>
  <c r="F49" i="121" s="1"/>
  <c r="F52" i="121" s="1"/>
  <c r="F54" i="121" s="1"/>
  <c r="F57" i="121" s="1"/>
  <c r="F60" i="121" s="1"/>
  <c r="E33" i="121"/>
  <c r="D33" i="121"/>
  <c r="C33" i="121"/>
  <c r="C49" i="121" s="1"/>
  <c r="C52" i="121" s="1"/>
  <c r="C54" i="121" s="1"/>
  <c r="C57" i="121" s="1"/>
  <c r="C60" i="121" s="1"/>
  <c r="AA49" i="122"/>
  <c r="AA52" i="122" s="1"/>
  <c r="AA54" i="122" s="1"/>
  <c r="AA57" i="122" s="1"/>
  <c r="AA60" i="122" s="1"/>
  <c r="AA48" i="122"/>
  <c r="Y48" i="122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Y33" i="122"/>
  <c r="Y49" i="122" s="1"/>
  <c r="Y52" i="122" s="1"/>
  <c r="Y54" i="122" s="1"/>
  <c r="Y57" i="122" s="1"/>
  <c r="Y60" i="122" s="1"/>
  <c r="X33" i="122"/>
  <c r="X49" i="122" s="1"/>
  <c r="W33" i="122"/>
  <c r="W49" i="122" s="1"/>
  <c r="W52" i="122" s="1"/>
  <c r="W54" i="122" s="1"/>
  <c r="W57" i="122" s="1"/>
  <c r="W60" i="122" s="1"/>
  <c r="V33" i="122"/>
  <c r="V49" i="122" s="1"/>
  <c r="V52" i="122" s="1"/>
  <c r="V54" i="122" s="1"/>
  <c r="V57" i="122" s="1"/>
  <c r="V60" i="122" s="1"/>
  <c r="U33" i="122"/>
  <c r="U49" i="122" s="1"/>
  <c r="U52" i="122" s="1"/>
  <c r="U54" i="122" s="1"/>
  <c r="U57" i="122" s="1"/>
  <c r="U60" i="122" s="1"/>
  <c r="T33" i="122"/>
  <c r="S33" i="122"/>
  <c r="S49" i="122" s="1"/>
  <c r="S52" i="122" s="1"/>
  <c r="S54" i="122" s="1"/>
  <c r="S57" i="122" s="1"/>
  <c r="S60" i="122" s="1"/>
  <c r="R33" i="122"/>
  <c r="R49" i="122" s="1"/>
  <c r="R52" i="122" s="1"/>
  <c r="R54" i="122" s="1"/>
  <c r="R57" i="122" s="1"/>
  <c r="R60" i="122" s="1"/>
  <c r="Q33" i="122"/>
  <c r="Q49" i="122" s="1"/>
  <c r="Q52" i="122" s="1"/>
  <c r="Q54" i="122" s="1"/>
  <c r="Q57" i="122" s="1"/>
  <c r="Q60" i="122" s="1"/>
  <c r="P33" i="122"/>
  <c r="P49" i="122" s="1"/>
  <c r="P52" i="122" s="1"/>
  <c r="P54" i="122" s="1"/>
  <c r="P57" i="122" s="1"/>
  <c r="P60" i="122" s="1"/>
  <c r="O33" i="122"/>
  <c r="O49" i="122" s="1"/>
  <c r="O52" i="122" s="1"/>
  <c r="O54" i="122" s="1"/>
  <c r="O57" i="122" s="1"/>
  <c r="O60" i="122" s="1"/>
  <c r="N33" i="122"/>
  <c r="N49" i="122" s="1"/>
  <c r="N52" i="122" s="1"/>
  <c r="N54" i="122" s="1"/>
  <c r="N57" i="122" s="1"/>
  <c r="N60" i="122" s="1"/>
  <c r="M33" i="122"/>
  <c r="M49" i="122" s="1"/>
  <c r="M52" i="122" s="1"/>
  <c r="M54" i="122" s="1"/>
  <c r="M57" i="122" s="1"/>
  <c r="M60" i="122" s="1"/>
  <c r="L33" i="122"/>
  <c r="K33" i="122"/>
  <c r="K49" i="122" s="1"/>
  <c r="K52" i="122" s="1"/>
  <c r="K54" i="122" s="1"/>
  <c r="K57" i="122" s="1"/>
  <c r="K60" i="122" s="1"/>
  <c r="J33" i="122"/>
  <c r="J49" i="122" s="1"/>
  <c r="J52" i="122" s="1"/>
  <c r="J54" i="122" s="1"/>
  <c r="J57" i="122" s="1"/>
  <c r="J60" i="122" s="1"/>
  <c r="I33" i="122"/>
  <c r="I49" i="122" s="1"/>
  <c r="I52" i="122" s="1"/>
  <c r="I54" i="122" s="1"/>
  <c r="I57" i="122" s="1"/>
  <c r="I60" i="122" s="1"/>
  <c r="H33" i="122"/>
  <c r="H49" i="122" s="1"/>
  <c r="H52" i="122" s="1"/>
  <c r="H54" i="122" s="1"/>
  <c r="H57" i="122" s="1"/>
  <c r="H60" i="122" s="1"/>
  <c r="G33" i="122"/>
  <c r="G49" i="122" s="1"/>
  <c r="G52" i="122" s="1"/>
  <c r="G54" i="122" s="1"/>
  <c r="G57" i="122" s="1"/>
  <c r="G60" i="122" s="1"/>
  <c r="F33" i="122"/>
  <c r="F49" i="122" s="1"/>
  <c r="F52" i="122" s="1"/>
  <c r="F54" i="122" s="1"/>
  <c r="F57" i="122" s="1"/>
  <c r="F60" i="122" s="1"/>
  <c r="E33" i="122"/>
  <c r="E49" i="122" s="1"/>
  <c r="E52" i="122" s="1"/>
  <c r="E54" i="122" s="1"/>
  <c r="E57" i="122" s="1"/>
  <c r="E60" i="122" s="1"/>
  <c r="D33" i="122"/>
  <c r="C33" i="122"/>
  <c r="C49" i="122" s="1"/>
  <c r="C52" i="122" s="1"/>
  <c r="C54" i="122" s="1"/>
  <c r="C57" i="122" s="1"/>
  <c r="C60" i="122" s="1"/>
  <c r="J52" i="123"/>
  <c r="J54" i="123" s="1"/>
  <c r="J57" i="123" s="1"/>
  <c r="J60" i="123" s="1"/>
  <c r="S49" i="123"/>
  <c r="S52" i="123" s="1"/>
  <c r="S54" i="123" s="1"/>
  <c r="S57" i="123" s="1"/>
  <c r="S60" i="123" s="1"/>
  <c r="R49" i="123"/>
  <c r="R52" i="123" s="1"/>
  <c r="R54" i="123" s="1"/>
  <c r="R57" i="123" s="1"/>
  <c r="R60" i="123" s="1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33" i="123"/>
  <c r="AA49" i="123" s="1"/>
  <c r="AA52" i="123" s="1"/>
  <c r="AA54" i="123" s="1"/>
  <c r="AA57" i="123" s="1"/>
  <c r="AA60" i="123" s="1"/>
  <c r="Y33" i="123"/>
  <c r="Y49" i="123" s="1"/>
  <c r="Y52" i="123" s="1"/>
  <c r="Y54" i="123" s="1"/>
  <c r="Y57" i="123" s="1"/>
  <c r="Y60" i="123" s="1"/>
  <c r="X33" i="123"/>
  <c r="X49" i="123" s="1"/>
  <c r="W33" i="123"/>
  <c r="W49" i="123" s="1"/>
  <c r="W52" i="123" s="1"/>
  <c r="W54" i="123" s="1"/>
  <c r="W57" i="123" s="1"/>
  <c r="W60" i="123" s="1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T49" i="123" s="1"/>
  <c r="T52" i="123" s="1"/>
  <c r="T54" i="123" s="1"/>
  <c r="T57" i="123" s="1"/>
  <c r="T60" i="123" s="1"/>
  <c r="S33" i="123"/>
  <c r="R33" i="123"/>
  <c r="Q33" i="123"/>
  <c r="Q49" i="123" s="1"/>
  <c r="Q52" i="123" s="1"/>
  <c r="Q54" i="123" s="1"/>
  <c r="Q57" i="123" s="1"/>
  <c r="Q60" i="123" s="1"/>
  <c r="P33" i="123"/>
  <c r="P49" i="123" s="1"/>
  <c r="P52" i="123" s="1"/>
  <c r="P54" i="123" s="1"/>
  <c r="P57" i="123" s="1"/>
  <c r="P60" i="123" s="1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M49" i="123" s="1"/>
  <c r="M52" i="123" s="1"/>
  <c r="M54" i="123" s="1"/>
  <c r="M57" i="123" s="1"/>
  <c r="M60" i="123" s="1"/>
  <c r="L33" i="123"/>
  <c r="L49" i="123" s="1"/>
  <c r="L52" i="123" s="1"/>
  <c r="L54" i="123" s="1"/>
  <c r="L57" i="123" s="1"/>
  <c r="L60" i="123" s="1"/>
  <c r="K33" i="123"/>
  <c r="J33" i="123"/>
  <c r="J49" i="123" s="1"/>
  <c r="I33" i="123"/>
  <c r="I49" i="123" s="1"/>
  <c r="I52" i="123" s="1"/>
  <c r="I54" i="123" s="1"/>
  <c r="I57" i="123" s="1"/>
  <c r="I60" i="123" s="1"/>
  <c r="H33" i="123"/>
  <c r="H49" i="123" s="1"/>
  <c r="H52" i="123" s="1"/>
  <c r="H54" i="123" s="1"/>
  <c r="H57" i="123" s="1"/>
  <c r="H60" i="123" s="1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D49" i="123" s="1"/>
  <c r="D52" i="123" s="1"/>
  <c r="D54" i="123" s="1"/>
  <c r="D57" i="123" s="1"/>
  <c r="D60" i="123" s="1"/>
  <c r="C33" i="123"/>
  <c r="Y49" i="124"/>
  <c r="Y52" i="124" s="1"/>
  <c r="Y54" i="124" s="1"/>
  <c r="Y57" i="124" s="1"/>
  <c r="Y60" i="124" s="1"/>
  <c r="Q49" i="124"/>
  <c r="Q52" i="124" s="1"/>
  <c r="Q54" i="124" s="1"/>
  <c r="Q57" i="124" s="1"/>
  <c r="Q60" i="124" s="1"/>
  <c r="J49" i="124"/>
  <c r="J52" i="124" s="1"/>
  <c r="J54" i="124" s="1"/>
  <c r="J57" i="124" s="1"/>
  <c r="J60" i="124" s="1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33" i="124"/>
  <c r="AA49" i="124" s="1"/>
  <c r="AA52" i="124" s="1"/>
  <c r="AA54" i="124" s="1"/>
  <c r="AA57" i="124" s="1"/>
  <c r="AA60" i="124" s="1"/>
  <c r="Y33" i="124"/>
  <c r="X33" i="124"/>
  <c r="X49" i="124" s="1"/>
  <c r="W33" i="124"/>
  <c r="W49" i="124" s="1"/>
  <c r="W52" i="124" s="1"/>
  <c r="W54" i="124" s="1"/>
  <c r="W57" i="124" s="1"/>
  <c r="W60" i="124" s="1"/>
  <c r="V33" i="124"/>
  <c r="V49" i="124" s="1"/>
  <c r="V52" i="124" s="1"/>
  <c r="V54" i="124" s="1"/>
  <c r="V57" i="124" s="1"/>
  <c r="V60" i="124" s="1"/>
  <c r="U33" i="124"/>
  <c r="U49" i="124" s="1"/>
  <c r="U52" i="124" s="1"/>
  <c r="U54" i="124" s="1"/>
  <c r="U57" i="124" s="1"/>
  <c r="U60" i="124" s="1"/>
  <c r="T33" i="124"/>
  <c r="T49" i="124" s="1"/>
  <c r="T52" i="124" s="1"/>
  <c r="T54" i="124" s="1"/>
  <c r="T57" i="124" s="1"/>
  <c r="T60" i="124" s="1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P33" i="124"/>
  <c r="P49" i="124" s="1"/>
  <c r="P52" i="124" s="1"/>
  <c r="P54" i="124" s="1"/>
  <c r="P57" i="124" s="1"/>
  <c r="P60" i="124" s="1"/>
  <c r="O33" i="124"/>
  <c r="O49" i="124" s="1"/>
  <c r="O52" i="124" s="1"/>
  <c r="O54" i="124" s="1"/>
  <c r="O57" i="124" s="1"/>
  <c r="O60" i="124" s="1"/>
  <c r="N33" i="124"/>
  <c r="N49" i="124" s="1"/>
  <c r="N52" i="124" s="1"/>
  <c r="N54" i="124" s="1"/>
  <c r="N57" i="124" s="1"/>
  <c r="N60" i="124" s="1"/>
  <c r="M33" i="124"/>
  <c r="M49" i="124" s="1"/>
  <c r="M52" i="124" s="1"/>
  <c r="M54" i="124" s="1"/>
  <c r="M57" i="124" s="1"/>
  <c r="M60" i="124" s="1"/>
  <c r="L33" i="124"/>
  <c r="L49" i="124" s="1"/>
  <c r="L52" i="124" s="1"/>
  <c r="L54" i="124" s="1"/>
  <c r="L57" i="124" s="1"/>
  <c r="L60" i="124" s="1"/>
  <c r="K33" i="124"/>
  <c r="K49" i="124" s="1"/>
  <c r="K52" i="124" s="1"/>
  <c r="K54" i="124" s="1"/>
  <c r="K57" i="124" s="1"/>
  <c r="K60" i="124" s="1"/>
  <c r="J33" i="124"/>
  <c r="I33" i="124"/>
  <c r="I49" i="124" s="1"/>
  <c r="I52" i="124" s="1"/>
  <c r="I54" i="124" s="1"/>
  <c r="I57" i="124" s="1"/>
  <c r="I60" i="124" s="1"/>
  <c r="H33" i="124"/>
  <c r="H49" i="124" s="1"/>
  <c r="H52" i="124" s="1"/>
  <c r="H54" i="124" s="1"/>
  <c r="H57" i="124" s="1"/>
  <c r="H60" i="124" s="1"/>
  <c r="G33" i="124"/>
  <c r="G49" i="124" s="1"/>
  <c r="G52" i="124" s="1"/>
  <c r="G54" i="124" s="1"/>
  <c r="G57" i="124" s="1"/>
  <c r="G60" i="124" s="1"/>
  <c r="F33" i="124"/>
  <c r="F49" i="124" s="1"/>
  <c r="F52" i="124" s="1"/>
  <c r="F54" i="124" s="1"/>
  <c r="F57" i="124" s="1"/>
  <c r="F60" i="124" s="1"/>
  <c r="E33" i="124"/>
  <c r="E49" i="124" s="1"/>
  <c r="E52" i="124" s="1"/>
  <c r="E54" i="124" s="1"/>
  <c r="E57" i="124" s="1"/>
  <c r="E60" i="124" s="1"/>
  <c r="D33" i="124"/>
  <c r="D49" i="124" s="1"/>
  <c r="D52" i="124" s="1"/>
  <c r="D54" i="124" s="1"/>
  <c r="D57" i="124" s="1"/>
  <c r="D60" i="124" s="1"/>
  <c r="C33" i="124"/>
  <c r="C49" i="124" s="1"/>
  <c r="C52" i="124" s="1"/>
  <c r="C54" i="124" s="1"/>
  <c r="C57" i="124" s="1"/>
  <c r="C60" i="124" s="1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33" i="125"/>
  <c r="Z33" i="125"/>
  <c r="Y33" i="125"/>
  <c r="Y49" i="125" s="1"/>
  <c r="Y52" i="125" s="1"/>
  <c r="Y54" i="125" s="1"/>
  <c r="Y57" i="125" s="1"/>
  <c r="Y60" i="125" s="1"/>
  <c r="X33" i="125"/>
  <c r="W33" i="125"/>
  <c r="W49" i="125" s="1"/>
  <c r="W52" i="125" s="1"/>
  <c r="W54" i="125" s="1"/>
  <c r="W57" i="125" s="1"/>
  <c r="W60" i="125" s="1"/>
  <c r="V33" i="125"/>
  <c r="V49" i="125" s="1"/>
  <c r="V52" i="125" s="1"/>
  <c r="V54" i="125" s="1"/>
  <c r="V57" i="125" s="1"/>
  <c r="V60" i="125" s="1"/>
  <c r="U33" i="125"/>
  <c r="U49" i="125" s="1"/>
  <c r="U52" i="125" s="1"/>
  <c r="U54" i="125" s="1"/>
  <c r="U57" i="125" s="1"/>
  <c r="U60" i="125" s="1"/>
  <c r="T33" i="125"/>
  <c r="T49" i="125" s="1"/>
  <c r="T52" i="125" s="1"/>
  <c r="T54" i="125" s="1"/>
  <c r="T57" i="125" s="1"/>
  <c r="T60" i="125" s="1"/>
  <c r="S33" i="125"/>
  <c r="R33" i="125"/>
  <c r="R49" i="125" s="1"/>
  <c r="R52" i="125" s="1"/>
  <c r="R54" i="125" s="1"/>
  <c r="R57" i="125" s="1"/>
  <c r="R60" i="125" s="1"/>
  <c r="Q33" i="125"/>
  <c r="Q49" i="125" s="1"/>
  <c r="Q52" i="125" s="1"/>
  <c r="Q54" i="125" s="1"/>
  <c r="Q57" i="125" s="1"/>
  <c r="Q60" i="125" s="1"/>
  <c r="P33" i="125"/>
  <c r="O33" i="125"/>
  <c r="O49" i="125" s="1"/>
  <c r="O52" i="125" s="1"/>
  <c r="O54" i="125" s="1"/>
  <c r="O57" i="125" s="1"/>
  <c r="O60" i="125" s="1"/>
  <c r="N33" i="125"/>
  <c r="N49" i="125" s="1"/>
  <c r="N52" i="125" s="1"/>
  <c r="N54" i="125" s="1"/>
  <c r="N57" i="125" s="1"/>
  <c r="N60" i="125" s="1"/>
  <c r="M33" i="125"/>
  <c r="M49" i="125" s="1"/>
  <c r="M52" i="125" s="1"/>
  <c r="M54" i="125" s="1"/>
  <c r="M57" i="125" s="1"/>
  <c r="M60" i="125" s="1"/>
  <c r="L33" i="125"/>
  <c r="L49" i="125" s="1"/>
  <c r="L52" i="125" s="1"/>
  <c r="L54" i="125" s="1"/>
  <c r="L57" i="125" s="1"/>
  <c r="L60" i="125" s="1"/>
  <c r="K33" i="125"/>
  <c r="J33" i="125"/>
  <c r="J49" i="125" s="1"/>
  <c r="J52" i="125" s="1"/>
  <c r="J54" i="125" s="1"/>
  <c r="J57" i="125" s="1"/>
  <c r="J60" i="125" s="1"/>
  <c r="I33" i="125"/>
  <c r="I49" i="125" s="1"/>
  <c r="I52" i="125" s="1"/>
  <c r="I54" i="125" s="1"/>
  <c r="I57" i="125" s="1"/>
  <c r="I60" i="125" s="1"/>
  <c r="H33" i="125"/>
  <c r="G33" i="125"/>
  <c r="G49" i="125" s="1"/>
  <c r="G52" i="125" s="1"/>
  <c r="G54" i="125" s="1"/>
  <c r="G57" i="125" s="1"/>
  <c r="G60" i="125" s="1"/>
  <c r="F33" i="125"/>
  <c r="F49" i="125" s="1"/>
  <c r="F52" i="125" s="1"/>
  <c r="F54" i="125" s="1"/>
  <c r="F57" i="125" s="1"/>
  <c r="F60" i="125" s="1"/>
  <c r="E33" i="125"/>
  <c r="E49" i="125" s="1"/>
  <c r="E52" i="125" s="1"/>
  <c r="E54" i="125" s="1"/>
  <c r="E57" i="125" s="1"/>
  <c r="E60" i="125" s="1"/>
  <c r="D33" i="125"/>
  <c r="D49" i="125" s="1"/>
  <c r="D52" i="125" s="1"/>
  <c r="D54" i="125" s="1"/>
  <c r="D57" i="125" s="1"/>
  <c r="D60" i="125" s="1"/>
  <c r="C33" i="125"/>
  <c r="W49" i="126"/>
  <c r="W52" i="126" s="1"/>
  <c r="W54" i="126" s="1"/>
  <c r="W57" i="126" s="1"/>
  <c r="W60" i="126" s="1"/>
  <c r="AA48" i="126"/>
  <c r="Y48" i="126"/>
  <c r="X48" i="126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Z33" i="126"/>
  <c r="Y33" i="126"/>
  <c r="Y49" i="126" s="1"/>
  <c r="Y52" i="126" s="1"/>
  <c r="Y54" i="126" s="1"/>
  <c r="Y57" i="126" s="1"/>
  <c r="Y60" i="126" s="1"/>
  <c r="X33" i="126"/>
  <c r="W33" i="126"/>
  <c r="V33" i="126"/>
  <c r="V49" i="126" s="1"/>
  <c r="V52" i="126" s="1"/>
  <c r="V54" i="126" s="1"/>
  <c r="V57" i="126" s="1"/>
  <c r="V60" i="126" s="1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R33" i="126"/>
  <c r="R49" i="126" s="1"/>
  <c r="R52" i="126" s="1"/>
  <c r="R54" i="126" s="1"/>
  <c r="R57" i="126" s="1"/>
  <c r="R60" i="126" s="1"/>
  <c r="Q33" i="126"/>
  <c r="Q49" i="126" s="1"/>
  <c r="Q52" i="126" s="1"/>
  <c r="Q54" i="126" s="1"/>
  <c r="Q57" i="126" s="1"/>
  <c r="Q60" i="126" s="1"/>
  <c r="P33" i="126"/>
  <c r="O33" i="126"/>
  <c r="O49" i="126" s="1"/>
  <c r="O52" i="126" s="1"/>
  <c r="O54" i="126" s="1"/>
  <c r="O57" i="126" s="1"/>
  <c r="O60" i="126" s="1"/>
  <c r="N33" i="126"/>
  <c r="N49" i="126" s="1"/>
  <c r="N52" i="126" s="1"/>
  <c r="N54" i="126" s="1"/>
  <c r="N57" i="126" s="1"/>
  <c r="N60" i="126" s="1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J33" i="126"/>
  <c r="J49" i="126" s="1"/>
  <c r="J52" i="126" s="1"/>
  <c r="J54" i="126" s="1"/>
  <c r="J57" i="126" s="1"/>
  <c r="J60" i="126" s="1"/>
  <c r="I33" i="126"/>
  <c r="I49" i="126" s="1"/>
  <c r="I52" i="126" s="1"/>
  <c r="I54" i="126" s="1"/>
  <c r="I57" i="126" s="1"/>
  <c r="I60" i="126" s="1"/>
  <c r="H33" i="126"/>
  <c r="G33" i="126"/>
  <c r="G49" i="126" s="1"/>
  <c r="G52" i="126" s="1"/>
  <c r="G54" i="126" s="1"/>
  <c r="G57" i="126" s="1"/>
  <c r="G60" i="126" s="1"/>
  <c r="F33" i="126"/>
  <c r="F49" i="126" s="1"/>
  <c r="F52" i="126" s="1"/>
  <c r="F54" i="126" s="1"/>
  <c r="F57" i="126" s="1"/>
  <c r="F60" i="126" s="1"/>
  <c r="E33" i="126"/>
  <c r="E49" i="126" s="1"/>
  <c r="E52" i="126" s="1"/>
  <c r="E54" i="126" s="1"/>
  <c r="E57" i="126" s="1"/>
  <c r="E60" i="126" s="1"/>
  <c r="D33" i="126"/>
  <c r="D49" i="126" s="1"/>
  <c r="D52" i="126" s="1"/>
  <c r="D54" i="126" s="1"/>
  <c r="D57" i="126" s="1"/>
  <c r="D60" i="126" s="1"/>
  <c r="C33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AA49" i="127" s="1"/>
  <c r="AA52" i="127" s="1"/>
  <c r="AA54" i="127" s="1"/>
  <c r="AA57" i="127" s="1"/>
  <c r="AA60" i="127" s="1"/>
  <c r="Y33" i="127"/>
  <c r="X33" i="127"/>
  <c r="W33" i="127"/>
  <c r="V33" i="127"/>
  <c r="V49" i="127" s="1"/>
  <c r="V52" i="127" s="1"/>
  <c r="V54" i="127" s="1"/>
  <c r="V57" i="127" s="1"/>
  <c r="V60" i="127" s="1"/>
  <c r="U33" i="127"/>
  <c r="T33" i="127"/>
  <c r="T49" i="127" s="1"/>
  <c r="T52" i="127" s="1"/>
  <c r="T54" i="127" s="1"/>
  <c r="T57" i="127" s="1"/>
  <c r="T60" i="127" s="1"/>
  <c r="S33" i="127"/>
  <c r="S49" i="127" s="1"/>
  <c r="S52" i="127" s="1"/>
  <c r="S54" i="127" s="1"/>
  <c r="S57" i="127" s="1"/>
  <c r="S60" i="127" s="1"/>
  <c r="R33" i="127"/>
  <c r="R49" i="127" s="1"/>
  <c r="R52" i="127" s="1"/>
  <c r="R54" i="127" s="1"/>
  <c r="R57" i="127" s="1"/>
  <c r="R60" i="127" s="1"/>
  <c r="Q33" i="127"/>
  <c r="Q49" i="127" s="1"/>
  <c r="Q52" i="127" s="1"/>
  <c r="Q54" i="127" s="1"/>
  <c r="Q57" i="127" s="1"/>
  <c r="Q60" i="127" s="1"/>
  <c r="P33" i="127"/>
  <c r="O33" i="127"/>
  <c r="N33" i="127"/>
  <c r="N49" i="127" s="1"/>
  <c r="N52" i="127" s="1"/>
  <c r="N54" i="127" s="1"/>
  <c r="N57" i="127" s="1"/>
  <c r="N60" i="127" s="1"/>
  <c r="M33" i="127"/>
  <c r="L33" i="127"/>
  <c r="L49" i="127" s="1"/>
  <c r="L52" i="127" s="1"/>
  <c r="L54" i="127" s="1"/>
  <c r="L57" i="127" s="1"/>
  <c r="L60" i="127" s="1"/>
  <c r="K33" i="127"/>
  <c r="K49" i="127" s="1"/>
  <c r="K52" i="127" s="1"/>
  <c r="K54" i="127" s="1"/>
  <c r="K57" i="127" s="1"/>
  <c r="K60" i="127" s="1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G33" i="127"/>
  <c r="F33" i="127"/>
  <c r="F49" i="127" s="1"/>
  <c r="F52" i="127" s="1"/>
  <c r="F54" i="127" s="1"/>
  <c r="F57" i="127" s="1"/>
  <c r="F60" i="127" s="1"/>
  <c r="E33" i="127"/>
  <c r="D33" i="127"/>
  <c r="D49" i="127" s="1"/>
  <c r="D52" i="127" s="1"/>
  <c r="D54" i="127" s="1"/>
  <c r="D57" i="127" s="1"/>
  <c r="D60" i="127" s="1"/>
  <c r="C33" i="127"/>
  <c r="C49" i="127" s="1"/>
  <c r="C52" i="127" s="1"/>
  <c r="C54" i="127" s="1"/>
  <c r="C57" i="127" s="1"/>
  <c r="C60" i="127" s="1"/>
  <c r="U49" i="128"/>
  <c r="U52" i="128" s="1"/>
  <c r="U54" i="128" s="1"/>
  <c r="U57" i="128" s="1"/>
  <c r="U60" i="128" s="1"/>
  <c r="E49" i="128"/>
  <c r="E52" i="128" s="1"/>
  <c r="E54" i="128" s="1"/>
  <c r="E57" i="128" s="1"/>
  <c r="E60" i="128" s="1"/>
  <c r="AA48" i="128"/>
  <c r="Y48" i="128"/>
  <c r="X48" i="128"/>
  <c r="Z48" i="128" s="1"/>
  <c r="W48" i="128"/>
  <c r="V48" i="128"/>
  <c r="V49" i="128" s="1"/>
  <c r="V52" i="128" s="1"/>
  <c r="V54" i="128" s="1"/>
  <c r="V57" i="128" s="1"/>
  <c r="V60" i="128" s="1"/>
  <c r="U48" i="128"/>
  <c r="T48" i="128"/>
  <c r="S48" i="128"/>
  <c r="R48" i="128"/>
  <c r="Q48" i="128"/>
  <c r="P48" i="128"/>
  <c r="O48" i="128"/>
  <c r="N48" i="128"/>
  <c r="N49" i="128" s="1"/>
  <c r="N52" i="128" s="1"/>
  <c r="N54" i="128" s="1"/>
  <c r="N57" i="128" s="1"/>
  <c r="N60" i="128" s="1"/>
  <c r="M48" i="128"/>
  <c r="L48" i="128"/>
  <c r="K48" i="128"/>
  <c r="J48" i="128"/>
  <c r="I48" i="128"/>
  <c r="H48" i="128"/>
  <c r="H49" i="128" s="1"/>
  <c r="H52" i="128" s="1"/>
  <c r="H54" i="128" s="1"/>
  <c r="H57" i="128" s="1"/>
  <c r="H60" i="128" s="1"/>
  <c r="G48" i="128"/>
  <c r="F48" i="128"/>
  <c r="F49" i="128" s="1"/>
  <c r="F52" i="128" s="1"/>
  <c r="F54" i="128" s="1"/>
  <c r="F57" i="128" s="1"/>
  <c r="F60" i="128" s="1"/>
  <c r="E48" i="128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Z33" i="128" s="1"/>
  <c r="W33" i="128"/>
  <c r="W49" i="128" s="1"/>
  <c r="W52" i="128" s="1"/>
  <c r="W54" i="128" s="1"/>
  <c r="W57" i="128" s="1"/>
  <c r="W60" i="128" s="1"/>
  <c r="V33" i="128"/>
  <c r="U33" i="128"/>
  <c r="T33" i="128"/>
  <c r="T49" i="128" s="1"/>
  <c r="T52" i="128" s="1"/>
  <c r="T54" i="128" s="1"/>
  <c r="T57" i="128" s="1"/>
  <c r="T60" i="128" s="1"/>
  <c r="S33" i="128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M33" i="128"/>
  <c r="M49" i="128" s="1"/>
  <c r="M52" i="128" s="1"/>
  <c r="M54" i="128" s="1"/>
  <c r="M57" i="128" s="1"/>
  <c r="M60" i="128" s="1"/>
  <c r="L33" i="128"/>
  <c r="L49" i="128" s="1"/>
  <c r="L52" i="128" s="1"/>
  <c r="L54" i="128" s="1"/>
  <c r="L57" i="128" s="1"/>
  <c r="L60" i="128" s="1"/>
  <c r="K33" i="128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G33" i="128"/>
  <c r="G49" i="128" s="1"/>
  <c r="G52" i="128" s="1"/>
  <c r="G54" i="128" s="1"/>
  <c r="G57" i="128" s="1"/>
  <c r="G60" i="128" s="1"/>
  <c r="F33" i="128"/>
  <c r="E33" i="128"/>
  <c r="D33" i="128"/>
  <c r="D49" i="128" s="1"/>
  <c r="D52" i="128" s="1"/>
  <c r="D54" i="128" s="1"/>
  <c r="D57" i="128" s="1"/>
  <c r="D60" i="128" s="1"/>
  <c r="C33" i="128"/>
  <c r="T49" i="129"/>
  <c r="T52" i="129" s="1"/>
  <c r="T54" i="129" s="1"/>
  <c r="T57" i="129" s="1"/>
  <c r="T60" i="129" s="1"/>
  <c r="L49" i="129"/>
  <c r="L52" i="129" s="1"/>
  <c r="L54" i="129" s="1"/>
  <c r="L57" i="129" s="1"/>
  <c r="L60" i="129" s="1"/>
  <c r="D49" i="129"/>
  <c r="D52" i="129" s="1"/>
  <c r="D54" i="129" s="1"/>
  <c r="D57" i="129" s="1"/>
  <c r="D60" i="129" s="1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Y33" i="129"/>
  <c r="Y49" i="129" s="1"/>
  <c r="Y52" i="129" s="1"/>
  <c r="Y54" i="129" s="1"/>
  <c r="Y57" i="129" s="1"/>
  <c r="Y60" i="129" s="1"/>
  <c r="X33" i="129"/>
  <c r="X49" i="129" s="1"/>
  <c r="W33" i="129"/>
  <c r="V33" i="129"/>
  <c r="V49" i="129" s="1"/>
  <c r="V52" i="129" s="1"/>
  <c r="V54" i="129" s="1"/>
  <c r="V57" i="129" s="1"/>
  <c r="V60" i="129" s="1"/>
  <c r="U33" i="129"/>
  <c r="T33" i="129"/>
  <c r="S33" i="129"/>
  <c r="S49" i="129" s="1"/>
  <c r="S52" i="129" s="1"/>
  <c r="S54" i="129" s="1"/>
  <c r="S57" i="129" s="1"/>
  <c r="S60" i="129" s="1"/>
  <c r="R33" i="129"/>
  <c r="R49" i="129" s="1"/>
  <c r="R52" i="129" s="1"/>
  <c r="R54" i="129" s="1"/>
  <c r="R57" i="129" s="1"/>
  <c r="R60" i="129" s="1"/>
  <c r="Q33" i="129"/>
  <c r="Q49" i="129" s="1"/>
  <c r="Q52" i="129" s="1"/>
  <c r="Q54" i="129" s="1"/>
  <c r="Q57" i="129" s="1"/>
  <c r="Q60" i="129" s="1"/>
  <c r="P33" i="129"/>
  <c r="P49" i="129" s="1"/>
  <c r="P52" i="129" s="1"/>
  <c r="P54" i="129" s="1"/>
  <c r="P57" i="129" s="1"/>
  <c r="P60" i="129" s="1"/>
  <c r="O33" i="129"/>
  <c r="N33" i="129"/>
  <c r="N49" i="129" s="1"/>
  <c r="N52" i="129" s="1"/>
  <c r="N54" i="129" s="1"/>
  <c r="N57" i="129" s="1"/>
  <c r="N60" i="129" s="1"/>
  <c r="M33" i="129"/>
  <c r="L33" i="129"/>
  <c r="K33" i="129"/>
  <c r="K49" i="129" s="1"/>
  <c r="K52" i="129" s="1"/>
  <c r="K54" i="129" s="1"/>
  <c r="K57" i="129" s="1"/>
  <c r="K60" i="129" s="1"/>
  <c r="J33" i="129"/>
  <c r="J49" i="129" s="1"/>
  <c r="J52" i="129" s="1"/>
  <c r="J54" i="129" s="1"/>
  <c r="J57" i="129" s="1"/>
  <c r="J60" i="129" s="1"/>
  <c r="I33" i="129"/>
  <c r="I49" i="129" s="1"/>
  <c r="I52" i="129" s="1"/>
  <c r="I54" i="129" s="1"/>
  <c r="I57" i="129" s="1"/>
  <c r="I60" i="129" s="1"/>
  <c r="H33" i="129"/>
  <c r="H49" i="129" s="1"/>
  <c r="H52" i="129" s="1"/>
  <c r="H54" i="129" s="1"/>
  <c r="H57" i="129" s="1"/>
  <c r="H60" i="129" s="1"/>
  <c r="G33" i="129"/>
  <c r="F33" i="129"/>
  <c r="F49" i="129" s="1"/>
  <c r="F52" i="129" s="1"/>
  <c r="F54" i="129" s="1"/>
  <c r="F57" i="129" s="1"/>
  <c r="F60" i="129" s="1"/>
  <c r="E33" i="129"/>
  <c r="D33" i="129"/>
  <c r="C33" i="129"/>
  <c r="C49" i="129" s="1"/>
  <c r="C52" i="129" s="1"/>
  <c r="C54" i="129" s="1"/>
  <c r="C57" i="129" s="1"/>
  <c r="C60" i="129" s="1"/>
  <c r="AA49" i="130"/>
  <c r="AA52" i="130" s="1"/>
  <c r="AA54" i="130" s="1"/>
  <c r="AA57" i="130" s="1"/>
  <c r="AA60" i="130" s="1"/>
  <c r="E49" i="130"/>
  <c r="E52" i="130" s="1"/>
  <c r="E54" i="130" s="1"/>
  <c r="E57" i="130" s="1"/>
  <c r="E60" i="130" s="1"/>
  <c r="AA48" i="130"/>
  <c r="Y48" i="130"/>
  <c r="X48" i="130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Y33" i="130"/>
  <c r="Y49" i="130" s="1"/>
  <c r="Y52" i="130" s="1"/>
  <c r="Y54" i="130" s="1"/>
  <c r="Y57" i="130" s="1"/>
  <c r="Y60" i="130" s="1"/>
  <c r="X33" i="130"/>
  <c r="X49" i="130" s="1"/>
  <c r="W33" i="130"/>
  <c r="W49" i="130" s="1"/>
  <c r="W52" i="130" s="1"/>
  <c r="W54" i="130" s="1"/>
  <c r="W57" i="130" s="1"/>
  <c r="W60" i="130" s="1"/>
  <c r="V33" i="130"/>
  <c r="U33" i="130"/>
  <c r="U49" i="130" s="1"/>
  <c r="U52" i="130" s="1"/>
  <c r="U54" i="130" s="1"/>
  <c r="U57" i="130" s="1"/>
  <c r="U60" i="130" s="1"/>
  <c r="T33" i="130"/>
  <c r="T49" i="130" s="1"/>
  <c r="T52" i="130" s="1"/>
  <c r="T54" i="130" s="1"/>
  <c r="T57" i="130" s="1"/>
  <c r="T60" i="130" s="1"/>
  <c r="S33" i="130"/>
  <c r="S49" i="130" s="1"/>
  <c r="S52" i="130" s="1"/>
  <c r="S54" i="130" s="1"/>
  <c r="S57" i="130" s="1"/>
  <c r="S60" i="130" s="1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P49" i="130" s="1"/>
  <c r="P52" i="130" s="1"/>
  <c r="P54" i="130" s="1"/>
  <c r="P57" i="130" s="1"/>
  <c r="P60" i="130" s="1"/>
  <c r="O33" i="130"/>
  <c r="O49" i="130" s="1"/>
  <c r="O52" i="130" s="1"/>
  <c r="O54" i="130" s="1"/>
  <c r="O57" i="130" s="1"/>
  <c r="O60" i="130" s="1"/>
  <c r="N33" i="130"/>
  <c r="M33" i="130"/>
  <c r="M49" i="130" s="1"/>
  <c r="M52" i="130" s="1"/>
  <c r="M54" i="130" s="1"/>
  <c r="M57" i="130" s="1"/>
  <c r="M60" i="130" s="1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J49" i="130" s="1"/>
  <c r="J52" i="130" s="1"/>
  <c r="J54" i="130" s="1"/>
  <c r="J57" i="130" s="1"/>
  <c r="J60" i="130" s="1"/>
  <c r="I33" i="130"/>
  <c r="I49" i="130" s="1"/>
  <c r="I52" i="130" s="1"/>
  <c r="I54" i="130" s="1"/>
  <c r="I57" i="130" s="1"/>
  <c r="I60" i="130" s="1"/>
  <c r="H33" i="130"/>
  <c r="H49" i="130" s="1"/>
  <c r="H52" i="130" s="1"/>
  <c r="H54" i="130" s="1"/>
  <c r="H57" i="130" s="1"/>
  <c r="H60" i="130" s="1"/>
  <c r="G33" i="130"/>
  <c r="G49" i="130" s="1"/>
  <c r="G52" i="130" s="1"/>
  <c r="G54" i="130" s="1"/>
  <c r="G57" i="130" s="1"/>
  <c r="G60" i="130" s="1"/>
  <c r="F33" i="130"/>
  <c r="E33" i="130"/>
  <c r="D33" i="130"/>
  <c r="D49" i="130" s="1"/>
  <c r="D52" i="130" s="1"/>
  <c r="D54" i="130" s="1"/>
  <c r="D57" i="130" s="1"/>
  <c r="D60" i="130" s="1"/>
  <c r="C33" i="130"/>
  <c r="C49" i="130" s="1"/>
  <c r="C52" i="130" s="1"/>
  <c r="C54" i="130" s="1"/>
  <c r="C57" i="130" s="1"/>
  <c r="C60" i="130" s="1"/>
  <c r="T49" i="131"/>
  <c r="T52" i="131" s="1"/>
  <c r="T54" i="131" s="1"/>
  <c r="T57" i="131" s="1"/>
  <c r="T60" i="131" s="1"/>
  <c r="R49" i="131"/>
  <c r="R52" i="131" s="1"/>
  <c r="R54" i="131" s="1"/>
  <c r="R57" i="131" s="1"/>
  <c r="R60" i="131" s="1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33" i="131"/>
  <c r="AA49" i="131" s="1"/>
  <c r="AA52" i="131" s="1"/>
  <c r="AA54" i="131" s="1"/>
  <c r="AA57" i="131" s="1"/>
  <c r="AA60" i="131" s="1"/>
  <c r="Y33" i="131"/>
  <c r="Y49" i="131" s="1"/>
  <c r="Y52" i="131" s="1"/>
  <c r="Y54" i="131" s="1"/>
  <c r="Y57" i="131" s="1"/>
  <c r="Y60" i="131" s="1"/>
  <c r="X33" i="131"/>
  <c r="X49" i="131" s="1"/>
  <c r="W33" i="131"/>
  <c r="W49" i="131" s="1"/>
  <c r="W52" i="131" s="1"/>
  <c r="W54" i="131" s="1"/>
  <c r="W57" i="131" s="1"/>
  <c r="W60" i="131" s="1"/>
  <c r="V33" i="131"/>
  <c r="V49" i="131" s="1"/>
  <c r="V52" i="131" s="1"/>
  <c r="V54" i="131" s="1"/>
  <c r="V57" i="131" s="1"/>
  <c r="V60" i="131" s="1"/>
  <c r="U33" i="131"/>
  <c r="T33" i="131"/>
  <c r="S33" i="131"/>
  <c r="S49" i="131" s="1"/>
  <c r="S52" i="131" s="1"/>
  <c r="S54" i="131" s="1"/>
  <c r="S57" i="131" s="1"/>
  <c r="S60" i="131" s="1"/>
  <c r="R33" i="131"/>
  <c r="Q33" i="131"/>
  <c r="Q49" i="131" s="1"/>
  <c r="Q52" i="131" s="1"/>
  <c r="Q54" i="131" s="1"/>
  <c r="Q57" i="131" s="1"/>
  <c r="Q60" i="131" s="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N49" i="131" s="1"/>
  <c r="N52" i="131" s="1"/>
  <c r="N54" i="131" s="1"/>
  <c r="N57" i="131" s="1"/>
  <c r="N60" i="131" s="1"/>
  <c r="M33" i="131"/>
  <c r="L33" i="131"/>
  <c r="L49" i="131" s="1"/>
  <c r="L52" i="131" s="1"/>
  <c r="L54" i="131" s="1"/>
  <c r="L57" i="131" s="1"/>
  <c r="L60" i="131" s="1"/>
  <c r="K33" i="131"/>
  <c r="K49" i="131" s="1"/>
  <c r="K52" i="131" s="1"/>
  <c r="K54" i="131" s="1"/>
  <c r="K57" i="131" s="1"/>
  <c r="K60" i="131" s="1"/>
  <c r="J33" i="131"/>
  <c r="J49" i="131" s="1"/>
  <c r="J52" i="131" s="1"/>
  <c r="J54" i="131" s="1"/>
  <c r="J57" i="131" s="1"/>
  <c r="J60" i="131" s="1"/>
  <c r="I33" i="131"/>
  <c r="I49" i="131" s="1"/>
  <c r="I52" i="131" s="1"/>
  <c r="I54" i="131" s="1"/>
  <c r="I57" i="131" s="1"/>
  <c r="I60" i="131" s="1"/>
  <c r="H33" i="131"/>
  <c r="H49" i="131" s="1"/>
  <c r="H52" i="131" s="1"/>
  <c r="H54" i="131" s="1"/>
  <c r="H57" i="131" s="1"/>
  <c r="H60" i="131" s="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D33" i="131"/>
  <c r="D49" i="131" s="1"/>
  <c r="D52" i="131" s="1"/>
  <c r="D54" i="131" s="1"/>
  <c r="D57" i="131" s="1"/>
  <c r="D60" i="131" s="1"/>
  <c r="C33" i="131"/>
  <c r="C49" i="131" s="1"/>
  <c r="C52" i="131" s="1"/>
  <c r="C54" i="131" s="1"/>
  <c r="C57" i="131" s="1"/>
  <c r="C60" i="131" s="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33" i="132"/>
  <c r="Y33" i="132"/>
  <c r="X33" i="132"/>
  <c r="X49" i="132" s="1"/>
  <c r="W33" i="132"/>
  <c r="W49" i="132" s="1"/>
  <c r="W52" i="132" s="1"/>
  <c r="W54" i="132" s="1"/>
  <c r="W57" i="132" s="1"/>
  <c r="W60" i="132" s="1"/>
  <c r="V33" i="132"/>
  <c r="V49" i="132" s="1"/>
  <c r="V52" i="132" s="1"/>
  <c r="V54" i="132" s="1"/>
  <c r="V57" i="132" s="1"/>
  <c r="V60" i="132" s="1"/>
  <c r="U33" i="132"/>
  <c r="U49" i="132" s="1"/>
  <c r="U52" i="132" s="1"/>
  <c r="U54" i="132" s="1"/>
  <c r="U57" i="132" s="1"/>
  <c r="U60" i="132" s="1"/>
  <c r="T33" i="132"/>
  <c r="S33" i="132"/>
  <c r="S49" i="132" s="1"/>
  <c r="S52" i="132" s="1"/>
  <c r="S54" i="132" s="1"/>
  <c r="S57" i="132" s="1"/>
  <c r="S60" i="132" s="1"/>
  <c r="R33" i="132"/>
  <c r="R49" i="132" s="1"/>
  <c r="R52" i="132" s="1"/>
  <c r="R54" i="132" s="1"/>
  <c r="R57" i="132" s="1"/>
  <c r="R60" i="132" s="1"/>
  <c r="Q33" i="132"/>
  <c r="P33" i="132"/>
  <c r="P49" i="132" s="1"/>
  <c r="P52" i="132" s="1"/>
  <c r="P54" i="132" s="1"/>
  <c r="P57" i="132" s="1"/>
  <c r="P60" i="132" s="1"/>
  <c r="O33" i="132"/>
  <c r="O49" i="132" s="1"/>
  <c r="O52" i="132" s="1"/>
  <c r="O54" i="132" s="1"/>
  <c r="O57" i="132" s="1"/>
  <c r="O60" i="132" s="1"/>
  <c r="N33" i="132"/>
  <c r="N49" i="132" s="1"/>
  <c r="N52" i="132" s="1"/>
  <c r="N54" i="132" s="1"/>
  <c r="N57" i="132" s="1"/>
  <c r="N60" i="132" s="1"/>
  <c r="M33" i="132"/>
  <c r="M49" i="132" s="1"/>
  <c r="M52" i="132" s="1"/>
  <c r="M54" i="132" s="1"/>
  <c r="M57" i="132" s="1"/>
  <c r="M60" i="132" s="1"/>
  <c r="L33" i="132"/>
  <c r="K33" i="132"/>
  <c r="K49" i="132" s="1"/>
  <c r="K52" i="132" s="1"/>
  <c r="K54" i="132" s="1"/>
  <c r="K57" i="132" s="1"/>
  <c r="K60" i="132" s="1"/>
  <c r="J33" i="132"/>
  <c r="J49" i="132" s="1"/>
  <c r="J52" i="132" s="1"/>
  <c r="J54" i="132" s="1"/>
  <c r="J57" i="132" s="1"/>
  <c r="J60" i="132" s="1"/>
  <c r="I33" i="132"/>
  <c r="H33" i="132"/>
  <c r="H49" i="132" s="1"/>
  <c r="H52" i="132" s="1"/>
  <c r="H54" i="132" s="1"/>
  <c r="H57" i="132" s="1"/>
  <c r="H60" i="132" s="1"/>
  <c r="G33" i="132"/>
  <c r="G49" i="132" s="1"/>
  <c r="G52" i="132" s="1"/>
  <c r="G54" i="132" s="1"/>
  <c r="G57" i="132" s="1"/>
  <c r="G60" i="132" s="1"/>
  <c r="F33" i="132"/>
  <c r="F49" i="132" s="1"/>
  <c r="F52" i="132" s="1"/>
  <c r="F54" i="132" s="1"/>
  <c r="F57" i="132" s="1"/>
  <c r="F60" i="132" s="1"/>
  <c r="E33" i="132"/>
  <c r="E49" i="132" s="1"/>
  <c r="E52" i="132" s="1"/>
  <c r="E54" i="132" s="1"/>
  <c r="E57" i="132" s="1"/>
  <c r="E60" i="132" s="1"/>
  <c r="D33" i="132"/>
  <c r="C33" i="132"/>
  <c r="C49" i="132" s="1"/>
  <c r="C52" i="132" s="1"/>
  <c r="C54" i="132" s="1"/>
  <c r="C57" i="132" s="1"/>
  <c r="C60" i="132" s="1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P49" i="133" s="1"/>
  <c r="P52" i="133" s="1"/>
  <c r="P54" i="133" s="1"/>
  <c r="P57" i="133" s="1"/>
  <c r="P60" i="133" s="1"/>
  <c r="O48" i="133"/>
  <c r="N48" i="133"/>
  <c r="M48" i="133"/>
  <c r="L48" i="133"/>
  <c r="K48" i="133"/>
  <c r="J48" i="133"/>
  <c r="I48" i="133"/>
  <c r="H48" i="133"/>
  <c r="H49" i="133" s="1"/>
  <c r="H52" i="133" s="1"/>
  <c r="H54" i="133" s="1"/>
  <c r="H57" i="133" s="1"/>
  <c r="H60" i="133" s="1"/>
  <c r="G48" i="133"/>
  <c r="F48" i="133"/>
  <c r="E48" i="133"/>
  <c r="D48" i="133"/>
  <c r="C48" i="133"/>
  <c r="AA33" i="133"/>
  <c r="Y33" i="133"/>
  <c r="Y49" i="133" s="1"/>
  <c r="Y52" i="133" s="1"/>
  <c r="Y54" i="133" s="1"/>
  <c r="Y57" i="133" s="1"/>
  <c r="Y60" i="133" s="1"/>
  <c r="X33" i="133"/>
  <c r="Z33" i="133" s="1"/>
  <c r="W33" i="133"/>
  <c r="W49" i="133" s="1"/>
  <c r="W52" i="133" s="1"/>
  <c r="W54" i="133" s="1"/>
  <c r="W57" i="133" s="1"/>
  <c r="W60" i="133" s="1"/>
  <c r="V33" i="133"/>
  <c r="V49" i="133" s="1"/>
  <c r="V52" i="133" s="1"/>
  <c r="V54" i="133" s="1"/>
  <c r="V57" i="133" s="1"/>
  <c r="V60" i="133" s="1"/>
  <c r="U33" i="133"/>
  <c r="T33" i="133"/>
  <c r="T49" i="133" s="1"/>
  <c r="T52" i="133" s="1"/>
  <c r="T54" i="133" s="1"/>
  <c r="T57" i="133" s="1"/>
  <c r="T60" i="133" s="1"/>
  <c r="S33" i="133"/>
  <c r="R33" i="133"/>
  <c r="R49" i="133" s="1"/>
  <c r="R52" i="133" s="1"/>
  <c r="R54" i="133" s="1"/>
  <c r="R57" i="133" s="1"/>
  <c r="R60" i="133" s="1"/>
  <c r="Q33" i="133"/>
  <c r="Q49" i="133" s="1"/>
  <c r="Q52" i="133" s="1"/>
  <c r="Q54" i="133" s="1"/>
  <c r="Q57" i="133" s="1"/>
  <c r="Q60" i="133" s="1"/>
  <c r="P33" i="133"/>
  <c r="O33" i="133"/>
  <c r="O49" i="133" s="1"/>
  <c r="O52" i="133" s="1"/>
  <c r="O54" i="133" s="1"/>
  <c r="O57" i="133" s="1"/>
  <c r="O60" i="133" s="1"/>
  <c r="N33" i="133"/>
  <c r="N49" i="133" s="1"/>
  <c r="N52" i="133" s="1"/>
  <c r="N54" i="133" s="1"/>
  <c r="N57" i="133" s="1"/>
  <c r="N60" i="133" s="1"/>
  <c r="M33" i="133"/>
  <c r="L33" i="133"/>
  <c r="L49" i="133" s="1"/>
  <c r="L52" i="133" s="1"/>
  <c r="L54" i="133" s="1"/>
  <c r="L57" i="133" s="1"/>
  <c r="L60" i="133" s="1"/>
  <c r="K33" i="133"/>
  <c r="J33" i="133"/>
  <c r="J49" i="133" s="1"/>
  <c r="J52" i="133" s="1"/>
  <c r="J54" i="133" s="1"/>
  <c r="J57" i="133" s="1"/>
  <c r="J60" i="133" s="1"/>
  <c r="I33" i="133"/>
  <c r="I49" i="133" s="1"/>
  <c r="I52" i="133" s="1"/>
  <c r="I54" i="133" s="1"/>
  <c r="I57" i="133" s="1"/>
  <c r="I60" i="133" s="1"/>
  <c r="H33" i="133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D33" i="133"/>
  <c r="D49" i="133" s="1"/>
  <c r="D52" i="133" s="1"/>
  <c r="D54" i="133" s="1"/>
  <c r="D57" i="133" s="1"/>
  <c r="D60" i="133" s="1"/>
  <c r="C33" i="133"/>
  <c r="Q49" i="134"/>
  <c r="Q52" i="134" s="1"/>
  <c r="Q54" i="134" s="1"/>
  <c r="Q57" i="134" s="1"/>
  <c r="Q60" i="134" s="1"/>
  <c r="AA48" i="134"/>
  <c r="Z48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AA49" i="134" s="1"/>
  <c r="AA52" i="134" s="1"/>
  <c r="AA54" i="134" s="1"/>
  <c r="AA57" i="134" s="1"/>
  <c r="AA60" i="134" s="1"/>
  <c r="Y33" i="134"/>
  <c r="Y49" i="134" s="1"/>
  <c r="Y52" i="134" s="1"/>
  <c r="Y54" i="134" s="1"/>
  <c r="Y57" i="134" s="1"/>
  <c r="Y60" i="134" s="1"/>
  <c r="X33" i="134"/>
  <c r="X49" i="134" s="1"/>
  <c r="W33" i="134"/>
  <c r="V33" i="134"/>
  <c r="V49" i="134" s="1"/>
  <c r="V52" i="134" s="1"/>
  <c r="V54" i="134" s="1"/>
  <c r="V57" i="134" s="1"/>
  <c r="V60" i="134" s="1"/>
  <c r="U33" i="134"/>
  <c r="U49" i="134" s="1"/>
  <c r="U52" i="134" s="1"/>
  <c r="U54" i="134" s="1"/>
  <c r="U57" i="134" s="1"/>
  <c r="U60" i="134" s="1"/>
  <c r="T33" i="134"/>
  <c r="T49" i="134" s="1"/>
  <c r="T52" i="134" s="1"/>
  <c r="T54" i="134" s="1"/>
  <c r="T57" i="134" s="1"/>
  <c r="T60" i="134" s="1"/>
  <c r="S33" i="134"/>
  <c r="S49" i="134" s="1"/>
  <c r="S52" i="134" s="1"/>
  <c r="S54" i="134" s="1"/>
  <c r="S57" i="134" s="1"/>
  <c r="S60" i="134" s="1"/>
  <c r="R33" i="134"/>
  <c r="Q33" i="134"/>
  <c r="P33" i="134"/>
  <c r="P49" i="134" s="1"/>
  <c r="P52" i="134" s="1"/>
  <c r="P54" i="134" s="1"/>
  <c r="P57" i="134" s="1"/>
  <c r="P60" i="134" s="1"/>
  <c r="O33" i="134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L49" i="134" s="1"/>
  <c r="L52" i="134" s="1"/>
  <c r="L54" i="134" s="1"/>
  <c r="L57" i="134" s="1"/>
  <c r="L60" i="134" s="1"/>
  <c r="K33" i="134"/>
  <c r="K49" i="134" s="1"/>
  <c r="K52" i="134" s="1"/>
  <c r="K54" i="134" s="1"/>
  <c r="K57" i="134" s="1"/>
  <c r="K60" i="134" s="1"/>
  <c r="J33" i="134"/>
  <c r="I33" i="134"/>
  <c r="I49" i="134" s="1"/>
  <c r="I52" i="134" s="1"/>
  <c r="I54" i="134" s="1"/>
  <c r="I57" i="134" s="1"/>
  <c r="I60" i="134" s="1"/>
  <c r="H33" i="134"/>
  <c r="H49" i="134" s="1"/>
  <c r="H52" i="134" s="1"/>
  <c r="H54" i="134" s="1"/>
  <c r="H57" i="134" s="1"/>
  <c r="H60" i="134" s="1"/>
  <c r="G33" i="134"/>
  <c r="F33" i="134"/>
  <c r="F49" i="134" s="1"/>
  <c r="F52" i="134" s="1"/>
  <c r="F54" i="134" s="1"/>
  <c r="F57" i="134" s="1"/>
  <c r="F60" i="134" s="1"/>
  <c r="E33" i="134"/>
  <c r="E49" i="134" s="1"/>
  <c r="E52" i="134" s="1"/>
  <c r="E54" i="134" s="1"/>
  <c r="E57" i="134" s="1"/>
  <c r="E60" i="134" s="1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Y49" i="135"/>
  <c r="Y52" i="135" s="1"/>
  <c r="Y54" i="135" s="1"/>
  <c r="Y57" i="135" s="1"/>
  <c r="Y60" i="135" s="1"/>
  <c r="AA48" i="135"/>
  <c r="Y48" i="135"/>
  <c r="X48" i="135"/>
  <c r="Z48" i="135" s="1"/>
  <c r="W48" i="135"/>
  <c r="V48" i="135"/>
  <c r="V49" i="135" s="1"/>
  <c r="V52" i="135" s="1"/>
  <c r="V54" i="135" s="1"/>
  <c r="V57" i="135" s="1"/>
  <c r="V60" i="135" s="1"/>
  <c r="U48" i="135"/>
  <c r="T48" i="135"/>
  <c r="S48" i="135"/>
  <c r="R48" i="135"/>
  <c r="Q48" i="135"/>
  <c r="P48" i="135"/>
  <c r="O48" i="135"/>
  <c r="N48" i="135"/>
  <c r="N49" i="135" s="1"/>
  <c r="N52" i="135" s="1"/>
  <c r="N54" i="135" s="1"/>
  <c r="N57" i="135" s="1"/>
  <c r="N60" i="135" s="1"/>
  <c r="M48" i="135"/>
  <c r="L48" i="135"/>
  <c r="K48" i="135"/>
  <c r="J48" i="135"/>
  <c r="I48" i="135"/>
  <c r="H48" i="135"/>
  <c r="G48" i="135"/>
  <c r="F48" i="135"/>
  <c r="F49" i="135" s="1"/>
  <c r="F52" i="135" s="1"/>
  <c r="F54" i="135" s="1"/>
  <c r="F57" i="135" s="1"/>
  <c r="F60" i="135" s="1"/>
  <c r="E48" i="135"/>
  <c r="D48" i="135"/>
  <c r="C48" i="135"/>
  <c r="AA33" i="135"/>
  <c r="AA49" i="135" s="1"/>
  <c r="AA52" i="135" s="1"/>
  <c r="AA54" i="135" s="1"/>
  <c r="AA57" i="135" s="1"/>
  <c r="AA60" i="135" s="1"/>
  <c r="Z33" i="135"/>
  <c r="Y33" i="135"/>
  <c r="X33" i="135"/>
  <c r="X49" i="135" s="1"/>
  <c r="W33" i="135"/>
  <c r="W49" i="135" s="1"/>
  <c r="W52" i="135" s="1"/>
  <c r="W54" i="135" s="1"/>
  <c r="W57" i="135" s="1"/>
  <c r="W60" i="135" s="1"/>
  <c r="V33" i="135"/>
  <c r="U33" i="135"/>
  <c r="U49" i="135" s="1"/>
  <c r="U52" i="135" s="1"/>
  <c r="U54" i="135" s="1"/>
  <c r="U57" i="135" s="1"/>
  <c r="U60" i="135" s="1"/>
  <c r="T33" i="135"/>
  <c r="S33" i="135"/>
  <c r="S49" i="135" s="1"/>
  <c r="S52" i="135" s="1"/>
  <c r="S54" i="135" s="1"/>
  <c r="S57" i="135" s="1"/>
  <c r="S60" i="135" s="1"/>
  <c r="R33" i="135"/>
  <c r="R49" i="135" s="1"/>
  <c r="R52" i="135" s="1"/>
  <c r="R54" i="135" s="1"/>
  <c r="R57" i="135" s="1"/>
  <c r="R60" i="135" s="1"/>
  <c r="Q33" i="135"/>
  <c r="P33" i="135"/>
  <c r="P49" i="135" s="1"/>
  <c r="P52" i="135" s="1"/>
  <c r="P54" i="135" s="1"/>
  <c r="P57" i="135" s="1"/>
  <c r="P60" i="135" s="1"/>
  <c r="O33" i="135"/>
  <c r="O49" i="135" s="1"/>
  <c r="O52" i="135" s="1"/>
  <c r="O54" i="135" s="1"/>
  <c r="O57" i="135" s="1"/>
  <c r="O60" i="135" s="1"/>
  <c r="N33" i="135"/>
  <c r="M33" i="135"/>
  <c r="M49" i="135" s="1"/>
  <c r="M52" i="135" s="1"/>
  <c r="M54" i="135" s="1"/>
  <c r="M57" i="135" s="1"/>
  <c r="M60" i="135" s="1"/>
  <c r="L33" i="135"/>
  <c r="K33" i="135"/>
  <c r="K49" i="135" s="1"/>
  <c r="K52" i="135" s="1"/>
  <c r="K54" i="135" s="1"/>
  <c r="K57" i="135" s="1"/>
  <c r="K60" i="135" s="1"/>
  <c r="J33" i="135"/>
  <c r="J49" i="135" s="1"/>
  <c r="J52" i="135" s="1"/>
  <c r="J54" i="135" s="1"/>
  <c r="J57" i="135" s="1"/>
  <c r="J60" i="135" s="1"/>
  <c r="I33" i="135"/>
  <c r="H33" i="135"/>
  <c r="H49" i="135" s="1"/>
  <c r="H52" i="135" s="1"/>
  <c r="H54" i="135" s="1"/>
  <c r="H57" i="135" s="1"/>
  <c r="H60" i="135" s="1"/>
  <c r="G33" i="135"/>
  <c r="G49" i="135" s="1"/>
  <c r="G52" i="135" s="1"/>
  <c r="G54" i="135" s="1"/>
  <c r="G57" i="135" s="1"/>
  <c r="G60" i="135" s="1"/>
  <c r="F33" i="135"/>
  <c r="E33" i="135"/>
  <c r="E49" i="135" s="1"/>
  <c r="E52" i="135" s="1"/>
  <c r="E54" i="135" s="1"/>
  <c r="E57" i="135" s="1"/>
  <c r="E60" i="135" s="1"/>
  <c r="D33" i="135"/>
  <c r="C33" i="135"/>
  <c r="C49" i="135" s="1"/>
  <c r="C52" i="135" s="1"/>
  <c r="C54" i="135" s="1"/>
  <c r="C57" i="135" s="1"/>
  <c r="C60" i="135" s="1"/>
  <c r="AA48" i="136"/>
  <c r="Y48" i="136"/>
  <c r="X48" i="136"/>
  <c r="Z48" i="136" s="1"/>
  <c r="W48" i="136"/>
  <c r="V48" i="136"/>
  <c r="U48" i="136"/>
  <c r="U49" i="136" s="1"/>
  <c r="U52" i="136" s="1"/>
  <c r="U54" i="136" s="1"/>
  <c r="U57" i="136" s="1"/>
  <c r="U60" i="136" s="1"/>
  <c r="T48" i="136"/>
  <c r="S48" i="136"/>
  <c r="R48" i="136"/>
  <c r="Q48" i="136"/>
  <c r="P48" i="136"/>
  <c r="O48" i="136"/>
  <c r="N48" i="136"/>
  <c r="M48" i="136"/>
  <c r="M49" i="136" s="1"/>
  <c r="M52" i="136" s="1"/>
  <c r="M54" i="136" s="1"/>
  <c r="M57" i="136" s="1"/>
  <c r="M60" i="136" s="1"/>
  <c r="L48" i="136"/>
  <c r="K48" i="136"/>
  <c r="J48" i="136"/>
  <c r="I48" i="136"/>
  <c r="H48" i="136"/>
  <c r="G48" i="136"/>
  <c r="F48" i="136"/>
  <c r="E48" i="136"/>
  <c r="E49" i="136" s="1"/>
  <c r="E52" i="136" s="1"/>
  <c r="E54" i="136" s="1"/>
  <c r="E57" i="136" s="1"/>
  <c r="E60" i="136" s="1"/>
  <c r="D48" i="136"/>
  <c r="C48" i="136"/>
  <c r="AA33" i="136"/>
  <c r="AA49" i="136" s="1"/>
  <c r="AA52" i="136" s="1"/>
  <c r="AA54" i="136" s="1"/>
  <c r="AA57" i="136" s="1"/>
  <c r="AA60" i="136" s="1"/>
  <c r="Y33" i="136"/>
  <c r="Y49" i="136" s="1"/>
  <c r="Y52" i="136" s="1"/>
  <c r="Y54" i="136" s="1"/>
  <c r="Y57" i="136" s="1"/>
  <c r="Y60" i="136" s="1"/>
  <c r="X33" i="136"/>
  <c r="W33" i="136"/>
  <c r="V33" i="136"/>
  <c r="V49" i="136" s="1"/>
  <c r="V52" i="136" s="1"/>
  <c r="V54" i="136" s="1"/>
  <c r="V57" i="136" s="1"/>
  <c r="V60" i="136" s="1"/>
  <c r="U33" i="136"/>
  <c r="T33" i="136"/>
  <c r="T49" i="136" s="1"/>
  <c r="T52" i="136" s="1"/>
  <c r="T54" i="136" s="1"/>
  <c r="T57" i="136" s="1"/>
  <c r="T60" i="136" s="1"/>
  <c r="S33" i="136"/>
  <c r="S49" i="136" s="1"/>
  <c r="S52" i="136" s="1"/>
  <c r="S54" i="136" s="1"/>
  <c r="S57" i="136" s="1"/>
  <c r="S60" i="136" s="1"/>
  <c r="R33" i="136"/>
  <c r="Q33" i="136"/>
  <c r="Q49" i="136" s="1"/>
  <c r="Q52" i="136" s="1"/>
  <c r="Q54" i="136" s="1"/>
  <c r="Q57" i="136" s="1"/>
  <c r="Q60" i="136" s="1"/>
  <c r="P33" i="136"/>
  <c r="P49" i="136" s="1"/>
  <c r="P52" i="136" s="1"/>
  <c r="P54" i="136" s="1"/>
  <c r="P57" i="136" s="1"/>
  <c r="P60" i="136" s="1"/>
  <c r="O33" i="136"/>
  <c r="N33" i="136"/>
  <c r="N49" i="136" s="1"/>
  <c r="N52" i="136" s="1"/>
  <c r="N54" i="136" s="1"/>
  <c r="N57" i="136" s="1"/>
  <c r="N60" i="136" s="1"/>
  <c r="M33" i="136"/>
  <c r="L33" i="136"/>
  <c r="L49" i="136" s="1"/>
  <c r="L52" i="136" s="1"/>
  <c r="L54" i="136" s="1"/>
  <c r="L57" i="136" s="1"/>
  <c r="L60" i="136" s="1"/>
  <c r="K33" i="136"/>
  <c r="K49" i="136" s="1"/>
  <c r="K52" i="136" s="1"/>
  <c r="K54" i="136" s="1"/>
  <c r="K57" i="136" s="1"/>
  <c r="K60" i="136" s="1"/>
  <c r="J33" i="136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F33" i="136"/>
  <c r="F49" i="136" s="1"/>
  <c r="F52" i="136" s="1"/>
  <c r="F54" i="136" s="1"/>
  <c r="F57" i="136" s="1"/>
  <c r="F60" i="136" s="1"/>
  <c r="E33" i="136"/>
  <c r="D33" i="136"/>
  <c r="D49" i="136" s="1"/>
  <c r="D52" i="136" s="1"/>
  <c r="D54" i="136" s="1"/>
  <c r="D57" i="136" s="1"/>
  <c r="D60" i="136" s="1"/>
  <c r="C33" i="136"/>
  <c r="C49" i="136" s="1"/>
  <c r="C52" i="136" s="1"/>
  <c r="C54" i="136" s="1"/>
  <c r="C57" i="136" s="1"/>
  <c r="C60" i="136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33" i="137"/>
  <c r="AA49" i="137" s="1"/>
  <c r="AA52" i="137" s="1"/>
  <c r="AA54" i="137" s="1"/>
  <c r="AA57" i="137" s="1"/>
  <c r="AA60" i="137" s="1"/>
  <c r="Y33" i="137"/>
  <c r="Y49" i="137" s="1"/>
  <c r="Y52" i="137" s="1"/>
  <c r="Y54" i="137" s="1"/>
  <c r="Y57" i="137" s="1"/>
  <c r="Y60" i="137" s="1"/>
  <c r="X33" i="137"/>
  <c r="X49" i="137" s="1"/>
  <c r="W33" i="137"/>
  <c r="W49" i="137" s="1"/>
  <c r="W52" i="137" s="1"/>
  <c r="W54" i="137" s="1"/>
  <c r="W57" i="137" s="1"/>
  <c r="W60" i="137" s="1"/>
  <c r="V33" i="137"/>
  <c r="V49" i="137" s="1"/>
  <c r="V52" i="137" s="1"/>
  <c r="V54" i="137" s="1"/>
  <c r="V57" i="137" s="1"/>
  <c r="V60" i="137" s="1"/>
  <c r="U33" i="137"/>
  <c r="U49" i="137" s="1"/>
  <c r="U52" i="137" s="1"/>
  <c r="U54" i="137" s="1"/>
  <c r="U57" i="137" s="1"/>
  <c r="U60" i="137" s="1"/>
  <c r="T33" i="137"/>
  <c r="S33" i="137"/>
  <c r="S49" i="137" s="1"/>
  <c r="S52" i="137" s="1"/>
  <c r="S54" i="137" s="1"/>
  <c r="S57" i="137" s="1"/>
  <c r="S60" i="137" s="1"/>
  <c r="R33" i="137"/>
  <c r="R49" i="137" s="1"/>
  <c r="R52" i="137" s="1"/>
  <c r="R54" i="137" s="1"/>
  <c r="R57" i="137" s="1"/>
  <c r="R60" i="137" s="1"/>
  <c r="Q33" i="137"/>
  <c r="Q49" i="137" s="1"/>
  <c r="Q52" i="137" s="1"/>
  <c r="Q54" i="137" s="1"/>
  <c r="Q57" i="137" s="1"/>
  <c r="Q60" i="137" s="1"/>
  <c r="P33" i="137"/>
  <c r="P49" i="137" s="1"/>
  <c r="P52" i="137" s="1"/>
  <c r="P54" i="137" s="1"/>
  <c r="P57" i="137" s="1"/>
  <c r="P60" i="137" s="1"/>
  <c r="O33" i="137"/>
  <c r="O49" i="137" s="1"/>
  <c r="O52" i="137" s="1"/>
  <c r="O54" i="137" s="1"/>
  <c r="O57" i="137" s="1"/>
  <c r="O60" i="137" s="1"/>
  <c r="N33" i="137"/>
  <c r="N49" i="137" s="1"/>
  <c r="N52" i="137" s="1"/>
  <c r="N54" i="137" s="1"/>
  <c r="N57" i="137" s="1"/>
  <c r="N60" i="137" s="1"/>
  <c r="M33" i="137"/>
  <c r="M49" i="137" s="1"/>
  <c r="M52" i="137" s="1"/>
  <c r="M54" i="137" s="1"/>
  <c r="M57" i="137" s="1"/>
  <c r="M60" i="137" s="1"/>
  <c r="L33" i="137"/>
  <c r="K33" i="137"/>
  <c r="K49" i="137" s="1"/>
  <c r="K52" i="137" s="1"/>
  <c r="K54" i="137" s="1"/>
  <c r="K57" i="137" s="1"/>
  <c r="K60" i="137" s="1"/>
  <c r="J33" i="137"/>
  <c r="J49" i="137" s="1"/>
  <c r="J52" i="137" s="1"/>
  <c r="J54" i="137" s="1"/>
  <c r="J57" i="137" s="1"/>
  <c r="J60" i="137" s="1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G49" i="137" s="1"/>
  <c r="G52" i="137" s="1"/>
  <c r="G54" i="137" s="1"/>
  <c r="G57" i="137" s="1"/>
  <c r="G60" i="137" s="1"/>
  <c r="F33" i="137"/>
  <c r="F49" i="137" s="1"/>
  <c r="F52" i="137" s="1"/>
  <c r="F54" i="137" s="1"/>
  <c r="F57" i="137" s="1"/>
  <c r="F60" i="137" s="1"/>
  <c r="E33" i="137"/>
  <c r="E49" i="137" s="1"/>
  <c r="E52" i="137" s="1"/>
  <c r="E54" i="137" s="1"/>
  <c r="E57" i="137" s="1"/>
  <c r="E60" i="137" s="1"/>
  <c r="D33" i="137"/>
  <c r="C33" i="137"/>
  <c r="C49" i="137" s="1"/>
  <c r="C52" i="137" s="1"/>
  <c r="C54" i="137" s="1"/>
  <c r="C57" i="137" s="1"/>
  <c r="C60" i="137" s="1"/>
  <c r="AA48" i="138"/>
  <c r="Y48" i="138"/>
  <c r="X48" i="138"/>
  <c r="Z48" i="138" s="1"/>
  <c r="W48" i="138"/>
  <c r="V48" i="138"/>
  <c r="U48" i="138"/>
  <c r="T48" i="138"/>
  <c r="S48" i="138"/>
  <c r="S49" i="138" s="1"/>
  <c r="S52" i="138" s="1"/>
  <c r="S54" i="138" s="1"/>
  <c r="S57" i="138" s="1"/>
  <c r="S60" i="138" s="1"/>
  <c r="R48" i="138"/>
  <c r="Q48" i="138"/>
  <c r="P48" i="138"/>
  <c r="O48" i="138"/>
  <c r="N48" i="138"/>
  <c r="M48" i="138"/>
  <c r="L48" i="138"/>
  <c r="K48" i="138"/>
  <c r="K49" i="138" s="1"/>
  <c r="K52" i="138" s="1"/>
  <c r="K54" i="138" s="1"/>
  <c r="K57" i="138" s="1"/>
  <c r="K60" i="138" s="1"/>
  <c r="J48" i="138"/>
  <c r="I48" i="138"/>
  <c r="H48" i="138"/>
  <c r="G48" i="138"/>
  <c r="F48" i="138"/>
  <c r="E48" i="138"/>
  <c r="D48" i="138"/>
  <c r="C48" i="138"/>
  <c r="C49" i="138" s="1"/>
  <c r="C52" i="138" s="1"/>
  <c r="C54" i="138" s="1"/>
  <c r="C57" i="138" s="1"/>
  <c r="C60" i="138" s="1"/>
  <c r="AA33" i="138"/>
  <c r="Y33" i="138"/>
  <c r="Y49" i="138" s="1"/>
  <c r="Y52" i="138" s="1"/>
  <c r="Y54" i="138" s="1"/>
  <c r="Y57" i="138" s="1"/>
  <c r="Y60" i="138" s="1"/>
  <c r="X33" i="138"/>
  <c r="W33" i="138"/>
  <c r="W49" i="138" s="1"/>
  <c r="W52" i="138" s="1"/>
  <c r="W54" i="138" s="1"/>
  <c r="W57" i="138" s="1"/>
  <c r="W60" i="138" s="1"/>
  <c r="V33" i="138"/>
  <c r="U33" i="138"/>
  <c r="U49" i="138" s="1"/>
  <c r="U52" i="138" s="1"/>
  <c r="U54" i="138" s="1"/>
  <c r="U57" i="138" s="1"/>
  <c r="U60" i="138" s="1"/>
  <c r="T33" i="138"/>
  <c r="T49" i="138" s="1"/>
  <c r="T52" i="138" s="1"/>
  <c r="T54" i="138" s="1"/>
  <c r="T57" i="138" s="1"/>
  <c r="T60" i="138" s="1"/>
  <c r="S33" i="138"/>
  <c r="R33" i="138"/>
  <c r="R49" i="138" s="1"/>
  <c r="R52" i="138" s="1"/>
  <c r="R54" i="138" s="1"/>
  <c r="R57" i="138" s="1"/>
  <c r="R60" i="138" s="1"/>
  <c r="Q33" i="138"/>
  <c r="Q49" i="138" s="1"/>
  <c r="Q52" i="138" s="1"/>
  <c r="Q54" i="138" s="1"/>
  <c r="Q57" i="138" s="1"/>
  <c r="Q60" i="138" s="1"/>
  <c r="P33" i="138"/>
  <c r="O33" i="138"/>
  <c r="O49" i="138" s="1"/>
  <c r="O52" i="138" s="1"/>
  <c r="O54" i="138" s="1"/>
  <c r="O57" i="138" s="1"/>
  <c r="O60" i="138" s="1"/>
  <c r="N33" i="138"/>
  <c r="M33" i="138"/>
  <c r="M49" i="138" s="1"/>
  <c r="M52" i="138" s="1"/>
  <c r="M54" i="138" s="1"/>
  <c r="M57" i="138" s="1"/>
  <c r="M60" i="138" s="1"/>
  <c r="L33" i="138"/>
  <c r="L49" i="138" s="1"/>
  <c r="L52" i="138" s="1"/>
  <c r="L54" i="138" s="1"/>
  <c r="L57" i="138" s="1"/>
  <c r="L60" i="138" s="1"/>
  <c r="K33" i="138"/>
  <c r="J33" i="138"/>
  <c r="J49" i="138" s="1"/>
  <c r="J52" i="138" s="1"/>
  <c r="J54" i="138" s="1"/>
  <c r="J57" i="138" s="1"/>
  <c r="J60" i="138" s="1"/>
  <c r="I33" i="138"/>
  <c r="H33" i="138"/>
  <c r="G33" i="138"/>
  <c r="F33" i="138"/>
  <c r="F49" i="138" s="1"/>
  <c r="F52" i="138" s="1"/>
  <c r="F54" i="138" s="1"/>
  <c r="F57" i="138" s="1"/>
  <c r="F60" i="138" s="1"/>
  <c r="E33" i="138"/>
  <c r="D33" i="138"/>
  <c r="D49" i="138" s="1"/>
  <c r="D52" i="138" s="1"/>
  <c r="D54" i="138" s="1"/>
  <c r="D57" i="138" s="1"/>
  <c r="D60" i="138" s="1"/>
  <c r="C33" i="138"/>
  <c r="G54" i="139"/>
  <c r="G57" i="139" s="1"/>
  <c r="G60" i="139" s="1"/>
  <c r="R49" i="139"/>
  <c r="R52" i="139" s="1"/>
  <c r="R54" i="139" s="1"/>
  <c r="R57" i="139" s="1"/>
  <c r="R60" i="139" s="1"/>
  <c r="G49" i="139"/>
  <c r="G52" i="139" s="1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Y33" i="139"/>
  <c r="Y49" i="139" s="1"/>
  <c r="Y52" i="139" s="1"/>
  <c r="Y54" i="139" s="1"/>
  <c r="Y57" i="139" s="1"/>
  <c r="Y60" i="139" s="1"/>
  <c r="X33" i="139"/>
  <c r="W33" i="139"/>
  <c r="W49" i="139" s="1"/>
  <c r="W52" i="139" s="1"/>
  <c r="W54" i="139" s="1"/>
  <c r="W57" i="139" s="1"/>
  <c r="W60" i="139" s="1"/>
  <c r="V33" i="139"/>
  <c r="V49" i="139" s="1"/>
  <c r="V52" i="139" s="1"/>
  <c r="V54" i="139" s="1"/>
  <c r="V57" i="139" s="1"/>
  <c r="V60" i="139" s="1"/>
  <c r="U33" i="139"/>
  <c r="U49" i="139" s="1"/>
  <c r="U52" i="139" s="1"/>
  <c r="U54" i="139" s="1"/>
  <c r="U57" i="139" s="1"/>
  <c r="U60" i="139" s="1"/>
  <c r="T33" i="139"/>
  <c r="T49" i="139" s="1"/>
  <c r="T52" i="139" s="1"/>
  <c r="T54" i="139" s="1"/>
  <c r="T57" i="139" s="1"/>
  <c r="T60" i="139" s="1"/>
  <c r="S33" i="139"/>
  <c r="S49" i="139" s="1"/>
  <c r="S52" i="139" s="1"/>
  <c r="S54" i="139" s="1"/>
  <c r="S57" i="139" s="1"/>
  <c r="S60" i="139" s="1"/>
  <c r="R33" i="139"/>
  <c r="Q33" i="139"/>
  <c r="Q49" i="139" s="1"/>
  <c r="Q52" i="139" s="1"/>
  <c r="Q54" i="139" s="1"/>
  <c r="Q57" i="139" s="1"/>
  <c r="Q60" i="139" s="1"/>
  <c r="P33" i="139"/>
  <c r="P49" i="139" s="1"/>
  <c r="P52" i="139" s="1"/>
  <c r="P54" i="139" s="1"/>
  <c r="P57" i="139" s="1"/>
  <c r="P60" i="139" s="1"/>
  <c r="O33" i="139"/>
  <c r="O49" i="139" s="1"/>
  <c r="O52" i="139" s="1"/>
  <c r="O54" i="139" s="1"/>
  <c r="O57" i="139" s="1"/>
  <c r="O60" i="139" s="1"/>
  <c r="N33" i="139"/>
  <c r="N49" i="139" s="1"/>
  <c r="N52" i="139" s="1"/>
  <c r="N54" i="139" s="1"/>
  <c r="N57" i="139" s="1"/>
  <c r="N60" i="139" s="1"/>
  <c r="M33" i="139"/>
  <c r="M49" i="139" s="1"/>
  <c r="M52" i="139" s="1"/>
  <c r="M54" i="139" s="1"/>
  <c r="M57" i="139" s="1"/>
  <c r="M60" i="139" s="1"/>
  <c r="L33" i="139"/>
  <c r="L49" i="139" s="1"/>
  <c r="L52" i="139" s="1"/>
  <c r="L54" i="139" s="1"/>
  <c r="L57" i="139" s="1"/>
  <c r="L60" i="139" s="1"/>
  <c r="K33" i="139"/>
  <c r="K49" i="139" s="1"/>
  <c r="K52" i="139" s="1"/>
  <c r="K54" i="139" s="1"/>
  <c r="K57" i="139" s="1"/>
  <c r="K60" i="139" s="1"/>
  <c r="J33" i="139"/>
  <c r="I33" i="139"/>
  <c r="I49" i="139" s="1"/>
  <c r="I52" i="139" s="1"/>
  <c r="I54" i="139" s="1"/>
  <c r="I57" i="139" s="1"/>
  <c r="I60" i="139" s="1"/>
  <c r="H33" i="139"/>
  <c r="H49" i="139" s="1"/>
  <c r="H52" i="139" s="1"/>
  <c r="H54" i="139" s="1"/>
  <c r="H57" i="139" s="1"/>
  <c r="H60" i="139" s="1"/>
  <c r="G33" i="139"/>
  <c r="F33" i="139"/>
  <c r="F49" i="139" s="1"/>
  <c r="F52" i="139" s="1"/>
  <c r="F54" i="139" s="1"/>
  <c r="F57" i="139" s="1"/>
  <c r="F60" i="139" s="1"/>
  <c r="E33" i="139"/>
  <c r="E49" i="139" s="1"/>
  <c r="E52" i="139" s="1"/>
  <c r="E54" i="139" s="1"/>
  <c r="E57" i="139" s="1"/>
  <c r="E60" i="139" s="1"/>
  <c r="D33" i="139"/>
  <c r="D49" i="139" s="1"/>
  <c r="D52" i="139" s="1"/>
  <c r="D54" i="139" s="1"/>
  <c r="D57" i="139" s="1"/>
  <c r="D60" i="139" s="1"/>
  <c r="C33" i="139"/>
  <c r="C49" i="139" s="1"/>
  <c r="C52" i="139" s="1"/>
  <c r="C54" i="139" s="1"/>
  <c r="C57" i="139" s="1"/>
  <c r="C60" i="139" s="1"/>
  <c r="W49" i="140"/>
  <c r="W52" i="140" s="1"/>
  <c r="W54" i="140" s="1"/>
  <c r="W57" i="140" s="1"/>
  <c r="W60" i="140" s="1"/>
  <c r="V49" i="140"/>
  <c r="V52" i="140" s="1"/>
  <c r="V54" i="140" s="1"/>
  <c r="V57" i="140" s="1"/>
  <c r="V60" i="140" s="1"/>
  <c r="G49" i="140"/>
  <c r="G52" i="140" s="1"/>
  <c r="G54" i="140" s="1"/>
  <c r="G57" i="140" s="1"/>
  <c r="G60" i="140" s="1"/>
  <c r="AA48" i="140"/>
  <c r="Z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Y33" i="140"/>
  <c r="Y49" i="140" s="1"/>
  <c r="Y52" i="140" s="1"/>
  <c r="Y54" i="140" s="1"/>
  <c r="Y57" i="140" s="1"/>
  <c r="Y60" i="140" s="1"/>
  <c r="X33" i="140"/>
  <c r="X49" i="140" s="1"/>
  <c r="W33" i="140"/>
  <c r="V33" i="140"/>
  <c r="U33" i="140"/>
  <c r="U49" i="140" s="1"/>
  <c r="U52" i="140" s="1"/>
  <c r="U54" i="140" s="1"/>
  <c r="U57" i="140" s="1"/>
  <c r="U60" i="140" s="1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R49" i="140" s="1"/>
  <c r="R52" i="140" s="1"/>
  <c r="R54" i="140" s="1"/>
  <c r="R57" i="140" s="1"/>
  <c r="R60" i="140" s="1"/>
  <c r="Q33" i="140"/>
  <c r="Q49" i="140" s="1"/>
  <c r="Q52" i="140" s="1"/>
  <c r="Q54" i="140" s="1"/>
  <c r="Q57" i="140" s="1"/>
  <c r="Q60" i="140" s="1"/>
  <c r="P33" i="140"/>
  <c r="P49" i="140" s="1"/>
  <c r="P52" i="140" s="1"/>
  <c r="P54" i="140" s="1"/>
  <c r="P57" i="140" s="1"/>
  <c r="P60" i="140" s="1"/>
  <c r="O33" i="140"/>
  <c r="O49" i="140" s="1"/>
  <c r="O52" i="140" s="1"/>
  <c r="O54" i="140" s="1"/>
  <c r="O57" i="140" s="1"/>
  <c r="O60" i="140" s="1"/>
  <c r="N33" i="140"/>
  <c r="N49" i="140" s="1"/>
  <c r="N52" i="140" s="1"/>
  <c r="N54" i="140" s="1"/>
  <c r="N57" i="140" s="1"/>
  <c r="N60" i="140" s="1"/>
  <c r="M33" i="140"/>
  <c r="M49" i="140" s="1"/>
  <c r="M52" i="140" s="1"/>
  <c r="M54" i="140" s="1"/>
  <c r="M57" i="140" s="1"/>
  <c r="M60" i="140" s="1"/>
  <c r="L33" i="140"/>
  <c r="L49" i="140" s="1"/>
  <c r="L52" i="140" s="1"/>
  <c r="L54" i="140" s="1"/>
  <c r="L57" i="140" s="1"/>
  <c r="L60" i="140" s="1"/>
  <c r="K33" i="140"/>
  <c r="K49" i="140" s="1"/>
  <c r="K52" i="140" s="1"/>
  <c r="K54" i="140" s="1"/>
  <c r="K57" i="140" s="1"/>
  <c r="K60" i="140" s="1"/>
  <c r="J33" i="140"/>
  <c r="J49" i="140" s="1"/>
  <c r="J52" i="140" s="1"/>
  <c r="J54" i="140" s="1"/>
  <c r="J57" i="140" s="1"/>
  <c r="J60" i="140" s="1"/>
  <c r="I33" i="140"/>
  <c r="I49" i="140" s="1"/>
  <c r="I52" i="140" s="1"/>
  <c r="I54" i="140" s="1"/>
  <c r="I57" i="140" s="1"/>
  <c r="I60" i="140" s="1"/>
  <c r="H33" i="140"/>
  <c r="H49" i="140" s="1"/>
  <c r="H52" i="140" s="1"/>
  <c r="H54" i="140" s="1"/>
  <c r="H57" i="140" s="1"/>
  <c r="H60" i="140" s="1"/>
  <c r="G33" i="140"/>
  <c r="F33" i="140"/>
  <c r="F49" i="140" s="1"/>
  <c r="F52" i="140" s="1"/>
  <c r="F54" i="140" s="1"/>
  <c r="F57" i="140" s="1"/>
  <c r="F60" i="140" s="1"/>
  <c r="E33" i="140"/>
  <c r="E49" i="140" s="1"/>
  <c r="E52" i="140" s="1"/>
  <c r="E54" i="140" s="1"/>
  <c r="E57" i="140" s="1"/>
  <c r="E60" i="140" s="1"/>
  <c r="D33" i="140"/>
  <c r="D49" i="140" s="1"/>
  <c r="D52" i="140" s="1"/>
  <c r="D54" i="140" s="1"/>
  <c r="D57" i="140" s="1"/>
  <c r="D60" i="140" s="1"/>
  <c r="C33" i="140"/>
  <c r="C49" i="140" s="1"/>
  <c r="C52" i="140" s="1"/>
  <c r="C54" i="140" s="1"/>
  <c r="C57" i="140" s="1"/>
  <c r="C60" i="140" s="1"/>
  <c r="U49" i="141"/>
  <c r="U52" i="141" s="1"/>
  <c r="U54" i="141" s="1"/>
  <c r="U57" i="141" s="1"/>
  <c r="U60" i="141" s="1"/>
  <c r="M49" i="141"/>
  <c r="M52" i="141" s="1"/>
  <c r="M54" i="141" s="1"/>
  <c r="M57" i="141" s="1"/>
  <c r="M60" i="141" s="1"/>
  <c r="AA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AA49" i="141" s="1"/>
  <c r="AA52" i="141" s="1"/>
  <c r="AA54" i="141" s="1"/>
  <c r="AA57" i="141" s="1"/>
  <c r="AA60" i="141" s="1"/>
  <c r="Y33" i="141"/>
  <c r="X33" i="141"/>
  <c r="W33" i="141"/>
  <c r="V33" i="141"/>
  <c r="V49" i="141" s="1"/>
  <c r="V52" i="141" s="1"/>
  <c r="V54" i="141" s="1"/>
  <c r="V57" i="141" s="1"/>
  <c r="V60" i="141" s="1"/>
  <c r="U33" i="141"/>
  <c r="T33" i="141"/>
  <c r="S33" i="141"/>
  <c r="S49" i="141" s="1"/>
  <c r="S52" i="141" s="1"/>
  <c r="S54" i="141" s="1"/>
  <c r="S57" i="141" s="1"/>
  <c r="S60" i="141" s="1"/>
  <c r="R33" i="141"/>
  <c r="R49" i="141" s="1"/>
  <c r="R52" i="141" s="1"/>
  <c r="R54" i="141" s="1"/>
  <c r="R57" i="141" s="1"/>
  <c r="R60" i="141" s="1"/>
  <c r="Q33" i="141"/>
  <c r="P33" i="141"/>
  <c r="P49" i="141" s="1"/>
  <c r="P52" i="141" s="1"/>
  <c r="P54" i="141" s="1"/>
  <c r="P57" i="141" s="1"/>
  <c r="P60" i="141" s="1"/>
  <c r="O33" i="141"/>
  <c r="N33" i="141"/>
  <c r="N49" i="141" s="1"/>
  <c r="N52" i="141" s="1"/>
  <c r="N54" i="141" s="1"/>
  <c r="N57" i="141" s="1"/>
  <c r="N60" i="141" s="1"/>
  <c r="M33" i="141"/>
  <c r="L33" i="141"/>
  <c r="K33" i="141"/>
  <c r="J33" i="141"/>
  <c r="J49" i="141" s="1"/>
  <c r="J52" i="141" s="1"/>
  <c r="J54" i="141" s="1"/>
  <c r="J57" i="141" s="1"/>
  <c r="J60" i="141" s="1"/>
  <c r="I33" i="141"/>
  <c r="H33" i="141"/>
  <c r="H49" i="141" s="1"/>
  <c r="H52" i="141" s="1"/>
  <c r="H54" i="141" s="1"/>
  <c r="H57" i="141" s="1"/>
  <c r="H60" i="141" s="1"/>
  <c r="G33" i="141"/>
  <c r="F33" i="141"/>
  <c r="F49" i="141" s="1"/>
  <c r="F52" i="141" s="1"/>
  <c r="F54" i="141" s="1"/>
  <c r="F57" i="141" s="1"/>
  <c r="F60" i="141" s="1"/>
  <c r="E33" i="141"/>
  <c r="E49" i="141" s="1"/>
  <c r="E52" i="141" s="1"/>
  <c r="E54" i="141" s="1"/>
  <c r="E57" i="141" s="1"/>
  <c r="E60" i="141" s="1"/>
  <c r="D33" i="141"/>
  <c r="C33" i="141"/>
  <c r="D52" i="142"/>
  <c r="D54" i="142" s="1"/>
  <c r="D57" i="142" s="1"/>
  <c r="D60" i="142" s="1"/>
  <c r="W49" i="142"/>
  <c r="W52" i="142" s="1"/>
  <c r="W54" i="142" s="1"/>
  <c r="W57" i="142" s="1"/>
  <c r="W60" i="142" s="1"/>
  <c r="U49" i="142"/>
  <c r="U52" i="142" s="1"/>
  <c r="U54" i="142" s="1"/>
  <c r="U57" i="142" s="1"/>
  <c r="U60" i="142" s="1"/>
  <c r="T49" i="142"/>
  <c r="T52" i="142" s="1"/>
  <c r="T54" i="142" s="1"/>
  <c r="T57" i="142" s="1"/>
  <c r="T60" i="142" s="1"/>
  <c r="O49" i="142"/>
  <c r="O52" i="142" s="1"/>
  <c r="O54" i="142" s="1"/>
  <c r="O57" i="142" s="1"/>
  <c r="O60" i="142" s="1"/>
  <c r="G49" i="142"/>
  <c r="G52" i="142" s="1"/>
  <c r="G54" i="142" s="1"/>
  <c r="G57" i="142" s="1"/>
  <c r="G60" i="142" s="1"/>
  <c r="E49" i="142"/>
  <c r="E52" i="142" s="1"/>
  <c r="E54" i="142" s="1"/>
  <c r="E57" i="142" s="1"/>
  <c r="E60" i="142" s="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Y33" i="142"/>
  <c r="Y49" i="142" s="1"/>
  <c r="Y52" i="142" s="1"/>
  <c r="Y54" i="142" s="1"/>
  <c r="Y57" i="142" s="1"/>
  <c r="Y60" i="142" s="1"/>
  <c r="X33" i="142"/>
  <c r="X49" i="142" s="1"/>
  <c r="W33" i="142"/>
  <c r="V33" i="142"/>
  <c r="V49" i="142" s="1"/>
  <c r="V52" i="142" s="1"/>
  <c r="V54" i="142" s="1"/>
  <c r="V57" i="142" s="1"/>
  <c r="V60" i="142" s="1"/>
  <c r="U33" i="142"/>
  <c r="T33" i="142"/>
  <c r="S33" i="142"/>
  <c r="S49" i="142" s="1"/>
  <c r="S52" i="142" s="1"/>
  <c r="S54" i="142" s="1"/>
  <c r="S57" i="142" s="1"/>
  <c r="S60" i="142" s="1"/>
  <c r="R33" i="142"/>
  <c r="R49" i="142" s="1"/>
  <c r="R52" i="142" s="1"/>
  <c r="R54" i="142" s="1"/>
  <c r="R57" i="142" s="1"/>
  <c r="R60" i="142" s="1"/>
  <c r="Q33" i="142"/>
  <c r="Q49" i="142" s="1"/>
  <c r="Q52" i="142" s="1"/>
  <c r="Q54" i="142" s="1"/>
  <c r="Q57" i="142" s="1"/>
  <c r="Q60" i="142" s="1"/>
  <c r="P33" i="142"/>
  <c r="P49" i="142" s="1"/>
  <c r="P52" i="142" s="1"/>
  <c r="P54" i="142" s="1"/>
  <c r="P57" i="142" s="1"/>
  <c r="P60" i="142" s="1"/>
  <c r="O33" i="142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L49" i="142" s="1"/>
  <c r="L52" i="142" s="1"/>
  <c r="L54" i="142" s="1"/>
  <c r="L57" i="142" s="1"/>
  <c r="L60" i="142" s="1"/>
  <c r="K33" i="142"/>
  <c r="K49" i="142" s="1"/>
  <c r="K52" i="142" s="1"/>
  <c r="K54" i="142" s="1"/>
  <c r="K57" i="142" s="1"/>
  <c r="K60" i="142" s="1"/>
  <c r="J33" i="142"/>
  <c r="J49" i="142" s="1"/>
  <c r="J52" i="142" s="1"/>
  <c r="J54" i="142" s="1"/>
  <c r="J57" i="142" s="1"/>
  <c r="J60" i="142" s="1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F33" i="142"/>
  <c r="F49" i="142" s="1"/>
  <c r="F52" i="142" s="1"/>
  <c r="F54" i="142" s="1"/>
  <c r="F57" i="142" s="1"/>
  <c r="F60" i="142" s="1"/>
  <c r="E33" i="142"/>
  <c r="D33" i="142"/>
  <c r="D49" i="142" s="1"/>
  <c r="C33" i="142"/>
  <c r="C49" i="142" s="1"/>
  <c r="C52" i="142" s="1"/>
  <c r="C54" i="142" s="1"/>
  <c r="C57" i="142" s="1"/>
  <c r="C60" i="142" s="1"/>
  <c r="V49" i="143"/>
  <c r="V52" i="143" s="1"/>
  <c r="V54" i="143" s="1"/>
  <c r="V57" i="143" s="1"/>
  <c r="V60" i="143" s="1"/>
  <c r="T49" i="143"/>
  <c r="T52" i="143" s="1"/>
  <c r="T54" i="143" s="1"/>
  <c r="T57" i="143" s="1"/>
  <c r="T60" i="143" s="1"/>
  <c r="N49" i="143"/>
  <c r="N52" i="143" s="1"/>
  <c r="N54" i="143" s="1"/>
  <c r="N57" i="143" s="1"/>
  <c r="N60" i="143" s="1"/>
  <c r="L49" i="143"/>
  <c r="L52" i="143" s="1"/>
  <c r="L54" i="143" s="1"/>
  <c r="L57" i="143" s="1"/>
  <c r="L60" i="143" s="1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Y49" i="143" s="1"/>
  <c r="Y52" i="143" s="1"/>
  <c r="Y54" i="143" s="1"/>
  <c r="Y57" i="143" s="1"/>
  <c r="Y60" i="143" s="1"/>
  <c r="X33" i="143"/>
  <c r="X49" i="143" s="1"/>
  <c r="W33" i="143"/>
  <c r="W49" i="143" s="1"/>
  <c r="W52" i="143" s="1"/>
  <c r="W54" i="143" s="1"/>
  <c r="W57" i="143" s="1"/>
  <c r="W60" i="143" s="1"/>
  <c r="V33" i="143"/>
  <c r="U33" i="143"/>
  <c r="U49" i="143" s="1"/>
  <c r="U52" i="143" s="1"/>
  <c r="U54" i="143" s="1"/>
  <c r="U57" i="143" s="1"/>
  <c r="U60" i="143" s="1"/>
  <c r="T33" i="143"/>
  <c r="S33" i="143"/>
  <c r="S49" i="143" s="1"/>
  <c r="S52" i="143" s="1"/>
  <c r="S54" i="143" s="1"/>
  <c r="S57" i="143" s="1"/>
  <c r="S60" i="143" s="1"/>
  <c r="R33" i="143"/>
  <c r="R49" i="143" s="1"/>
  <c r="R52" i="143" s="1"/>
  <c r="R54" i="143" s="1"/>
  <c r="R57" i="143" s="1"/>
  <c r="R60" i="143" s="1"/>
  <c r="Q33" i="143"/>
  <c r="Q49" i="143" s="1"/>
  <c r="Q52" i="143" s="1"/>
  <c r="Q54" i="143" s="1"/>
  <c r="Q57" i="143" s="1"/>
  <c r="Q60" i="143" s="1"/>
  <c r="P33" i="143"/>
  <c r="P49" i="143" s="1"/>
  <c r="P52" i="143" s="1"/>
  <c r="P54" i="143" s="1"/>
  <c r="P57" i="143" s="1"/>
  <c r="P60" i="143" s="1"/>
  <c r="O33" i="143"/>
  <c r="O49" i="143" s="1"/>
  <c r="O52" i="143" s="1"/>
  <c r="O54" i="143" s="1"/>
  <c r="O57" i="143" s="1"/>
  <c r="O60" i="143" s="1"/>
  <c r="N33" i="143"/>
  <c r="M33" i="143"/>
  <c r="M49" i="143" s="1"/>
  <c r="M52" i="143" s="1"/>
  <c r="M54" i="143" s="1"/>
  <c r="M57" i="143" s="1"/>
  <c r="M60" i="143" s="1"/>
  <c r="L33" i="143"/>
  <c r="K33" i="143"/>
  <c r="K49" i="143" s="1"/>
  <c r="K52" i="143" s="1"/>
  <c r="K54" i="143" s="1"/>
  <c r="K57" i="143" s="1"/>
  <c r="K60" i="143" s="1"/>
  <c r="J33" i="143"/>
  <c r="J49" i="143" s="1"/>
  <c r="J52" i="143" s="1"/>
  <c r="J54" i="143" s="1"/>
  <c r="J57" i="143" s="1"/>
  <c r="J60" i="143" s="1"/>
  <c r="I33" i="143"/>
  <c r="I49" i="143" s="1"/>
  <c r="I52" i="143" s="1"/>
  <c r="I54" i="143" s="1"/>
  <c r="I57" i="143" s="1"/>
  <c r="I60" i="143" s="1"/>
  <c r="H33" i="143"/>
  <c r="H49" i="143" s="1"/>
  <c r="H52" i="143" s="1"/>
  <c r="H54" i="143" s="1"/>
  <c r="H57" i="143" s="1"/>
  <c r="H60" i="143" s="1"/>
  <c r="G33" i="143"/>
  <c r="G49" i="143" s="1"/>
  <c r="G52" i="143" s="1"/>
  <c r="G54" i="143" s="1"/>
  <c r="G57" i="143" s="1"/>
  <c r="G60" i="143" s="1"/>
  <c r="F33" i="143"/>
  <c r="F49" i="143" s="1"/>
  <c r="F52" i="143" s="1"/>
  <c r="F54" i="143" s="1"/>
  <c r="F57" i="143" s="1"/>
  <c r="F60" i="143" s="1"/>
  <c r="E33" i="143"/>
  <c r="E49" i="143" s="1"/>
  <c r="E52" i="143" s="1"/>
  <c r="E54" i="143" s="1"/>
  <c r="E57" i="143" s="1"/>
  <c r="E60" i="143" s="1"/>
  <c r="D33" i="143"/>
  <c r="D49" i="143" s="1"/>
  <c r="D52" i="143" s="1"/>
  <c r="D54" i="143" s="1"/>
  <c r="D57" i="143" s="1"/>
  <c r="D60" i="143" s="1"/>
  <c r="C33" i="143"/>
  <c r="C49" i="143" s="1"/>
  <c r="C52" i="143" s="1"/>
  <c r="C54" i="143" s="1"/>
  <c r="C57" i="143" s="1"/>
  <c r="C60" i="143" s="1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AA49" i="144" s="1"/>
  <c r="AA52" i="144" s="1"/>
  <c r="AA54" i="144" s="1"/>
  <c r="AA57" i="144" s="1"/>
  <c r="AA60" i="144" s="1"/>
  <c r="Y33" i="144"/>
  <c r="Y49" i="144" s="1"/>
  <c r="Y52" i="144" s="1"/>
  <c r="Y54" i="144" s="1"/>
  <c r="Y57" i="144" s="1"/>
  <c r="Y60" i="144" s="1"/>
  <c r="X33" i="144"/>
  <c r="X49" i="144" s="1"/>
  <c r="W33" i="144"/>
  <c r="W49" i="144" s="1"/>
  <c r="W52" i="144" s="1"/>
  <c r="W54" i="144" s="1"/>
  <c r="W57" i="144" s="1"/>
  <c r="W60" i="144" s="1"/>
  <c r="V33" i="144"/>
  <c r="V49" i="144" s="1"/>
  <c r="V52" i="144" s="1"/>
  <c r="V54" i="144" s="1"/>
  <c r="V57" i="144" s="1"/>
  <c r="V60" i="144" s="1"/>
  <c r="U33" i="144"/>
  <c r="U49" i="144" s="1"/>
  <c r="U52" i="144" s="1"/>
  <c r="U54" i="144" s="1"/>
  <c r="U57" i="144" s="1"/>
  <c r="U60" i="144" s="1"/>
  <c r="T33" i="144"/>
  <c r="T49" i="144" s="1"/>
  <c r="T52" i="144" s="1"/>
  <c r="T54" i="144" s="1"/>
  <c r="T57" i="144" s="1"/>
  <c r="T60" i="144" s="1"/>
  <c r="S33" i="144"/>
  <c r="S49" i="144" s="1"/>
  <c r="S52" i="144" s="1"/>
  <c r="S54" i="144" s="1"/>
  <c r="S57" i="144" s="1"/>
  <c r="S60" i="144" s="1"/>
  <c r="R33" i="144"/>
  <c r="R49" i="144" s="1"/>
  <c r="R52" i="144" s="1"/>
  <c r="R54" i="144" s="1"/>
  <c r="R57" i="144" s="1"/>
  <c r="R60" i="144" s="1"/>
  <c r="Q33" i="144"/>
  <c r="Q49" i="144" s="1"/>
  <c r="Q52" i="144" s="1"/>
  <c r="Q54" i="144" s="1"/>
  <c r="Q57" i="144" s="1"/>
  <c r="Q60" i="144" s="1"/>
  <c r="P33" i="144"/>
  <c r="P49" i="144" s="1"/>
  <c r="P52" i="144" s="1"/>
  <c r="P54" i="144" s="1"/>
  <c r="P57" i="144" s="1"/>
  <c r="P60" i="144" s="1"/>
  <c r="O33" i="144"/>
  <c r="O49" i="144" s="1"/>
  <c r="O52" i="144" s="1"/>
  <c r="O54" i="144" s="1"/>
  <c r="O57" i="144" s="1"/>
  <c r="O60" i="144" s="1"/>
  <c r="N33" i="144"/>
  <c r="N49" i="144" s="1"/>
  <c r="N52" i="144" s="1"/>
  <c r="N54" i="144" s="1"/>
  <c r="N57" i="144" s="1"/>
  <c r="N60" i="144" s="1"/>
  <c r="M33" i="144"/>
  <c r="M49" i="144" s="1"/>
  <c r="M52" i="144" s="1"/>
  <c r="M54" i="144" s="1"/>
  <c r="M57" i="144" s="1"/>
  <c r="M60" i="144" s="1"/>
  <c r="L33" i="144"/>
  <c r="L49" i="144" s="1"/>
  <c r="L52" i="144" s="1"/>
  <c r="L54" i="144" s="1"/>
  <c r="L57" i="144" s="1"/>
  <c r="L60" i="144" s="1"/>
  <c r="K33" i="144"/>
  <c r="K49" i="144" s="1"/>
  <c r="K52" i="144" s="1"/>
  <c r="K54" i="144" s="1"/>
  <c r="K57" i="144" s="1"/>
  <c r="K60" i="144" s="1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H49" i="144" s="1"/>
  <c r="H52" i="144" s="1"/>
  <c r="H54" i="144" s="1"/>
  <c r="H57" i="144" s="1"/>
  <c r="H60" i="144" s="1"/>
  <c r="G33" i="144"/>
  <c r="G49" i="144" s="1"/>
  <c r="G52" i="144" s="1"/>
  <c r="G54" i="144" s="1"/>
  <c r="G57" i="144" s="1"/>
  <c r="G60" i="144" s="1"/>
  <c r="F33" i="144"/>
  <c r="F49" i="144" s="1"/>
  <c r="F52" i="144" s="1"/>
  <c r="F54" i="144" s="1"/>
  <c r="F57" i="144" s="1"/>
  <c r="F60" i="144" s="1"/>
  <c r="E33" i="144"/>
  <c r="E49" i="144" s="1"/>
  <c r="E52" i="144" s="1"/>
  <c r="E54" i="144" s="1"/>
  <c r="E57" i="144" s="1"/>
  <c r="E60" i="144" s="1"/>
  <c r="D33" i="144"/>
  <c r="D49" i="144" s="1"/>
  <c r="D52" i="144" s="1"/>
  <c r="D54" i="144" s="1"/>
  <c r="D57" i="144" s="1"/>
  <c r="D60" i="144" s="1"/>
  <c r="C33" i="144"/>
  <c r="C49" i="144" s="1"/>
  <c r="C52" i="144" s="1"/>
  <c r="C54" i="144" s="1"/>
  <c r="C57" i="144" s="1"/>
  <c r="C60" i="144" s="1"/>
  <c r="Y52" i="145"/>
  <c r="Y54" i="145" s="1"/>
  <c r="Y57" i="145" s="1"/>
  <c r="Y60" i="145" s="1"/>
  <c r="T49" i="145"/>
  <c r="T52" i="145" s="1"/>
  <c r="T54" i="145" s="1"/>
  <c r="T57" i="145" s="1"/>
  <c r="T60" i="145" s="1"/>
  <c r="R49" i="145"/>
  <c r="R52" i="145" s="1"/>
  <c r="R54" i="145" s="1"/>
  <c r="R57" i="145" s="1"/>
  <c r="R60" i="145" s="1"/>
  <c r="L49" i="145"/>
  <c r="L52" i="145" s="1"/>
  <c r="L54" i="145" s="1"/>
  <c r="L57" i="145" s="1"/>
  <c r="L60" i="145" s="1"/>
  <c r="J49" i="145"/>
  <c r="J52" i="145" s="1"/>
  <c r="J54" i="145" s="1"/>
  <c r="J57" i="145" s="1"/>
  <c r="J60" i="145" s="1"/>
  <c r="AA48" i="145"/>
  <c r="Y48" i="145"/>
  <c r="Z48" i="145" s="1"/>
  <c r="X48" i="145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Y33" i="145"/>
  <c r="Y49" i="145" s="1"/>
  <c r="X33" i="145"/>
  <c r="X49" i="145" s="1"/>
  <c r="W33" i="145"/>
  <c r="W49" i="145" s="1"/>
  <c r="W52" i="145" s="1"/>
  <c r="W54" i="145" s="1"/>
  <c r="W57" i="145" s="1"/>
  <c r="W60" i="145" s="1"/>
  <c r="V33" i="145"/>
  <c r="V49" i="145" s="1"/>
  <c r="V52" i="145" s="1"/>
  <c r="V54" i="145" s="1"/>
  <c r="V57" i="145" s="1"/>
  <c r="V60" i="145" s="1"/>
  <c r="U33" i="145"/>
  <c r="U49" i="145" s="1"/>
  <c r="U52" i="145" s="1"/>
  <c r="U54" i="145" s="1"/>
  <c r="U57" i="145" s="1"/>
  <c r="U60" i="145" s="1"/>
  <c r="T33" i="145"/>
  <c r="S33" i="145"/>
  <c r="S49" i="145" s="1"/>
  <c r="S52" i="145" s="1"/>
  <c r="S54" i="145" s="1"/>
  <c r="S57" i="145" s="1"/>
  <c r="S60" i="145" s="1"/>
  <c r="R33" i="145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O49" i="145" s="1"/>
  <c r="O52" i="145" s="1"/>
  <c r="O54" i="145" s="1"/>
  <c r="O57" i="145" s="1"/>
  <c r="O60" i="145" s="1"/>
  <c r="N33" i="145"/>
  <c r="M33" i="145"/>
  <c r="M49" i="145" s="1"/>
  <c r="M52" i="145" s="1"/>
  <c r="M54" i="145" s="1"/>
  <c r="M57" i="145" s="1"/>
  <c r="M60" i="145" s="1"/>
  <c r="L33" i="145"/>
  <c r="K33" i="145"/>
  <c r="K49" i="145" s="1"/>
  <c r="K52" i="145" s="1"/>
  <c r="K54" i="145" s="1"/>
  <c r="K57" i="145" s="1"/>
  <c r="K60" i="145" s="1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G49" i="145" s="1"/>
  <c r="G52" i="145" s="1"/>
  <c r="G54" i="145" s="1"/>
  <c r="G57" i="145" s="1"/>
  <c r="G60" i="145" s="1"/>
  <c r="F33" i="145"/>
  <c r="E33" i="145"/>
  <c r="E49" i="145" s="1"/>
  <c r="E52" i="145" s="1"/>
  <c r="E54" i="145" s="1"/>
  <c r="E57" i="145" s="1"/>
  <c r="E60" i="145" s="1"/>
  <c r="D33" i="145"/>
  <c r="D49" i="145" s="1"/>
  <c r="D52" i="145" s="1"/>
  <c r="D54" i="145" s="1"/>
  <c r="D57" i="145" s="1"/>
  <c r="D60" i="145" s="1"/>
  <c r="C33" i="145"/>
  <c r="C49" i="145" s="1"/>
  <c r="C52" i="145" s="1"/>
  <c r="C54" i="145" s="1"/>
  <c r="C57" i="145" s="1"/>
  <c r="C60" i="145" s="1"/>
  <c r="AA48" i="146"/>
  <c r="AA49" i="146" s="1"/>
  <c r="AA52" i="146" s="1"/>
  <c r="AA54" i="146" s="1"/>
  <c r="AA57" i="146" s="1"/>
  <c r="AA60" i="146" s="1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33" i="146"/>
  <c r="Y33" i="146"/>
  <c r="Y49" i="146" s="1"/>
  <c r="Y52" i="146" s="1"/>
  <c r="Y54" i="146" s="1"/>
  <c r="Y57" i="146" s="1"/>
  <c r="Y60" i="146" s="1"/>
  <c r="X33" i="146"/>
  <c r="W33" i="146"/>
  <c r="W49" i="146" s="1"/>
  <c r="W52" i="146" s="1"/>
  <c r="W54" i="146" s="1"/>
  <c r="W57" i="146" s="1"/>
  <c r="W60" i="146" s="1"/>
  <c r="V33" i="146"/>
  <c r="V49" i="146" s="1"/>
  <c r="V52" i="146" s="1"/>
  <c r="V54" i="146" s="1"/>
  <c r="V57" i="146" s="1"/>
  <c r="V60" i="146" s="1"/>
  <c r="U33" i="146"/>
  <c r="U49" i="146" s="1"/>
  <c r="U52" i="146" s="1"/>
  <c r="U54" i="146" s="1"/>
  <c r="U57" i="146" s="1"/>
  <c r="U60" i="146" s="1"/>
  <c r="T33" i="146"/>
  <c r="T49" i="146" s="1"/>
  <c r="T52" i="146" s="1"/>
  <c r="T54" i="146" s="1"/>
  <c r="T57" i="146" s="1"/>
  <c r="T60" i="146" s="1"/>
  <c r="S33" i="146"/>
  <c r="S49" i="146" s="1"/>
  <c r="S52" i="146" s="1"/>
  <c r="S54" i="146" s="1"/>
  <c r="S57" i="146" s="1"/>
  <c r="S60" i="146" s="1"/>
  <c r="R33" i="146"/>
  <c r="R49" i="146" s="1"/>
  <c r="R52" i="146" s="1"/>
  <c r="R54" i="146" s="1"/>
  <c r="R57" i="146" s="1"/>
  <c r="R60" i="146" s="1"/>
  <c r="Q33" i="146"/>
  <c r="Q49" i="146" s="1"/>
  <c r="Q52" i="146" s="1"/>
  <c r="Q54" i="146" s="1"/>
  <c r="Q57" i="146" s="1"/>
  <c r="Q60" i="146" s="1"/>
  <c r="P33" i="146"/>
  <c r="O33" i="146"/>
  <c r="O49" i="146" s="1"/>
  <c r="O52" i="146" s="1"/>
  <c r="O54" i="146" s="1"/>
  <c r="O57" i="146" s="1"/>
  <c r="O60" i="146" s="1"/>
  <c r="N33" i="146"/>
  <c r="N49" i="146" s="1"/>
  <c r="N52" i="146" s="1"/>
  <c r="N54" i="146" s="1"/>
  <c r="N57" i="146" s="1"/>
  <c r="N60" i="146" s="1"/>
  <c r="M33" i="146"/>
  <c r="M49" i="146" s="1"/>
  <c r="M52" i="146" s="1"/>
  <c r="M54" i="146" s="1"/>
  <c r="M57" i="146" s="1"/>
  <c r="M60" i="146" s="1"/>
  <c r="L33" i="146"/>
  <c r="L49" i="146" s="1"/>
  <c r="L52" i="146" s="1"/>
  <c r="L54" i="146" s="1"/>
  <c r="L57" i="146" s="1"/>
  <c r="L60" i="146" s="1"/>
  <c r="K33" i="146"/>
  <c r="K49" i="146" s="1"/>
  <c r="K52" i="146" s="1"/>
  <c r="K54" i="146" s="1"/>
  <c r="K57" i="146" s="1"/>
  <c r="K60" i="146" s="1"/>
  <c r="J33" i="146"/>
  <c r="J49" i="146" s="1"/>
  <c r="J52" i="146" s="1"/>
  <c r="J54" i="146" s="1"/>
  <c r="J57" i="146" s="1"/>
  <c r="J60" i="146" s="1"/>
  <c r="I33" i="146"/>
  <c r="I49" i="146" s="1"/>
  <c r="I52" i="146" s="1"/>
  <c r="I54" i="146" s="1"/>
  <c r="I57" i="146" s="1"/>
  <c r="I60" i="146" s="1"/>
  <c r="H33" i="146"/>
  <c r="G33" i="146"/>
  <c r="G49" i="146" s="1"/>
  <c r="G52" i="146" s="1"/>
  <c r="G54" i="146" s="1"/>
  <c r="G57" i="146" s="1"/>
  <c r="G60" i="146" s="1"/>
  <c r="F33" i="146"/>
  <c r="F49" i="146" s="1"/>
  <c r="F52" i="146" s="1"/>
  <c r="F54" i="146" s="1"/>
  <c r="F57" i="146" s="1"/>
  <c r="F60" i="146" s="1"/>
  <c r="E33" i="146"/>
  <c r="E49" i="146" s="1"/>
  <c r="E52" i="146" s="1"/>
  <c r="E54" i="146" s="1"/>
  <c r="E57" i="146" s="1"/>
  <c r="E60" i="146" s="1"/>
  <c r="D33" i="146"/>
  <c r="D49" i="146" s="1"/>
  <c r="D52" i="146" s="1"/>
  <c r="D54" i="146" s="1"/>
  <c r="D57" i="146" s="1"/>
  <c r="D60" i="146" s="1"/>
  <c r="C33" i="146"/>
  <c r="C49" i="146" s="1"/>
  <c r="C52" i="146" s="1"/>
  <c r="C54" i="146" s="1"/>
  <c r="C57" i="146" s="1"/>
  <c r="C60" i="146" s="1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AA49" i="147" s="1"/>
  <c r="AA52" i="147" s="1"/>
  <c r="AA54" i="147" s="1"/>
  <c r="AA57" i="147" s="1"/>
  <c r="AA60" i="147" s="1"/>
  <c r="Y33" i="147"/>
  <c r="X33" i="147"/>
  <c r="W33" i="147"/>
  <c r="V33" i="147"/>
  <c r="V49" i="147" s="1"/>
  <c r="V52" i="147" s="1"/>
  <c r="V54" i="147" s="1"/>
  <c r="V57" i="147" s="1"/>
  <c r="V60" i="147" s="1"/>
  <c r="U33" i="147"/>
  <c r="T33" i="147"/>
  <c r="S33" i="147"/>
  <c r="S49" i="147" s="1"/>
  <c r="S52" i="147" s="1"/>
  <c r="S54" i="147" s="1"/>
  <c r="S57" i="147" s="1"/>
  <c r="S60" i="147" s="1"/>
  <c r="R33" i="147"/>
  <c r="R49" i="147" s="1"/>
  <c r="R52" i="147" s="1"/>
  <c r="R54" i="147" s="1"/>
  <c r="R57" i="147" s="1"/>
  <c r="R60" i="147" s="1"/>
  <c r="Q33" i="147"/>
  <c r="Q49" i="147" s="1"/>
  <c r="Q52" i="147" s="1"/>
  <c r="Q54" i="147" s="1"/>
  <c r="Q57" i="147" s="1"/>
  <c r="Q60" i="147" s="1"/>
  <c r="P33" i="147"/>
  <c r="O33" i="147"/>
  <c r="N33" i="147"/>
  <c r="N49" i="147" s="1"/>
  <c r="N52" i="147" s="1"/>
  <c r="N54" i="147" s="1"/>
  <c r="N57" i="147" s="1"/>
  <c r="N60" i="147" s="1"/>
  <c r="M33" i="147"/>
  <c r="L33" i="147"/>
  <c r="K33" i="147"/>
  <c r="K49" i="147" s="1"/>
  <c r="K52" i="147" s="1"/>
  <c r="K54" i="147" s="1"/>
  <c r="K57" i="147" s="1"/>
  <c r="K60" i="147" s="1"/>
  <c r="J33" i="147"/>
  <c r="J49" i="147" s="1"/>
  <c r="J52" i="147" s="1"/>
  <c r="J54" i="147" s="1"/>
  <c r="J57" i="147" s="1"/>
  <c r="J60" i="147" s="1"/>
  <c r="I33" i="147"/>
  <c r="I49" i="147" s="1"/>
  <c r="I52" i="147" s="1"/>
  <c r="I54" i="147" s="1"/>
  <c r="I57" i="147" s="1"/>
  <c r="I60" i="147" s="1"/>
  <c r="H33" i="147"/>
  <c r="G33" i="147"/>
  <c r="F33" i="147"/>
  <c r="F49" i="147" s="1"/>
  <c r="F52" i="147" s="1"/>
  <c r="F54" i="147" s="1"/>
  <c r="F57" i="147" s="1"/>
  <c r="F60" i="147" s="1"/>
  <c r="E33" i="147"/>
  <c r="D33" i="147"/>
  <c r="C33" i="147"/>
  <c r="C49" i="147" s="1"/>
  <c r="C52" i="147" s="1"/>
  <c r="C54" i="147" s="1"/>
  <c r="C57" i="147" s="1"/>
  <c r="C60" i="147" s="1"/>
  <c r="Q49" i="148"/>
  <c r="Q52" i="148" s="1"/>
  <c r="Q54" i="148" s="1"/>
  <c r="Q57" i="148" s="1"/>
  <c r="Q60" i="148" s="1"/>
  <c r="AA48" i="148"/>
  <c r="Z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AA49" i="148" s="1"/>
  <c r="AA52" i="148" s="1"/>
  <c r="AA54" i="148" s="1"/>
  <c r="AA57" i="148" s="1"/>
  <c r="AA60" i="148" s="1"/>
  <c r="Y33" i="148"/>
  <c r="Y49" i="148" s="1"/>
  <c r="Y52" i="148" s="1"/>
  <c r="Y54" i="148" s="1"/>
  <c r="Y57" i="148" s="1"/>
  <c r="Y60" i="148" s="1"/>
  <c r="X33" i="148"/>
  <c r="X49" i="148" s="1"/>
  <c r="W33" i="148"/>
  <c r="W49" i="148" s="1"/>
  <c r="W52" i="148" s="1"/>
  <c r="W54" i="148" s="1"/>
  <c r="W57" i="148" s="1"/>
  <c r="W60" i="148" s="1"/>
  <c r="V33" i="148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S49" i="148" s="1"/>
  <c r="S52" i="148" s="1"/>
  <c r="S54" i="148" s="1"/>
  <c r="S57" i="148" s="1"/>
  <c r="S60" i="148" s="1"/>
  <c r="R33" i="148"/>
  <c r="R49" i="148" s="1"/>
  <c r="R52" i="148" s="1"/>
  <c r="R54" i="148" s="1"/>
  <c r="R57" i="148" s="1"/>
  <c r="R60" i="148" s="1"/>
  <c r="Q33" i="148"/>
  <c r="P33" i="148"/>
  <c r="P49" i="148" s="1"/>
  <c r="P52" i="148" s="1"/>
  <c r="P54" i="148" s="1"/>
  <c r="P57" i="148" s="1"/>
  <c r="P60" i="148" s="1"/>
  <c r="O33" i="148"/>
  <c r="O49" i="148" s="1"/>
  <c r="O52" i="148" s="1"/>
  <c r="O54" i="148" s="1"/>
  <c r="O57" i="148" s="1"/>
  <c r="O60" i="148" s="1"/>
  <c r="N33" i="148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K49" i="148" s="1"/>
  <c r="K52" i="148" s="1"/>
  <c r="K54" i="148" s="1"/>
  <c r="K57" i="148" s="1"/>
  <c r="K60" i="148" s="1"/>
  <c r="J33" i="148"/>
  <c r="J49" i="148" s="1"/>
  <c r="J52" i="148" s="1"/>
  <c r="J54" i="148" s="1"/>
  <c r="J57" i="148" s="1"/>
  <c r="J60" i="148" s="1"/>
  <c r="I33" i="148"/>
  <c r="I49" i="148" s="1"/>
  <c r="I52" i="148" s="1"/>
  <c r="I54" i="148" s="1"/>
  <c r="I57" i="148" s="1"/>
  <c r="I60" i="148" s="1"/>
  <c r="H33" i="148"/>
  <c r="H49" i="148" s="1"/>
  <c r="H52" i="148" s="1"/>
  <c r="H54" i="148" s="1"/>
  <c r="H57" i="148" s="1"/>
  <c r="H60" i="148" s="1"/>
  <c r="G33" i="148"/>
  <c r="G49" i="148" s="1"/>
  <c r="G52" i="148" s="1"/>
  <c r="G54" i="148" s="1"/>
  <c r="G57" i="148" s="1"/>
  <c r="G60" i="148" s="1"/>
  <c r="F33" i="148"/>
  <c r="E33" i="148"/>
  <c r="E49" i="148" s="1"/>
  <c r="E52" i="148" s="1"/>
  <c r="E54" i="148" s="1"/>
  <c r="E57" i="148" s="1"/>
  <c r="E60" i="148" s="1"/>
  <c r="D33" i="148"/>
  <c r="D49" i="148" s="1"/>
  <c r="D52" i="148" s="1"/>
  <c r="D54" i="148" s="1"/>
  <c r="D57" i="148" s="1"/>
  <c r="D60" i="148" s="1"/>
  <c r="C33" i="148"/>
  <c r="C49" i="148" s="1"/>
  <c r="C52" i="148" s="1"/>
  <c r="C54" i="148" s="1"/>
  <c r="C57" i="148" s="1"/>
  <c r="C60" i="148" s="1"/>
  <c r="X49" i="149"/>
  <c r="Z49" i="149" s="1"/>
  <c r="AA48" i="149"/>
  <c r="Z48" i="149"/>
  <c r="Y48" i="149"/>
  <c r="X48" i="149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33" i="149"/>
  <c r="Z33" i="149"/>
  <c r="Y33" i="149"/>
  <c r="X33" i="149"/>
  <c r="W33" i="149"/>
  <c r="W49" i="149" s="1"/>
  <c r="W52" i="149" s="1"/>
  <c r="W54" i="149" s="1"/>
  <c r="W57" i="149" s="1"/>
  <c r="W60" i="149" s="1"/>
  <c r="V33" i="149"/>
  <c r="U33" i="149"/>
  <c r="T33" i="149"/>
  <c r="T49" i="149" s="1"/>
  <c r="T52" i="149" s="1"/>
  <c r="T54" i="149" s="1"/>
  <c r="T57" i="149" s="1"/>
  <c r="T60" i="149" s="1"/>
  <c r="S33" i="149"/>
  <c r="R33" i="149"/>
  <c r="R49" i="149" s="1"/>
  <c r="R52" i="149" s="1"/>
  <c r="R54" i="149" s="1"/>
  <c r="R57" i="149" s="1"/>
  <c r="R60" i="149" s="1"/>
  <c r="Q33" i="149"/>
  <c r="P33" i="149"/>
  <c r="P49" i="149" s="1"/>
  <c r="P52" i="149" s="1"/>
  <c r="P54" i="149" s="1"/>
  <c r="P57" i="149" s="1"/>
  <c r="P60" i="149" s="1"/>
  <c r="O33" i="149"/>
  <c r="O49" i="149" s="1"/>
  <c r="O52" i="149" s="1"/>
  <c r="O54" i="149" s="1"/>
  <c r="O57" i="149" s="1"/>
  <c r="O60" i="149" s="1"/>
  <c r="N33" i="149"/>
  <c r="M33" i="149"/>
  <c r="L33" i="149"/>
  <c r="L49" i="149" s="1"/>
  <c r="L52" i="149" s="1"/>
  <c r="L54" i="149" s="1"/>
  <c r="L57" i="149" s="1"/>
  <c r="L60" i="149" s="1"/>
  <c r="K33" i="149"/>
  <c r="J33" i="149"/>
  <c r="J49" i="149" s="1"/>
  <c r="J52" i="149" s="1"/>
  <c r="J54" i="149" s="1"/>
  <c r="J57" i="149" s="1"/>
  <c r="J60" i="149" s="1"/>
  <c r="I33" i="149"/>
  <c r="H33" i="149"/>
  <c r="H49" i="149" s="1"/>
  <c r="H52" i="149" s="1"/>
  <c r="H54" i="149" s="1"/>
  <c r="H57" i="149" s="1"/>
  <c r="H60" i="149" s="1"/>
  <c r="G33" i="149"/>
  <c r="G49" i="149" s="1"/>
  <c r="G52" i="149" s="1"/>
  <c r="G54" i="149" s="1"/>
  <c r="G57" i="149" s="1"/>
  <c r="G60" i="149" s="1"/>
  <c r="F33" i="149"/>
  <c r="E33" i="149"/>
  <c r="D33" i="149"/>
  <c r="D49" i="149" s="1"/>
  <c r="D52" i="149" s="1"/>
  <c r="D54" i="149" s="1"/>
  <c r="D57" i="149" s="1"/>
  <c r="D60" i="149" s="1"/>
  <c r="C33" i="149"/>
  <c r="W49" i="150"/>
  <c r="W52" i="150" s="1"/>
  <c r="W54" i="150" s="1"/>
  <c r="W57" i="150" s="1"/>
  <c r="W60" i="150" s="1"/>
  <c r="O49" i="150"/>
  <c r="O52" i="150" s="1"/>
  <c r="O54" i="150" s="1"/>
  <c r="O57" i="150" s="1"/>
  <c r="O60" i="150" s="1"/>
  <c r="L49" i="150"/>
  <c r="L52" i="150" s="1"/>
  <c r="L54" i="150" s="1"/>
  <c r="L57" i="150" s="1"/>
  <c r="L60" i="150" s="1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AA49" i="150" s="1"/>
  <c r="AA52" i="150" s="1"/>
  <c r="AA54" i="150" s="1"/>
  <c r="AA57" i="150" s="1"/>
  <c r="AA60" i="150" s="1"/>
  <c r="Y33" i="150"/>
  <c r="Y49" i="150" s="1"/>
  <c r="Y52" i="150" s="1"/>
  <c r="Y54" i="150" s="1"/>
  <c r="Y57" i="150" s="1"/>
  <c r="Y60" i="150" s="1"/>
  <c r="X33" i="150"/>
  <c r="X49" i="150" s="1"/>
  <c r="W33" i="150"/>
  <c r="V33" i="150"/>
  <c r="V49" i="150" s="1"/>
  <c r="V52" i="150" s="1"/>
  <c r="V54" i="150" s="1"/>
  <c r="V57" i="150" s="1"/>
  <c r="V60" i="150" s="1"/>
  <c r="U33" i="150"/>
  <c r="U49" i="150" s="1"/>
  <c r="U52" i="150" s="1"/>
  <c r="U54" i="150" s="1"/>
  <c r="U57" i="150" s="1"/>
  <c r="U60" i="150" s="1"/>
  <c r="T33" i="150"/>
  <c r="T49" i="150" s="1"/>
  <c r="T52" i="150" s="1"/>
  <c r="T54" i="150" s="1"/>
  <c r="T57" i="150" s="1"/>
  <c r="T60" i="150" s="1"/>
  <c r="S33" i="150"/>
  <c r="S49" i="150" s="1"/>
  <c r="S52" i="150" s="1"/>
  <c r="S54" i="150" s="1"/>
  <c r="S57" i="150" s="1"/>
  <c r="S60" i="150" s="1"/>
  <c r="R33" i="150"/>
  <c r="R49" i="150" s="1"/>
  <c r="R52" i="150" s="1"/>
  <c r="R54" i="150" s="1"/>
  <c r="R57" i="150" s="1"/>
  <c r="R60" i="150" s="1"/>
  <c r="Q33" i="150"/>
  <c r="Q49" i="150" s="1"/>
  <c r="Q52" i="150" s="1"/>
  <c r="Q54" i="150" s="1"/>
  <c r="Q57" i="150" s="1"/>
  <c r="Q60" i="150" s="1"/>
  <c r="P33" i="150"/>
  <c r="P49" i="150" s="1"/>
  <c r="P52" i="150" s="1"/>
  <c r="P54" i="150" s="1"/>
  <c r="P57" i="150" s="1"/>
  <c r="P60" i="150" s="1"/>
  <c r="O33" i="150"/>
  <c r="N33" i="150"/>
  <c r="N49" i="150" s="1"/>
  <c r="N52" i="150" s="1"/>
  <c r="N54" i="150" s="1"/>
  <c r="N57" i="150" s="1"/>
  <c r="N60" i="150" s="1"/>
  <c r="M33" i="150"/>
  <c r="M49" i="150" s="1"/>
  <c r="M52" i="150" s="1"/>
  <c r="M54" i="150" s="1"/>
  <c r="M57" i="150" s="1"/>
  <c r="M60" i="150" s="1"/>
  <c r="L33" i="150"/>
  <c r="K33" i="150"/>
  <c r="K49" i="150" s="1"/>
  <c r="K52" i="150" s="1"/>
  <c r="K54" i="150" s="1"/>
  <c r="K57" i="150" s="1"/>
  <c r="K60" i="150" s="1"/>
  <c r="J33" i="150"/>
  <c r="J49" i="150" s="1"/>
  <c r="J52" i="150" s="1"/>
  <c r="J54" i="150" s="1"/>
  <c r="J57" i="150" s="1"/>
  <c r="J60" i="150" s="1"/>
  <c r="I33" i="150"/>
  <c r="I49" i="150" s="1"/>
  <c r="I52" i="150" s="1"/>
  <c r="I54" i="150" s="1"/>
  <c r="I57" i="150" s="1"/>
  <c r="I60" i="150" s="1"/>
  <c r="H33" i="150"/>
  <c r="H49" i="150" s="1"/>
  <c r="H52" i="150" s="1"/>
  <c r="H54" i="150" s="1"/>
  <c r="H57" i="150" s="1"/>
  <c r="H60" i="150" s="1"/>
  <c r="G33" i="150"/>
  <c r="G49" i="150" s="1"/>
  <c r="G52" i="150" s="1"/>
  <c r="G54" i="150" s="1"/>
  <c r="G57" i="150" s="1"/>
  <c r="G60" i="150" s="1"/>
  <c r="F33" i="150"/>
  <c r="F49" i="150" s="1"/>
  <c r="F52" i="150" s="1"/>
  <c r="F54" i="150" s="1"/>
  <c r="F57" i="150" s="1"/>
  <c r="F60" i="150" s="1"/>
  <c r="E33" i="150"/>
  <c r="E49" i="150" s="1"/>
  <c r="E52" i="150" s="1"/>
  <c r="E54" i="150" s="1"/>
  <c r="E57" i="150" s="1"/>
  <c r="E60" i="150" s="1"/>
  <c r="D33" i="150"/>
  <c r="D49" i="150" s="1"/>
  <c r="D52" i="150" s="1"/>
  <c r="D54" i="150" s="1"/>
  <c r="D57" i="150" s="1"/>
  <c r="D60" i="150" s="1"/>
  <c r="C33" i="150"/>
  <c r="C49" i="150" s="1"/>
  <c r="C52" i="150" s="1"/>
  <c r="C54" i="150" s="1"/>
  <c r="C57" i="150" s="1"/>
  <c r="C60" i="150" s="1"/>
  <c r="V49" i="151"/>
  <c r="V52" i="151" s="1"/>
  <c r="V54" i="151" s="1"/>
  <c r="V57" i="151" s="1"/>
  <c r="V60" i="151" s="1"/>
  <c r="F49" i="151"/>
  <c r="F52" i="151" s="1"/>
  <c r="F54" i="151" s="1"/>
  <c r="F57" i="151" s="1"/>
  <c r="F60" i="151" s="1"/>
  <c r="AA48" i="15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AA49" i="151" s="1"/>
  <c r="AA52" i="151" s="1"/>
  <c r="AA54" i="151" s="1"/>
  <c r="AA57" i="151" s="1"/>
  <c r="AA60" i="151" s="1"/>
  <c r="Y33" i="151"/>
  <c r="Y49" i="151" s="1"/>
  <c r="Y52" i="151" s="1"/>
  <c r="Y54" i="151" s="1"/>
  <c r="Y57" i="151" s="1"/>
  <c r="Y60" i="151" s="1"/>
  <c r="X33" i="151"/>
  <c r="X49" i="151" s="1"/>
  <c r="W33" i="151"/>
  <c r="W49" i="151" s="1"/>
  <c r="W52" i="151" s="1"/>
  <c r="W54" i="151" s="1"/>
  <c r="W57" i="151" s="1"/>
  <c r="W60" i="151" s="1"/>
  <c r="V33" i="151"/>
  <c r="U33" i="151"/>
  <c r="U49" i="151" s="1"/>
  <c r="U52" i="151" s="1"/>
  <c r="U54" i="151" s="1"/>
  <c r="U57" i="151" s="1"/>
  <c r="U60" i="151" s="1"/>
  <c r="T33" i="151"/>
  <c r="T49" i="151" s="1"/>
  <c r="T52" i="151" s="1"/>
  <c r="T54" i="151" s="1"/>
  <c r="T57" i="151" s="1"/>
  <c r="T60" i="151" s="1"/>
  <c r="S33" i="151"/>
  <c r="S49" i="151" s="1"/>
  <c r="S52" i="151" s="1"/>
  <c r="S54" i="151" s="1"/>
  <c r="S57" i="151" s="1"/>
  <c r="S60" i="151" s="1"/>
  <c r="R33" i="151"/>
  <c r="R49" i="151" s="1"/>
  <c r="R52" i="151" s="1"/>
  <c r="R54" i="151" s="1"/>
  <c r="R57" i="151" s="1"/>
  <c r="R60" i="151" s="1"/>
  <c r="Q33" i="151"/>
  <c r="Q49" i="151" s="1"/>
  <c r="Q52" i="151" s="1"/>
  <c r="Q54" i="151" s="1"/>
  <c r="Q57" i="151" s="1"/>
  <c r="Q60" i="151" s="1"/>
  <c r="P33" i="151"/>
  <c r="P49" i="151" s="1"/>
  <c r="P52" i="151" s="1"/>
  <c r="P54" i="151" s="1"/>
  <c r="P57" i="151" s="1"/>
  <c r="P60" i="151" s="1"/>
  <c r="O33" i="151"/>
  <c r="O49" i="151" s="1"/>
  <c r="O52" i="151" s="1"/>
  <c r="O54" i="151" s="1"/>
  <c r="O57" i="151" s="1"/>
  <c r="O60" i="151" s="1"/>
  <c r="N33" i="151"/>
  <c r="N49" i="151" s="1"/>
  <c r="N52" i="151" s="1"/>
  <c r="N54" i="151" s="1"/>
  <c r="N57" i="151" s="1"/>
  <c r="N60" i="151" s="1"/>
  <c r="M33" i="151"/>
  <c r="M49" i="151" s="1"/>
  <c r="M52" i="151" s="1"/>
  <c r="M54" i="151" s="1"/>
  <c r="M57" i="151" s="1"/>
  <c r="M60" i="151" s="1"/>
  <c r="L33" i="151"/>
  <c r="L49" i="151" s="1"/>
  <c r="L52" i="151" s="1"/>
  <c r="L54" i="151" s="1"/>
  <c r="L57" i="151" s="1"/>
  <c r="L60" i="151" s="1"/>
  <c r="K33" i="151"/>
  <c r="K49" i="151" s="1"/>
  <c r="K52" i="151" s="1"/>
  <c r="K54" i="151" s="1"/>
  <c r="K57" i="151" s="1"/>
  <c r="K60" i="151" s="1"/>
  <c r="J33" i="151"/>
  <c r="J49" i="151" s="1"/>
  <c r="J52" i="151" s="1"/>
  <c r="J54" i="151" s="1"/>
  <c r="J57" i="151" s="1"/>
  <c r="J60" i="151" s="1"/>
  <c r="I33" i="151"/>
  <c r="I49" i="151" s="1"/>
  <c r="I52" i="151" s="1"/>
  <c r="I54" i="151" s="1"/>
  <c r="I57" i="151" s="1"/>
  <c r="I60" i="151" s="1"/>
  <c r="H33" i="151"/>
  <c r="H49" i="151" s="1"/>
  <c r="H52" i="151" s="1"/>
  <c r="H54" i="151" s="1"/>
  <c r="H57" i="151" s="1"/>
  <c r="H60" i="151" s="1"/>
  <c r="G33" i="151"/>
  <c r="G49" i="151" s="1"/>
  <c r="G52" i="151" s="1"/>
  <c r="G54" i="151" s="1"/>
  <c r="G57" i="151" s="1"/>
  <c r="G60" i="151" s="1"/>
  <c r="F33" i="151"/>
  <c r="E33" i="151"/>
  <c r="E49" i="151" s="1"/>
  <c r="E52" i="151" s="1"/>
  <c r="E54" i="151" s="1"/>
  <c r="E57" i="151" s="1"/>
  <c r="E60" i="151" s="1"/>
  <c r="D33" i="151"/>
  <c r="D49" i="151" s="1"/>
  <c r="D52" i="151" s="1"/>
  <c r="D54" i="151" s="1"/>
  <c r="D57" i="151" s="1"/>
  <c r="D60" i="151" s="1"/>
  <c r="C33" i="151"/>
  <c r="C49" i="151" s="1"/>
  <c r="C52" i="151" s="1"/>
  <c r="C54" i="151" s="1"/>
  <c r="C57" i="151" s="1"/>
  <c r="C60" i="151" s="1"/>
  <c r="M49" i="152"/>
  <c r="M52" i="152" s="1"/>
  <c r="M54" i="152" s="1"/>
  <c r="M57" i="152" s="1"/>
  <c r="M60" i="152" s="1"/>
  <c r="E49" i="152"/>
  <c r="E52" i="152" s="1"/>
  <c r="E54" i="152" s="1"/>
  <c r="E57" i="152" s="1"/>
  <c r="E60" i="152" s="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AA49" i="152" s="1"/>
  <c r="AA52" i="152" s="1"/>
  <c r="AA54" i="152" s="1"/>
  <c r="AA57" i="152" s="1"/>
  <c r="AA60" i="152" s="1"/>
  <c r="Y33" i="152"/>
  <c r="Y49" i="152" s="1"/>
  <c r="Y52" i="152" s="1"/>
  <c r="Y54" i="152" s="1"/>
  <c r="Y57" i="152" s="1"/>
  <c r="Y60" i="152" s="1"/>
  <c r="X33" i="152"/>
  <c r="X49" i="152" s="1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V60" i="152" s="1"/>
  <c r="U33" i="152"/>
  <c r="U49" i="152" s="1"/>
  <c r="U52" i="152" s="1"/>
  <c r="U54" i="152" s="1"/>
  <c r="U57" i="152" s="1"/>
  <c r="U60" i="152" s="1"/>
  <c r="T33" i="152"/>
  <c r="T49" i="152" s="1"/>
  <c r="T52" i="152" s="1"/>
  <c r="T54" i="152" s="1"/>
  <c r="T57" i="152" s="1"/>
  <c r="T60" i="152" s="1"/>
  <c r="S33" i="152"/>
  <c r="S49" i="152" s="1"/>
  <c r="S52" i="152" s="1"/>
  <c r="S54" i="152" s="1"/>
  <c r="S57" i="152" s="1"/>
  <c r="S60" i="152" s="1"/>
  <c r="R33" i="152"/>
  <c r="R49" i="152" s="1"/>
  <c r="R52" i="152" s="1"/>
  <c r="R54" i="152" s="1"/>
  <c r="R57" i="152" s="1"/>
  <c r="R60" i="152" s="1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O49" i="152" s="1"/>
  <c r="O52" i="152" s="1"/>
  <c r="O54" i="152" s="1"/>
  <c r="O57" i="152" s="1"/>
  <c r="O60" i="152" s="1"/>
  <c r="N33" i="152"/>
  <c r="N49" i="152" s="1"/>
  <c r="N52" i="152" s="1"/>
  <c r="N54" i="152" s="1"/>
  <c r="N57" i="152" s="1"/>
  <c r="N60" i="152" s="1"/>
  <c r="M33" i="152"/>
  <c r="L33" i="152"/>
  <c r="L49" i="152" s="1"/>
  <c r="L52" i="152" s="1"/>
  <c r="L54" i="152" s="1"/>
  <c r="L57" i="152" s="1"/>
  <c r="L60" i="152" s="1"/>
  <c r="K33" i="152"/>
  <c r="K49" i="152" s="1"/>
  <c r="K52" i="152" s="1"/>
  <c r="K54" i="152" s="1"/>
  <c r="K57" i="152" s="1"/>
  <c r="K60" i="152" s="1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H49" i="152" s="1"/>
  <c r="H52" i="152" s="1"/>
  <c r="H54" i="152" s="1"/>
  <c r="H57" i="152" s="1"/>
  <c r="H60" i="152" s="1"/>
  <c r="G33" i="152"/>
  <c r="G49" i="152" s="1"/>
  <c r="G52" i="152" s="1"/>
  <c r="G54" i="152" s="1"/>
  <c r="G57" i="152" s="1"/>
  <c r="G60" i="152" s="1"/>
  <c r="F33" i="152"/>
  <c r="F49" i="152" s="1"/>
  <c r="F52" i="152" s="1"/>
  <c r="F54" i="152" s="1"/>
  <c r="F57" i="152" s="1"/>
  <c r="F60" i="152" s="1"/>
  <c r="E33" i="152"/>
  <c r="D33" i="152"/>
  <c r="D49" i="152" s="1"/>
  <c r="D52" i="152" s="1"/>
  <c r="D54" i="152" s="1"/>
  <c r="D57" i="152" s="1"/>
  <c r="D60" i="152" s="1"/>
  <c r="C33" i="152"/>
  <c r="C49" i="152" s="1"/>
  <c r="C52" i="152" s="1"/>
  <c r="C54" i="152" s="1"/>
  <c r="C57" i="152" s="1"/>
  <c r="C60" i="152" s="1"/>
  <c r="D49" i="153"/>
  <c r="D52" i="153" s="1"/>
  <c r="D54" i="153" s="1"/>
  <c r="D57" i="153" s="1"/>
  <c r="D60" i="153" s="1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AA49" i="153" s="1"/>
  <c r="AA52" i="153" s="1"/>
  <c r="AA54" i="153" s="1"/>
  <c r="AA57" i="153" s="1"/>
  <c r="AA60" i="153" s="1"/>
  <c r="Y33" i="153"/>
  <c r="Y49" i="153" s="1"/>
  <c r="Y52" i="153" s="1"/>
  <c r="Y54" i="153" s="1"/>
  <c r="Y57" i="153" s="1"/>
  <c r="Y60" i="153" s="1"/>
  <c r="X33" i="153"/>
  <c r="X49" i="153" s="1"/>
  <c r="W33" i="153"/>
  <c r="W49" i="153" s="1"/>
  <c r="W52" i="153" s="1"/>
  <c r="W54" i="153" s="1"/>
  <c r="W57" i="153" s="1"/>
  <c r="W60" i="153" s="1"/>
  <c r="V33" i="153"/>
  <c r="V49" i="153" s="1"/>
  <c r="V52" i="153" s="1"/>
  <c r="V54" i="153" s="1"/>
  <c r="V57" i="153" s="1"/>
  <c r="V60" i="153" s="1"/>
  <c r="U33" i="153"/>
  <c r="U49" i="153" s="1"/>
  <c r="U52" i="153" s="1"/>
  <c r="U54" i="153" s="1"/>
  <c r="U57" i="153" s="1"/>
  <c r="U60" i="153" s="1"/>
  <c r="T33" i="153"/>
  <c r="T49" i="153" s="1"/>
  <c r="T52" i="153" s="1"/>
  <c r="T54" i="153" s="1"/>
  <c r="T57" i="153" s="1"/>
  <c r="T60" i="153" s="1"/>
  <c r="S33" i="153"/>
  <c r="S49" i="153" s="1"/>
  <c r="S52" i="153" s="1"/>
  <c r="S54" i="153" s="1"/>
  <c r="S57" i="153" s="1"/>
  <c r="S60" i="153" s="1"/>
  <c r="R33" i="153"/>
  <c r="R49" i="153" s="1"/>
  <c r="R52" i="153" s="1"/>
  <c r="R54" i="153" s="1"/>
  <c r="R57" i="153" s="1"/>
  <c r="R60" i="153" s="1"/>
  <c r="Q33" i="153"/>
  <c r="Q49" i="153" s="1"/>
  <c r="Q52" i="153" s="1"/>
  <c r="Q54" i="153" s="1"/>
  <c r="Q57" i="153" s="1"/>
  <c r="Q60" i="153" s="1"/>
  <c r="P33" i="153"/>
  <c r="P49" i="153" s="1"/>
  <c r="P52" i="153" s="1"/>
  <c r="P54" i="153" s="1"/>
  <c r="P57" i="153" s="1"/>
  <c r="P60" i="153" s="1"/>
  <c r="O33" i="153"/>
  <c r="O49" i="153" s="1"/>
  <c r="O52" i="153" s="1"/>
  <c r="O54" i="153" s="1"/>
  <c r="O57" i="153" s="1"/>
  <c r="O60" i="153" s="1"/>
  <c r="N33" i="153"/>
  <c r="N49" i="153" s="1"/>
  <c r="N52" i="153" s="1"/>
  <c r="N54" i="153" s="1"/>
  <c r="N57" i="153" s="1"/>
  <c r="N60" i="153" s="1"/>
  <c r="M33" i="153"/>
  <c r="M49" i="153" s="1"/>
  <c r="M52" i="153" s="1"/>
  <c r="M54" i="153" s="1"/>
  <c r="M57" i="153" s="1"/>
  <c r="M60" i="153" s="1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J49" i="153" s="1"/>
  <c r="J52" i="153" s="1"/>
  <c r="J54" i="153" s="1"/>
  <c r="J57" i="153" s="1"/>
  <c r="J60" i="153" s="1"/>
  <c r="I33" i="153"/>
  <c r="I49" i="153" s="1"/>
  <c r="I52" i="153" s="1"/>
  <c r="I54" i="153" s="1"/>
  <c r="I57" i="153" s="1"/>
  <c r="I60" i="153" s="1"/>
  <c r="H33" i="153"/>
  <c r="H49" i="153" s="1"/>
  <c r="H52" i="153" s="1"/>
  <c r="H54" i="153" s="1"/>
  <c r="H57" i="153" s="1"/>
  <c r="H60" i="153" s="1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E49" i="153" s="1"/>
  <c r="E52" i="153" s="1"/>
  <c r="E54" i="153" s="1"/>
  <c r="E57" i="153" s="1"/>
  <c r="E60" i="153" s="1"/>
  <c r="D33" i="153"/>
  <c r="C33" i="153"/>
  <c r="C49" i="153" s="1"/>
  <c r="C52" i="153" s="1"/>
  <c r="C54" i="153" s="1"/>
  <c r="C57" i="153" s="1"/>
  <c r="C60" i="153" s="1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AA49" i="154" s="1"/>
  <c r="AA52" i="154" s="1"/>
  <c r="AA54" i="154" s="1"/>
  <c r="AA57" i="154" s="1"/>
  <c r="AA60" i="154" s="1"/>
  <c r="Y33" i="154"/>
  <c r="Y49" i="154" s="1"/>
  <c r="Y52" i="154" s="1"/>
  <c r="Y54" i="154" s="1"/>
  <c r="Y57" i="154" s="1"/>
  <c r="Y60" i="154" s="1"/>
  <c r="X33" i="154"/>
  <c r="X49" i="154" s="1"/>
  <c r="W33" i="154"/>
  <c r="W49" i="154" s="1"/>
  <c r="W52" i="154" s="1"/>
  <c r="W54" i="154" s="1"/>
  <c r="W57" i="154" s="1"/>
  <c r="W60" i="154" s="1"/>
  <c r="V33" i="154"/>
  <c r="V49" i="154" s="1"/>
  <c r="V52" i="154" s="1"/>
  <c r="V54" i="154" s="1"/>
  <c r="V57" i="154" s="1"/>
  <c r="V60" i="154" s="1"/>
  <c r="U33" i="154"/>
  <c r="U49" i="154" s="1"/>
  <c r="U52" i="154" s="1"/>
  <c r="U54" i="154" s="1"/>
  <c r="U57" i="154" s="1"/>
  <c r="U60" i="154" s="1"/>
  <c r="T33" i="154"/>
  <c r="T49" i="154" s="1"/>
  <c r="T52" i="154" s="1"/>
  <c r="T54" i="154" s="1"/>
  <c r="T57" i="154" s="1"/>
  <c r="T60" i="154" s="1"/>
  <c r="S33" i="154"/>
  <c r="S49" i="154" s="1"/>
  <c r="S52" i="154" s="1"/>
  <c r="S54" i="154" s="1"/>
  <c r="S57" i="154" s="1"/>
  <c r="S60" i="154" s="1"/>
  <c r="R33" i="154"/>
  <c r="R49" i="154" s="1"/>
  <c r="R52" i="154" s="1"/>
  <c r="R54" i="154" s="1"/>
  <c r="R57" i="154" s="1"/>
  <c r="R60" i="154" s="1"/>
  <c r="Q33" i="154"/>
  <c r="Q49" i="154" s="1"/>
  <c r="Q52" i="154" s="1"/>
  <c r="Q54" i="154" s="1"/>
  <c r="Q57" i="154" s="1"/>
  <c r="Q60" i="154" s="1"/>
  <c r="P33" i="154"/>
  <c r="P49" i="154" s="1"/>
  <c r="P52" i="154" s="1"/>
  <c r="P54" i="154" s="1"/>
  <c r="P57" i="154" s="1"/>
  <c r="P60" i="154" s="1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M49" i="154" s="1"/>
  <c r="M52" i="154" s="1"/>
  <c r="M54" i="154" s="1"/>
  <c r="M57" i="154" s="1"/>
  <c r="M60" i="154" s="1"/>
  <c r="L33" i="154"/>
  <c r="L49" i="154" s="1"/>
  <c r="L52" i="154" s="1"/>
  <c r="L54" i="154" s="1"/>
  <c r="L57" i="154" s="1"/>
  <c r="L60" i="154" s="1"/>
  <c r="K33" i="154"/>
  <c r="K49" i="154" s="1"/>
  <c r="K52" i="154" s="1"/>
  <c r="K54" i="154" s="1"/>
  <c r="K57" i="154" s="1"/>
  <c r="K60" i="154" s="1"/>
  <c r="J33" i="154"/>
  <c r="J49" i="154" s="1"/>
  <c r="J52" i="154" s="1"/>
  <c r="J54" i="154" s="1"/>
  <c r="J57" i="154" s="1"/>
  <c r="J60" i="154" s="1"/>
  <c r="I33" i="154"/>
  <c r="I49" i="154" s="1"/>
  <c r="I52" i="154" s="1"/>
  <c r="I54" i="154" s="1"/>
  <c r="I57" i="154" s="1"/>
  <c r="I60" i="154" s="1"/>
  <c r="H33" i="154"/>
  <c r="H49" i="154" s="1"/>
  <c r="H52" i="154" s="1"/>
  <c r="H54" i="154" s="1"/>
  <c r="H57" i="154" s="1"/>
  <c r="H60" i="154" s="1"/>
  <c r="G33" i="154"/>
  <c r="G49" i="154" s="1"/>
  <c r="G52" i="154" s="1"/>
  <c r="G54" i="154" s="1"/>
  <c r="G57" i="154" s="1"/>
  <c r="G60" i="154" s="1"/>
  <c r="F33" i="154"/>
  <c r="F49" i="154" s="1"/>
  <c r="F52" i="154" s="1"/>
  <c r="F54" i="154" s="1"/>
  <c r="F57" i="154" s="1"/>
  <c r="F60" i="154" s="1"/>
  <c r="E33" i="154"/>
  <c r="E49" i="154" s="1"/>
  <c r="E52" i="154" s="1"/>
  <c r="E54" i="154" s="1"/>
  <c r="E57" i="154" s="1"/>
  <c r="E60" i="154" s="1"/>
  <c r="D33" i="154"/>
  <c r="D49" i="154" s="1"/>
  <c r="D52" i="154" s="1"/>
  <c r="D54" i="154" s="1"/>
  <c r="D57" i="154" s="1"/>
  <c r="D60" i="154" s="1"/>
  <c r="C33" i="154"/>
  <c r="C49" i="154" s="1"/>
  <c r="C52" i="154" s="1"/>
  <c r="C54" i="154" s="1"/>
  <c r="C57" i="154" s="1"/>
  <c r="C60" i="154" s="1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AA49" i="155" s="1"/>
  <c r="AA52" i="155" s="1"/>
  <c r="AA54" i="155" s="1"/>
  <c r="AA57" i="155" s="1"/>
  <c r="AA60" i="155" s="1"/>
  <c r="Y33" i="155"/>
  <c r="Y49" i="155" s="1"/>
  <c r="Y52" i="155" s="1"/>
  <c r="Y54" i="155" s="1"/>
  <c r="Y57" i="155" s="1"/>
  <c r="Y60" i="155" s="1"/>
  <c r="X33" i="155"/>
  <c r="X49" i="155" s="1"/>
  <c r="W33" i="155"/>
  <c r="W49" i="155" s="1"/>
  <c r="W52" i="155" s="1"/>
  <c r="W54" i="155" s="1"/>
  <c r="W57" i="155" s="1"/>
  <c r="W60" i="155" s="1"/>
  <c r="V33" i="155"/>
  <c r="V49" i="155" s="1"/>
  <c r="V52" i="155" s="1"/>
  <c r="V54" i="155" s="1"/>
  <c r="V57" i="155" s="1"/>
  <c r="V60" i="155" s="1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S49" i="155" s="1"/>
  <c r="S52" i="155" s="1"/>
  <c r="S54" i="155" s="1"/>
  <c r="S57" i="155" s="1"/>
  <c r="S60" i="155" s="1"/>
  <c r="R33" i="155"/>
  <c r="R49" i="155" s="1"/>
  <c r="R52" i="155" s="1"/>
  <c r="R54" i="155" s="1"/>
  <c r="R57" i="155" s="1"/>
  <c r="R60" i="155" s="1"/>
  <c r="Q33" i="155"/>
  <c r="Q49" i="155" s="1"/>
  <c r="Q52" i="155" s="1"/>
  <c r="Q54" i="155" s="1"/>
  <c r="Q57" i="155" s="1"/>
  <c r="Q60" i="155" s="1"/>
  <c r="P33" i="155"/>
  <c r="P49" i="155" s="1"/>
  <c r="P52" i="155" s="1"/>
  <c r="P54" i="155" s="1"/>
  <c r="P57" i="155" s="1"/>
  <c r="P60" i="155" s="1"/>
  <c r="O33" i="155"/>
  <c r="O49" i="155" s="1"/>
  <c r="O52" i="155" s="1"/>
  <c r="O54" i="155" s="1"/>
  <c r="O57" i="155" s="1"/>
  <c r="O60" i="155" s="1"/>
  <c r="N33" i="155"/>
  <c r="N49" i="155" s="1"/>
  <c r="N52" i="155" s="1"/>
  <c r="N54" i="155" s="1"/>
  <c r="N57" i="155" s="1"/>
  <c r="N60" i="155" s="1"/>
  <c r="M33" i="155"/>
  <c r="M49" i="155" s="1"/>
  <c r="M52" i="155" s="1"/>
  <c r="M54" i="155" s="1"/>
  <c r="M57" i="155" s="1"/>
  <c r="M60" i="155" s="1"/>
  <c r="L33" i="155"/>
  <c r="L49" i="155" s="1"/>
  <c r="L52" i="155" s="1"/>
  <c r="L54" i="155" s="1"/>
  <c r="L57" i="155" s="1"/>
  <c r="L60" i="155" s="1"/>
  <c r="K33" i="155"/>
  <c r="K49" i="155" s="1"/>
  <c r="K52" i="155" s="1"/>
  <c r="K54" i="155" s="1"/>
  <c r="K57" i="155" s="1"/>
  <c r="K60" i="155" s="1"/>
  <c r="J33" i="155"/>
  <c r="J49" i="155" s="1"/>
  <c r="J52" i="155" s="1"/>
  <c r="J54" i="155" s="1"/>
  <c r="J57" i="155" s="1"/>
  <c r="J60" i="155" s="1"/>
  <c r="I33" i="155"/>
  <c r="I49" i="155" s="1"/>
  <c r="I52" i="155" s="1"/>
  <c r="I54" i="155" s="1"/>
  <c r="I57" i="155" s="1"/>
  <c r="I60" i="155" s="1"/>
  <c r="H33" i="155"/>
  <c r="H49" i="155" s="1"/>
  <c r="H52" i="155" s="1"/>
  <c r="H54" i="155" s="1"/>
  <c r="H57" i="155" s="1"/>
  <c r="H60" i="155" s="1"/>
  <c r="G33" i="155"/>
  <c r="G49" i="155" s="1"/>
  <c r="G52" i="155" s="1"/>
  <c r="G54" i="155" s="1"/>
  <c r="G57" i="155" s="1"/>
  <c r="G60" i="155" s="1"/>
  <c r="F33" i="155"/>
  <c r="F49" i="155" s="1"/>
  <c r="F52" i="155" s="1"/>
  <c r="F54" i="155" s="1"/>
  <c r="F57" i="155" s="1"/>
  <c r="F60" i="155" s="1"/>
  <c r="E33" i="155"/>
  <c r="E49" i="155" s="1"/>
  <c r="E52" i="155" s="1"/>
  <c r="E54" i="155" s="1"/>
  <c r="E57" i="155" s="1"/>
  <c r="E60" i="155" s="1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AA48" i="156"/>
  <c r="Y48" i="156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AA49" i="156" s="1"/>
  <c r="AA52" i="156" s="1"/>
  <c r="AA54" i="156" s="1"/>
  <c r="AA57" i="156" s="1"/>
  <c r="AA60" i="156" s="1"/>
  <c r="Y33" i="156"/>
  <c r="Y49" i="156" s="1"/>
  <c r="Y52" i="156" s="1"/>
  <c r="Y54" i="156" s="1"/>
  <c r="Y57" i="156" s="1"/>
  <c r="Y60" i="156" s="1"/>
  <c r="X33" i="156"/>
  <c r="X49" i="156" s="1"/>
  <c r="W33" i="156"/>
  <c r="W49" i="156" s="1"/>
  <c r="W52" i="156" s="1"/>
  <c r="W54" i="156" s="1"/>
  <c r="W57" i="156" s="1"/>
  <c r="W60" i="156" s="1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R33" i="156"/>
  <c r="R49" i="156" s="1"/>
  <c r="R52" i="156" s="1"/>
  <c r="R54" i="156" s="1"/>
  <c r="R57" i="156" s="1"/>
  <c r="R60" i="156" s="1"/>
  <c r="Q33" i="156"/>
  <c r="Q49" i="156" s="1"/>
  <c r="Q52" i="156" s="1"/>
  <c r="Q54" i="156" s="1"/>
  <c r="Q57" i="156" s="1"/>
  <c r="Q60" i="156" s="1"/>
  <c r="P33" i="156"/>
  <c r="P49" i="156" s="1"/>
  <c r="P52" i="156" s="1"/>
  <c r="P54" i="156" s="1"/>
  <c r="P57" i="156" s="1"/>
  <c r="P60" i="156" s="1"/>
  <c r="O33" i="156"/>
  <c r="O49" i="156" s="1"/>
  <c r="O52" i="156" s="1"/>
  <c r="O54" i="156" s="1"/>
  <c r="O57" i="156" s="1"/>
  <c r="O60" i="156" s="1"/>
  <c r="N33" i="156"/>
  <c r="M33" i="156"/>
  <c r="M49" i="156" s="1"/>
  <c r="M52" i="156" s="1"/>
  <c r="M54" i="156" s="1"/>
  <c r="M57" i="156" s="1"/>
  <c r="M60" i="156" s="1"/>
  <c r="L33" i="156"/>
  <c r="L49" i="156" s="1"/>
  <c r="L52" i="156" s="1"/>
  <c r="L54" i="156" s="1"/>
  <c r="L57" i="156" s="1"/>
  <c r="L60" i="156" s="1"/>
  <c r="K33" i="156"/>
  <c r="J33" i="156"/>
  <c r="J49" i="156" s="1"/>
  <c r="J52" i="156" s="1"/>
  <c r="J54" i="156" s="1"/>
  <c r="J57" i="156" s="1"/>
  <c r="J60" i="156" s="1"/>
  <c r="I33" i="156"/>
  <c r="I49" i="156" s="1"/>
  <c r="I52" i="156" s="1"/>
  <c r="I54" i="156" s="1"/>
  <c r="I57" i="156" s="1"/>
  <c r="I60" i="156" s="1"/>
  <c r="H33" i="156"/>
  <c r="H49" i="156" s="1"/>
  <c r="H52" i="156" s="1"/>
  <c r="H54" i="156" s="1"/>
  <c r="H57" i="156" s="1"/>
  <c r="H60" i="156" s="1"/>
  <c r="G33" i="156"/>
  <c r="G49" i="156" s="1"/>
  <c r="G52" i="156" s="1"/>
  <c r="G54" i="156" s="1"/>
  <c r="G57" i="156" s="1"/>
  <c r="G60" i="156" s="1"/>
  <c r="F33" i="156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Y33" i="157"/>
  <c r="Y49" i="157" s="1"/>
  <c r="Y52" i="157" s="1"/>
  <c r="Y54" i="157" s="1"/>
  <c r="Y57" i="157" s="1"/>
  <c r="Y60" i="157" s="1"/>
  <c r="X33" i="157"/>
  <c r="X49" i="157" s="1"/>
  <c r="W33" i="157"/>
  <c r="W49" i="157" s="1"/>
  <c r="W52" i="157" s="1"/>
  <c r="W54" i="157" s="1"/>
  <c r="W57" i="157" s="1"/>
  <c r="W60" i="157" s="1"/>
  <c r="V33" i="157"/>
  <c r="V49" i="157" s="1"/>
  <c r="V52" i="157" s="1"/>
  <c r="V54" i="157" s="1"/>
  <c r="V57" i="157" s="1"/>
  <c r="V60" i="157" s="1"/>
  <c r="U33" i="157"/>
  <c r="U49" i="157" s="1"/>
  <c r="U52" i="157" s="1"/>
  <c r="U54" i="157" s="1"/>
  <c r="U57" i="157" s="1"/>
  <c r="U60" i="157" s="1"/>
  <c r="T33" i="157"/>
  <c r="T49" i="157" s="1"/>
  <c r="T52" i="157" s="1"/>
  <c r="T54" i="157" s="1"/>
  <c r="T57" i="157" s="1"/>
  <c r="T60" i="157" s="1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Q49" i="157" s="1"/>
  <c r="Q52" i="157" s="1"/>
  <c r="Q54" i="157" s="1"/>
  <c r="Q57" i="157" s="1"/>
  <c r="Q60" i="157" s="1"/>
  <c r="P33" i="157"/>
  <c r="P49" i="157" s="1"/>
  <c r="P52" i="157" s="1"/>
  <c r="P54" i="157" s="1"/>
  <c r="P57" i="157" s="1"/>
  <c r="P60" i="157" s="1"/>
  <c r="O33" i="157"/>
  <c r="O49" i="157" s="1"/>
  <c r="O52" i="157" s="1"/>
  <c r="O54" i="157" s="1"/>
  <c r="O57" i="157" s="1"/>
  <c r="O60" i="157" s="1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J49" i="157" s="1"/>
  <c r="J52" i="157" s="1"/>
  <c r="J54" i="157" s="1"/>
  <c r="J57" i="157" s="1"/>
  <c r="J60" i="157" s="1"/>
  <c r="I33" i="157"/>
  <c r="I49" i="157" s="1"/>
  <c r="I52" i="157" s="1"/>
  <c r="I54" i="157" s="1"/>
  <c r="I57" i="157" s="1"/>
  <c r="I60" i="157" s="1"/>
  <c r="H33" i="157"/>
  <c r="H49" i="157" s="1"/>
  <c r="H52" i="157" s="1"/>
  <c r="H54" i="157" s="1"/>
  <c r="H57" i="157" s="1"/>
  <c r="H60" i="157" s="1"/>
  <c r="G33" i="157"/>
  <c r="G49" i="157" s="1"/>
  <c r="G52" i="157" s="1"/>
  <c r="G54" i="157" s="1"/>
  <c r="G57" i="157" s="1"/>
  <c r="G60" i="157" s="1"/>
  <c r="F33" i="157"/>
  <c r="F49" i="157" s="1"/>
  <c r="F52" i="157" s="1"/>
  <c r="F54" i="157" s="1"/>
  <c r="F57" i="157" s="1"/>
  <c r="F60" i="157" s="1"/>
  <c r="E33" i="157"/>
  <c r="E49" i="157" s="1"/>
  <c r="E52" i="157" s="1"/>
  <c r="E54" i="157" s="1"/>
  <c r="E57" i="157" s="1"/>
  <c r="E60" i="157" s="1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P49" i="158"/>
  <c r="P52" i="158" s="1"/>
  <c r="P54" i="158" s="1"/>
  <c r="P57" i="158" s="1"/>
  <c r="P60" i="158" s="1"/>
  <c r="H49" i="158"/>
  <c r="H52" i="158" s="1"/>
  <c r="H54" i="158" s="1"/>
  <c r="H57" i="158" s="1"/>
  <c r="H60" i="158" s="1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Y49" i="158" s="1"/>
  <c r="Y52" i="158" s="1"/>
  <c r="Y54" i="158" s="1"/>
  <c r="Y57" i="158" s="1"/>
  <c r="Y60" i="158" s="1"/>
  <c r="X33" i="158"/>
  <c r="Z33" i="158" s="1"/>
  <c r="W33" i="158"/>
  <c r="W49" i="158" s="1"/>
  <c r="W52" i="158" s="1"/>
  <c r="W54" i="158" s="1"/>
  <c r="W57" i="158" s="1"/>
  <c r="W60" i="158" s="1"/>
  <c r="V33" i="158"/>
  <c r="U33" i="158"/>
  <c r="U49" i="158" s="1"/>
  <c r="U52" i="158" s="1"/>
  <c r="U54" i="158" s="1"/>
  <c r="U57" i="158" s="1"/>
  <c r="U60" i="158" s="1"/>
  <c r="T33" i="158"/>
  <c r="T49" i="158" s="1"/>
  <c r="T52" i="158" s="1"/>
  <c r="T54" i="158" s="1"/>
  <c r="T57" i="158" s="1"/>
  <c r="T60" i="158" s="1"/>
  <c r="S33" i="158"/>
  <c r="R33" i="158"/>
  <c r="R49" i="158" s="1"/>
  <c r="R52" i="158" s="1"/>
  <c r="R54" i="158" s="1"/>
  <c r="R57" i="158" s="1"/>
  <c r="R60" i="158" s="1"/>
  <c r="Q33" i="158"/>
  <c r="Q49" i="158" s="1"/>
  <c r="Q52" i="158" s="1"/>
  <c r="Q54" i="158" s="1"/>
  <c r="Q57" i="158" s="1"/>
  <c r="Q60" i="158" s="1"/>
  <c r="P33" i="158"/>
  <c r="O33" i="158"/>
  <c r="O49" i="158" s="1"/>
  <c r="O52" i="158" s="1"/>
  <c r="O54" i="158" s="1"/>
  <c r="O57" i="158" s="1"/>
  <c r="O60" i="158" s="1"/>
  <c r="N33" i="158"/>
  <c r="M33" i="158"/>
  <c r="M49" i="158" s="1"/>
  <c r="M52" i="158" s="1"/>
  <c r="M54" i="158" s="1"/>
  <c r="M57" i="158" s="1"/>
  <c r="M60" i="158" s="1"/>
  <c r="L33" i="158"/>
  <c r="L49" i="158" s="1"/>
  <c r="L52" i="158" s="1"/>
  <c r="L54" i="158" s="1"/>
  <c r="L57" i="158" s="1"/>
  <c r="L60" i="158" s="1"/>
  <c r="K33" i="158"/>
  <c r="J33" i="158"/>
  <c r="J49" i="158" s="1"/>
  <c r="J52" i="158" s="1"/>
  <c r="J54" i="158" s="1"/>
  <c r="J57" i="158" s="1"/>
  <c r="J60" i="158" s="1"/>
  <c r="I33" i="158"/>
  <c r="I49" i="158" s="1"/>
  <c r="I52" i="158" s="1"/>
  <c r="I54" i="158" s="1"/>
  <c r="I57" i="158" s="1"/>
  <c r="I60" i="158" s="1"/>
  <c r="H33" i="158"/>
  <c r="G33" i="158"/>
  <c r="G49" i="158" s="1"/>
  <c r="G52" i="158" s="1"/>
  <c r="G54" i="158" s="1"/>
  <c r="G57" i="158" s="1"/>
  <c r="G60" i="158" s="1"/>
  <c r="F33" i="158"/>
  <c r="E33" i="158"/>
  <c r="E49" i="158" s="1"/>
  <c r="E52" i="158" s="1"/>
  <c r="E54" i="158" s="1"/>
  <c r="E57" i="158" s="1"/>
  <c r="E60" i="158" s="1"/>
  <c r="D33" i="158"/>
  <c r="D49" i="158" s="1"/>
  <c r="D52" i="158" s="1"/>
  <c r="D54" i="158" s="1"/>
  <c r="D57" i="158" s="1"/>
  <c r="D60" i="158" s="1"/>
  <c r="C33" i="158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AA49" i="159" s="1"/>
  <c r="AA52" i="159" s="1"/>
  <c r="AA54" i="159" s="1"/>
  <c r="AA57" i="159" s="1"/>
  <c r="AA60" i="159" s="1"/>
  <c r="Y33" i="159"/>
  <c r="Y49" i="159" s="1"/>
  <c r="Y52" i="159" s="1"/>
  <c r="Y54" i="159" s="1"/>
  <c r="Y57" i="159" s="1"/>
  <c r="Y60" i="159" s="1"/>
  <c r="X33" i="159"/>
  <c r="X49" i="159" s="1"/>
  <c r="W33" i="159"/>
  <c r="W49" i="159" s="1"/>
  <c r="W52" i="159" s="1"/>
  <c r="W54" i="159" s="1"/>
  <c r="W57" i="159" s="1"/>
  <c r="W60" i="159" s="1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T49" i="159" s="1"/>
  <c r="T52" i="159" s="1"/>
  <c r="T54" i="159" s="1"/>
  <c r="T57" i="159" s="1"/>
  <c r="T60" i="159" s="1"/>
  <c r="S33" i="159"/>
  <c r="S49" i="159" s="1"/>
  <c r="S52" i="159" s="1"/>
  <c r="S54" i="159" s="1"/>
  <c r="S57" i="159" s="1"/>
  <c r="S60" i="159" s="1"/>
  <c r="R33" i="159"/>
  <c r="R49" i="159" s="1"/>
  <c r="R52" i="159" s="1"/>
  <c r="R54" i="159" s="1"/>
  <c r="R57" i="159" s="1"/>
  <c r="R60" i="159" s="1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O49" i="159" s="1"/>
  <c r="O52" i="159" s="1"/>
  <c r="O54" i="159" s="1"/>
  <c r="O57" i="159" s="1"/>
  <c r="O60" i="159" s="1"/>
  <c r="N33" i="159"/>
  <c r="N49" i="159" s="1"/>
  <c r="N52" i="159" s="1"/>
  <c r="N54" i="159" s="1"/>
  <c r="N57" i="159" s="1"/>
  <c r="N60" i="159" s="1"/>
  <c r="M33" i="159"/>
  <c r="M49" i="159" s="1"/>
  <c r="M52" i="159" s="1"/>
  <c r="M54" i="159" s="1"/>
  <c r="M57" i="159" s="1"/>
  <c r="M60" i="159" s="1"/>
  <c r="L33" i="159"/>
  <c r="L49" i="159" s="1"/>
  <c r="L52" i="159" s="1"/>
  <c r="L54" i="159" s="1"/>
  <c r="L57" i="159" s="1"/>
  <c r="L60" i="159" s="1"/>
  <c r="K33" i="159"/>
  <c r="K49" i="159" s="1"/>
  <c r="K52" i="159" s="1"/>
  <c r="K54" i="159" s="1"/>
  <c r="K57" i="159" s="1"/>
  <c r="K60" i="159" s="1"/>
  <c r="J33" i="159"/>
  <c r="J49" i="159" s="1"/>
  <c r="J52" i="159" s="1"/>
  <c r="J54" i="159" s="1"/>
  <c r="J57" i="159" s="1"/>
  <c r="J60" i="159" s="1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G49" i="159" s="1"/>
  <c r="G52" i="159" s="1"/>
  <c r="G54" i="159" s="1"/>
  <c r="G57" i="159" s="1"/>
  <c r="G60" i="159" s="1"/>
  <c r="F33" i="159"/>
  <c r="F49" i="159" s="1"/>
  <c r="F52" i="159" s="1"/>
  <c r="F54" i="159" s="1"/>
  <c r="F57" i="159" s="1"/>
  <c r="F60" i="159" s="1"/>
  <c r="E33" i="159"/>
  <c r="E49" i="159" s="1"/>
  <c r="E52" i="159" s="1"/>
  <c r="E54" i="159" s="1"/>
  <c r="E57" i="159" s="1"/>
  <c r="E60" i="159" s="1"/>
  <c r="D33" i="159"/>
  <c r="D49" i="159" s="1"/>
  <c r="D52" i="159" s="1"/>
  <c r="D54" i="159" s="1"/>
  <c r="D57" i="159" s="1"/>
  <c r="D60" i="159" s="1"/>
  <c r="C33" i="159"/>
  <c r="C49" i="159" s="1"/>
  <c r="C52" i="159" s="1"/>
  <c r="C54" i="159" s="1"/>
  <c r="C57" i="159" s="1"/>
  <c r="C60" i="159" s="1"/>
  <c r="AA49" i="160"/>
  <c r="AA52" i="160" s="1"/>
  <c r="AA54" i="160" s="1"/>
  <c r="AA57" i="160" s="1"/>
  <c r="AA60" i="160" s="1"/>
  <c r="T49" i="160"/>
  <c r="T52" i="160" s="1"/>
  <c r="T54" i="160" s="1"/>
  <c r="T57" i="160" s="1"/>
  <c r="T60" i="160" s="1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Y33" i="160"/>
  <c r="Y49" i="160" s="1"/>
  <c r="Y52" i="160" s="1"/>
  <c r="Y54" i="160" s="1"/>
  <c r="Y57" i="160" s="1"/>
  <c r="Y60" i="160" s="1"/>
  <c r="X33" i="160"/>
  <c r="X49" i="160" s="1"/>
  <c r="W33" i="160"/>
  <c r="W49" i="160" s="1"/>
  <c r="W52" i="160" s="1"/>
  <c r="W54" i="160" s="1"/>
  <c r="W57" i="160" s="1"/>
  <c r="W60" i="160" s="1"/>
  <c r="V33" i="160"/>
  <c r="V49" i="160" s="1"/>
  <c r="V52" i="160" s="1"/>
  <c r="V54" i="160" s="1"/>
  <c r="V57" i="160" s="1"/>
  <c r="V60" i="160" s="1"/>
  <c r="U33" i="160"/>
  <c r="U49" i="160" s="1"/>
  <c r="U52" i="160" s="1"/>
  <c r="U54" i="160" s="1"/>
  <c r="U57" i="160" s="1"/>
  <c r="U60" i="160" s="1"/>
  <c r="T33" i="160"/>
  <c r="S33" i="160"/>
  <c r="S49" i="160" s="1"/>
  <c r="S52" i="160" s="1"/>
  <c r="S54" i="160" s="1"/>
  <c r="S57" i="160" s="1"/>
  <c r="S60" i="160" s="1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J33" i="160"/>
  <c r="J49" i="160" s="1"/>
  <c r="J52" i="160" s="1"/>
  <c r="J54" i="160" s="1"/>
  <c r="J57" i="160" s="1"/>
  <c r="J60" i="160" s="1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F49" i="160" s="1"/>
  <c r="F52" i="160" s="1"/>
  <c r="F54" i="160" s="1"/>
  <c r="F57" i="160" s="1"/>
  <c r="F60" i="160" s="1"/>
  <c r="E33" i="160"/>
  <c r="E49" i="160" s="1"/>
  <c r="E52" i="160" s="1"/>
  <c r="E54" i="160" s="1"/>
  <c r="E57" i="160" s="1"/>
  <c r="E60" i="160" s="1"/>
  <c r="D33" i="160"/>
  <c r="D49" i="160" s="1"/>
  <c r="D52" i="160" s="1"/>
  <c r="D54" i="160" s="1"/>
  <c r="D57" i="160" s="1"/>
  <c r="D60" i="160" s="1"/>
  <c r="C33" i="160"/>
  <c r="C49" i="160" s="1"/>
  <c r="C52" i="160" s="1"/>
  <c r="C54" i="160" s="1"/>
  <c r="C57" i="160" s="1"/>
  <c r="C60" i="160" s="1"/>
  <c r="AA49" i="161"/>
  <c r="AA52" i="161" s="1"/>
  <c r="AA54" i="161" s="1"/>
  <c r="AA57" i="161" s="1"/>
  <c r="AA60" i="161" s="1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Y33" i="161"/>
  <c r="Y49" i="161" s="1"/>
  <c r="Y52" i="161" s="1"/>
  <c r="Y54" i="161" s="1"/>
  <c r="Y57" i="161" s="1"/>
  <c r="Y60" i="161" s="1"/>
  <c r="X33" i="161"/>
  <c r="X49" i="161" s="1"/>
  <c r="W33" i="161"/>
  <c r="W49" i="161" s="1"/>
  <c r="W52" i="161" s="1"/>
  <c r="W54" i="161" s="1"/>
  <c r="W57" i="161" s="1"/>
  <c r="W60" i="161" s="1"/>
  <c r="V33" i="161"/>
  <c r="V49" i="161" s="1"/>
  <c r="V52" i="161" s="1"/>
  <c r="V54" i="161" s="1"/>
  <c r="V57" i="161" s="1"/>
  <c r="V60" i="161" s="1"/>
  <c r="U33" i="161"/>
  <c r="U49" i="161" s="1"/>
  <c r="U52" i="161" s="1"/>
  <c r="U54" i="161" s="1"/>
  <c r="U57" i="161" s="1"/>
  <c r="U60" i="161" s="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R49" i="161" s="1"/>
  <c r="R52" i="161" s="1"/>
  <c r="R54" i="161" s="1"/>
  <c r="R57" i="161" s="1"/>
  <c r="R60" i="161" s="1"/>
  <c r="Q33" i="161"/>
  <c r="Q49" i="161" s="1"/>
  <c r="Q52" i="161" s="1"/>
  <c r="Q54" i="161" s="1"/>
  <c r="Q57" i="161" s="1"/>
  <c r="Q60" i="161" s="1"/>
  <c r="P33" i="161"/>
  <c r="P49" i="161" s="1"/>
  <c r="P52" i="161" s="1"/>
  <c r="P54" i="161" s="1"/>
  <c r="P57" i="161" s="1"/>
  <c r="P60" i="161" s="1"/>
  <c r="O33" i="161"/>
  <c r="O49" i="161" s="1"/>
  <c r="O52" i="161" s="1"/>
  <c r="O54" i="161" s="1"/>
  <c r="O57" i="161" s="1"/>
  <c r="O60" i="161" s="1"/>
  <c r="N33" i="161"/>
  <c r="N49" i="161" s="1"/>
  <c r="N52" i="161" s="1"/>
  <c r="N54" i="161" s="1"/>
  <c r="N57" i="161" s="1"/>
  <c r="N60" i="161" s="1"/>
  <c r="M33" i="161"/>
  <c r="M49" i="161" s="1"/>
  <c r="M52" i="161" s="1"/>
  <c r="M54" i="161" s="1"/>
  <c r="M57" i="161" s="1"/>
  <c r="M60" i="161" s="1"/>
  <c r="L33" i="161"/>
  <c r="L49" i="161" s="1"/>
  <c r="L52" i="161" s="1"/>
  <c r="L54" i="161" s="1"/>
  <c r="L57" i="161" s="1"/>
  <c r="L60" i="161" s="1"/>
  <c r="K33" i="161"/>
  <c r="K49" i="161" s="1"/>
  <c r="K52" i="161" s="1"/>
  <c r="K54" i="161" s="1"/>
  <c r="K57" i="161" s="1"/>
  <c r="K60" i="161" s="1"/>
  <c r="J33" i="161"/>
  <c r="J49" i="161" s="1"/>
  <c r="J52" i="161" s="1"/>
  <c r="J54" i="161" s="1"/>
  <c r="J57" i="161" s="1"/>
  <c r="J60" i="161" s="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F49" i="161" s="1"/>
  <c r="F52" i="161" s="1"/>
  <c r="F54" i="161" s="1"/>
  <c r="F57" i="161" s="1"/>
  <c r="F60" i="161" s="1"/>
  <c r="E33" i="161"/>
  <c r="E49" i="161" s="1"/>
  <c r="E52" i="161" s="1"/>
  <c r="E54" i="161" s="1"/>
  <c r="E57" i="161" s="1"/>
  <c r="E60" i="161" s="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AA48" i="162"/>
  <c r="Z48" i="162"/>
  <c r="Y48" i="162"/>
  <c r="X48" i="162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Y49" i="162" s="1"/>
  <c r="Y52" i="162" s="1"/>
  <c r="Y54" i="162" s="1"/>
  <c r="Y57" i="162" s="1"/>
  <c r="Y60" i="162" s="1"/>
  <c r="X33" i="162"/>
  <c r="X49" i="162" s="1"/>
  <c r="W33" i="162"/>
  <c r="W49" i="162" s="1"/>
  <c r="W52" i="162" s="1"/>
  <c r="W54" i="162" s="1"/>
  <c r="W57" i="162" s="1"/>
  <c r="W60" i="162" s="1"/>
  <c r="V33" i="162"/>
  <c r="V49" i="162" s="1"/>
  <c r="V52" i="162" s="1"/>
  <c r="V54" i="162" s="1"/>
  <c r="V57" i="162" s="1"/>
  <c r="V60" i="162" s="1"/>
  <c r="U33" i="162"/>
  <c r="U49" i="162" s="1"/>
  <c r="U52" i="162" s="1"/>
  <c r="U54" i="162" s="1"/>
  <c r="U57" i="162" s="1"/>
  <c r="U60" i="162" s="1"/>
  <c r="T33" i="162"/>
  <c r="T49" i="162" s="1"/>
  <c r="T52" i="162" s="1"/>
  <c r="T54" i="162" s="1"/>
  <c r="T57" i="162" s="1"/>
  <c r="T60" i="162" s="1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Q49" i="162" s="1"/>
  <c r="Q52" i="162" s="1"/>
  <c r="Q54" i="162" s="1"/>
  <c r="Q57" i="162" s="1"/>
  <c r="Q60" i="162" s="1"/>
  <c r="P33" i="162"/>
  <c r="P49" i="162" s="1"/>
  <c r="P52" i="162" s="1"/>
  <c r="P54" i="162" s="1"/>
  <c r="P57" i="162" s="1"/>
  <c r="P60" i="162" s="1"/>
  <c r="O33" i="162"/>
  <c r="O49" i="162" s="1"/>
  <c r="O52" i="162" s="1"/>
  <c r="O54" i="162" s="1"/>
  <c r="O57" i="162" s="1"/>
  <c r="O60" i="162" s="1"/>
  <c r="N33" i="162"/>
  <c r="N49" i="162" s="1"/>
  <c r="N52" i="162" s="1"/>
  <c r="N54" i="162" s="1"/>
  <c r="N57" i="162" s="1"/>
  <c r="N60" i="162" s="1"/>
  <c r="M33" i="162"/>
  <c r="M49" i="162" s="1"/>
  <c r="M52" i="162" s="1"/>
  <c r="M54" i="162" s="1"/>
  <c r="M57" i="162" s="1"/>
  <c r="M60" i="162" s="1"/>
  <c r="L33" i="162"/>
  <c r="L49" i="162" s="1"/>
  <c r="L52" i="162" s="1"/>
  <c r="L54" i="162" s="1"/>
  <c r="L57" i="162" s="1"/>
  <c r="L60" i="162" s="1"/>
  <c r="K33" i="162"/>
  <c r="K49" i="162" s="1"/>
  <c r="K52" i="162" s="1"/>
  <c r="K54" i="162" s="1"/>
  <c r="K57" i="162" s="1"/>
  <c r="K60" i="162" s="1"/>
  <c r="J33" i="162"/>
  <c r="J49" i="162" s="1"/>
  <c r="J52" i="162" s="1"/>
  <c r="J54" i="162" s="1"/>
  <c r="J57" i="162" s="1"/>
  <c r="J60" i="162" s="1"/>
  <c r="I33" i="162"/>
  <c r="I49" i="162" s="1"/>
  <c r="I52" i="162" s="1"/>
  <c r="I54" i="162" s="1"/>
  <c r="I57" i="162" s="1"/>
  <c r="I60" i="162" s="1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F49" i="162" s="1"/>
  <c r="F52" i="162" s="1"/>
  <c r="F54" i="162" s="1"/>
  <c r="F57" i="162" s="1"/>
  <c r="F60" i="162" s="1"/>
  <c r="E33" i="162"/>
  <c r="E49" i="162" s="1"/>
  <c r="E52" i="162" s="1"/>
  <c r="E54" i="162" s="1"/>
  <c r="E57" i="162" s="1"/>
  <c r="E60" i="162" s="1"/>
  <c r="D33" i="162"/>
  <c r="D49" i="162" s="1"/>
  <c r="D52" i="162" s="1"/>
  <c r="D54" i="162" s="1"/>
  <c r="D57" i="162" s="1"/>
  <c r="D60" i="162" s="1"/>
  <c r="C33" i="162"/>
  <c r="C49" i="162" s="1"/>
  <c r="C52" i="162" s="1"/>
  <c r="C54" i="162" s="1"/>
  <c r="C57" i="162" s="1"/>
  <c r="C60" i="162" s="1"/>
  <c r="P49" i="163"/>
  <c r="P52" i="163" s="1"/>
  <c r="P54" i="163" s="1"/>
  <c r="P57" i="163" s="1"/>
  <c r="P60" i="163" s="1"/>
  <c r="H49" i="163"/>
  <c r="H52" i="163" s="1"/>
  <c r="H54" i="163" s="1"/>
  <c r="H57" i="163" s="1"/>
  <c r="H60" i="163" s="1"/>
  <c r="AA48" i="163"/>
  <c r="Z48" i="163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Y33" i="163"/>
  <c r="Y49" i="163" s="1"/>
  <c r="Y52" i="163" s="1"/>
  <c r="Y54" i="163" s="1"/>
  <c r="Y57" i="163" s="1"/>
  <c r="Y60" i="163" s="1"/>
  <c r="X33" i="163"/>
  <c r="Z33" i="163" s="1"/>
  <c r="W33" i="163"/>
  <c r="W49" i="163" s="1"/>
  <c r="W52" i="163" s="1"/>
  <c r="W54" i="163" s="1"/>
  <c r="W57" i="163" s="1"/>
  <c r="W60" i="163" s="1"/>
  <c r="V33" i="163"/>
  <c r="U33" i="163"/>
  <c r="U49" i="163" s="1"/>
  <c r="U52" i="163" s="1"/>
  <c r="U54" i="163" s="1"/>
  <c r="U57" i="163" s="1"/>
  <c r="U60" i="163" s="1"/>
  <c r="T33" i="163"/>
  <c r="T49" i="163" s="1"/>
  <c r="T52" i="163" s="1"/>
  <c r="T54" i="163" s="1"/>
  <c r="T57" i="163" s="1"/>
  <c r="T60" i="163" s="1"/>
  <c r="S33" i="163"/>
  <c r="R33" i="163"/>
  <c r="R49" i="163" s="1"/>
  <c r="R52" i="163" s="1"/>
  <c r="R54" i="163" s="1"/>
  <c r="R57" i="163" s="1"/>
  <c r="R60" i="163" s="1"/>
  <c r="Q33" i="163"/>
  <c r="Q49" i="163" s="1"/>
  <c r="Q52" i="163" s="1"/>
  <c r="Q54" i="163" s="1"/>
  <c r="Q57" i="163" s="1"/>
  <c r="Q60" i="163" s="1"/>
  <c r="P33" i="163"/>
  <c r="O33" i="163"/>
  <c r="O49" i="163" s="1"/>
  <c r="O52" i="163" s="1"/>
  <c r="O54" i="163" s="1"/>
  <c r="O57" i="163" s="1"/>
  <c r="O60" i="163" s="1"/>
  <c r="N33" i="163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G33" i="163"/>
  <c r="G49" i="163" s="1"/>
  <c r="G52" i="163" s="1"/>
  <c r="G54" i="163" s="1"/>
  <c r="G57" i="163" s="1"/>
  <c r="G60" i="163" s="1"/>
  <c r="F33" i="163"/>
  <c r="E33" i="163"/>
  <c r="E49" i="163" s="1"/>
  <c r="E52" i="163" s="1"/>
  <c r="E54" i="163" s="1"/>
  <c r="E57" i="163" s="1"/>
  <c r="E60" i="163" s="1"/>
  <c r="D33" i="163"/>
  <c r="D49" i="163" s="1"/>
  <c r="D52" i="163" s="1"/>
  <c r="D54" i="163" s="1"/>
  <c r="D57" i="163" s="1"/>
  <c r="D60" i="163" s="1"/>
  <c r="C33" i="163"/>
  <c r="X49" i="164"/>
  <c r="O49" i="164"/>
  <c r="O52" i="164" s="1"/>
  <c r="O54" i="164" s="1"/>
  <c r="O57" i="164" s="1"/>
  <c r="O60" i="164" s="1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P49" i="164" s="1"/>
  <c r="P52" i="164" s="1"/>
  <c r="P54" i="164" s="1"/>
  <c r="P57" i="164" s="1"/>
  <c r="P60" i="164" s="1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Y49" i="164" s="1"/>
  <c r="Y52" i="164" s="1"/>
  <c r="Y54" i="164" s="1"/>
  <c r="Y57" i="164" s="1"/>
  <c r="Y60" i="164" s="1"/>
  <c r="X33" i="164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T33" i="164"/>
  <c r="T49" i="164" s="1"/>
  <c r="T52" i="164" s="1"/>
  <c r="T54" i="164" s="1"/>
  <c r="T57" i="164" s="1"/>
  <c r="T60" i="164" s="1"/>
  <c r="S33" i="164"/>
  <c r="S49" i="164" s="1"/>
  <c r="S52" i="164" s="1"/>
  <c r="S54" i="164" s="1"/>
  <c r="S57" i="164" s="1"/>
  <c r="S60" i="164" s="1"/>
  <c r="R33" i="164"/>
  <c r="R49" i="164" s="1"/>
  <c r="R52" i="164" s="1"/>
  <c r="R54" i="164" s="1"/>
  <c r="R57" i="164" s="1"/>
  <c r="R60" i="164" s="1"/>
  <c r="Q33" i="164"/>
  <c r="Q49" i="164" s="1"/>
  <c r="Q52" i="164" s="1"/>
  <c r="Q54" i="164" s="1"/>
  <c r="Q57" i="164" s="1"/>
  <c r="Q60" i="164" s="1"/>
  <c r="P33" i="164"/>
  <c r="O33" i="164"/>
  <c r="N33" i="164"/>
  <c r="N49" i="164" s="1"/>
  <c r="N52" i="164" s="1"/>
  <c r="N54" i="164" s="1"/>
  <c r="N57" i="164" s="1"/>
  <c r="N60" i="164" s="1"/>
  <c r="M33" i="164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J49" i="164" s="1"/>
  <c r="J52" i="164" s="1"/>
  <c r="J54" i="164" s="1"/>
  <c r="J57" i="164" s="1"/>
  <c r="J60" i="164" s="1"/>
  <c r="I33" i="164"/>
  <c r="I49" i="164" s="1"/>
  <c r="I52" i="164" s="1"/>
  <c r="I54" i="164" s="1"/>
  <c r="I57" i="164" s="1"/>
  <c r="I60" i="164" s="1"/>
  <c r="H33" i="164"/>
  <c r="H49" i="164" s="1"/>
  <c r="H52" i="164" s="1"/>
  <c r="H54" i="164" s="1"/>
  <c r="H57" i="164" s="1"/>
  <c r="H60" i="164" s="1"/>
  <c r="G33" i="164"/>
  <c r="G49" i="164" s="1"/>
  <c r="G52" i="164" s="1"/>
  <c r="G54" i="164" s="1"/>
  <c r="G57" i="164" s="1"/>
  <c r="G60" i="164" s="1"/>
  <c r="F33" i="164"/>
  <c r="F49" i="164" s="1"/>
  <c r="F52" i="164" s="1"/>
  <c r="F54" i="164" s="1"/>
  <c r="F57" i="164" s="1"/>
  <c r="F60" i="164" s="1"/>
  <c r="E33" i="164"/>
  <c r="D33" i="164"/>
  <c r="D49" i="164" s="1"/>
  <c r="D52" i="164" s="1"/>
  <c r="D54" i="164" s="1"/>
  <c r="D57" i="164" s="1"/>
  <c r="D60" i="164" s="1"/>
  <c r="C33" i="164"/>
  <c r="C49" i="164" s="1"/>
  <c r="C52" i="164" s="1"/>
  <c r="C54" i="164" s="1"/>
  <c r="C57" i="164" s="1"/>
  <c r="C60" i="164" s="1"/>
  <c r="V49" i="165"/>
  <c r="V52" i="165" s="1"/>
  <c r="V54" i="165" s="1"/>
  <c r="V57" i="165" s="1"/>
  <c r="V60" i="165" s="1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X49" i="165" s="1"/>
  <c r="W33" i="165"/>
  <c r="W49" i="165" s="1"/>
  <c r="W52" i="165" s="1"/>
  <c r="W54" i="165" s="1"/>
  <c r="W57" i="165" s="1"/>
  <c r="W60" i="165" s="1"/>
  <c r="V33" i="165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S49" i="165" s="1"/>
  <c r="S52" i="165" s="1"/>
  <c r="S54" i="165" s="1"/>
  <c r="S57" i="165" s="1"/>
  <c r="S60" i="165" s="1"/>
  <c r="R33" i="165"/>
  <c r="R49" i="165" s="1"/>
  <c r="R52" i="165" s="1"/>
  <c r="R54" i="165" s="1"/>
  <c r="R57" i="165" s="1"/>
  <c r="R60" i="165" s="1"/>
  <c r="Q33" i="165"/>
  <c r="Q49" i="165" s="1"/>
  <c r="Q52" i="165" s="1"/>
  <c r="Q54" i="165" s="1"/>
  <c r="Q57" i="165" s="1"/>
  <c r="Q60" i="165" s="1"/>
  <c r="P33" i="165"/>
  <c r="P49" i="165" s="1"/>
  <c r="P52" i="165" s="1"/>
  <c r="P54" i="165" s="1"/>
  <c r="P57" i="165" s="1"/>
  <c r="P60" i="165" s="1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K49" i="165" s="1"/>
  <c r="K52" i="165" s="1"/>
  <c r="K54" i="165" s="1"/>
  <c r="K57" i="165" s="1"/>
  <c r="K60" i="165" s="1"/>
  <c r="J33" i="165"/>
  <c r="J49" i="165" s="1"/>
  <c r="J52" i="165" s="1"/>
  <c r="J54" i="165" s="1"/>
  <c r="J57" i="165" s="1"/>
  <c r="J60" i="165" s="1"/>
  <c r="I33" i="165"/>
  <c r="I49" i="165" s="1"/>
  <c r="I52" i="165" s="1"/>
  <c r="I54" i="165" s="1"/>
  <c r="I57" i="165" s="1"/>
  <c r="I60" i="165" s="1"/>
  <c r="H33" i="165"/>
  <c r="H49" i="165" s="1"/>
  <c r="H52" i="165" s="1"/>
  <c r="H54" i="165" s="1"/>
  <c r="H57" i="165" s="1"/>
  <c r="H60" i="165" s="1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D49" i="165" s="1"/>
  <c r="D52" i="165" s="1"/>
  <c r="D54" i="165" s="1"/>
  <c r="D57" i="165" s="1"/>
  <c r="D60" i="165" s="1"/>
  <c r="C33" i="165"/>
  <c r="C49" i="165" s="1"/>
  <c r="C52" i="165" s="1"/>
  <c r="C54" i="165" s="1"/>
  <c r="C57" i="165" s="1"/>
  <c r="C60" i="165" s="1"/>
  <c r="N49" i="166"/>
  <c r="N52" i="166" s="1"/>
  <c r="N54" i="166" s="1"/>
  <c r="N57" i="166" s="1"/>
  <c r="N60" i="166" s="1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AA49" i="166" s="1"/>
  <c r="AA52" i="166" s="1"/>
  <c r="AA54" i="166" s="1"/>
  <c r="AA57" i="166" s="1"/>
  <c r="AA60" i="166" s="1"/>
  <c r="Y33" i="166"/>
  <c r="Y49" i="166" s="1"/>
  <c r="Y52" i="166" s="1"/>
  <c r="Y54" i="166" s="1"/>
  <c r="Y57" i="166" s="1"/>
  <c r="Y60" i="166" s="1"/>
  <c r="X33" i="166"/>
  <c r="X49" i="166" s="1"/>
  <c r="W33" i="166"/>
  <c r="W49" i="166" s="1"/>
  <c r="W52" i="166" s="1"/>
  <c r="W54" i="166" s="1"/>
  <c r="W57" i="166" s="1"/>
  <c r="W60" i="166" s="1"/>
  <c r="V33" i="166"/>
  <c r="V49" i="166" s="1"/>
  <c r="V52" i="166" s="1"/>
  <c r="V54" i="166" s="1"/>
  <c r="V57" i="166" s="1"/>
  <c r="V60" i="166" s="1"/>
  <c r="U33" i="166"/>
  <c r="U49" i="166" s="1"/>
  <c r="U52" i="166" s="1"/>
  <c r="U54" i="166" s="1"/>
  <c r="U57" i="166" s="1"/>
  <c r="U60" i="166" s="1"/>
  <c r="T33" i="166"/>
  <c r="T49" i="166" s="1"/>
  <c r="T52" i="166" s="1"/>
  <c r="T54" i="166" s="1"/>
  <c r="T57" i="166" s="1"/>
  <c r="T60" i="166" s="1"/>
  <c r="S33" i="166"/>
  <c r="S49" i="166" s="1"/>
  <c r="S52" i="166" s="1"/>
  <c r="S54" i="166" s="1"/>
  <c r="S57" i="166" s="1"/>
  <c r="S60" i="166" s="1"/>
  <c r="R33" i="166"/>
  <c r="R49" i="166" s="1"/>
  <c r="R52" i="166" s="1"/>
  <c r="R54" i="166" s="1"/>
  <c r="R57" i="166" s="1"/>
  <c r="R60" i="166" s="1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P60" i="166" s="1"/>
  <c r="O33" i="166"/>
  <c r="O49" i="166" s="1"/>
  <c r="O52" i="166" s="1"/>
  <c r="O54" i="166" s="1"/>
  <c r="O57" i="166" s="1"/>
  <c r="O60" i="166" s="1"/>
  <c r="N33" i="166"/>
  <c r="M33" i="166"/>
  <c r="M49" i="166" s="1"/>
  <c r="M52" i="166" s="1"/>
  <c r="M54" i="166" s="1"/>
  <c r="M57" i="166" s="1"/>
  <c r="M60" i="166" s="1"/>
  <c r="L33" i="166"/>
  <c r="L49" i="166" s="1"/>
  <c r="L52" i="166" s="1"/>
  <c r="L54" i="166" s="1"/>
  <c r="L57" i="166" s="1"/>
  <c r="L60" i="166" s="1"/>
  <c r="K33" i="166"/>
  <c r="K49" i="166" s="1"/>
  <c r="K52" i="166" s="1"/>
  <c r="K54" i="166" s="1"/>
  <c r="K57" i="166" s="1"/>
  <c r="K60" i="166" s="1"/>
  <c r="J33" i="166"/>
  <c r="J49" i="166" s="1"/>
  <c r="J52" i="166" s="1"/>
  <c r="J54" i="166" s="1"/>
  <c r="J57" i="166" s="1"/>
  <c r="J60" i="166" s="1"/>
  <c r="I33" i="166"/>
  <c r="I49" i="166" s="1"/>
  <c r="I52" i="166" s="1"/>
  <c r="I54" i="166" s="1"/>
  <c r="I57" i="166" s="1"/>
  <c r="I60" i="166" s="1"/>
  <c r="H33" i="166"/>
  <c r="H49" i="166" s="1"/>
  <c r="H52" i="166" s="1"/>
  <c r="H54" i="166" s="1"/>
  <c r="H57" i="166" s="1"/>
  <c r="H60" i="166" s="1"/>
  <c r="G33" i="166"/>
  <c r="G49" i="166" s="1"/>
  <c r="G52" i="166" s="1"/>
  <c r="G54" i="166" s="1"/>
  <c r="G57" i="166" s="1"/>
  <c r="G60" i="166" s="1"/>
  <c r="F33" i="166"/>
  <c r="F49" i="166" s="1"/>
  <c r="F52" i="166" s="1"/>
  <c r="F54" i="166" s="1"/>
  <c r="F57" i="166" s="1"/>
  <c r="F60" i="166" s="1"/>
  <c r="E33" i="166"/>
  <c r="E49" i="166" s="1"/>
  <c r="E52" i="166" s="1"/>
  <c r="E54" i="166" s="1"/>
  <c r="E57" i="166" s="1"/>
  <c r="E60" i="166" s="1"/>
  <c r="D33" i="166"/>
  <c r="D49" i="166" s="1"/>
  <c r="D52" i="166" s="1"/>
  <c r="D54" i="166" s="1"/>
  <c r="D57" i="166" s="1"/>
  <c r="D60" i="166" s="1"/>
  <c r="C33" i="166"/>
  <c r="C49" i="166" s="1"/>
  <c r="C52" i="166" s="1"/>
  <c r="C54" i="166" s="1"/>
  <c r="C57" i="166" s="1"/>
  <c r="C60" i="166" s="1"/>
  <c r="E49" i="167"/>
  <c r="E52" i="167" s="1"/>
  <c r="E54" i="167" s="1"/>
  <c r="E57" i="167" s="1"/>
  <c r="E60" i="167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33" i="167"/>
  <c r="AA49" i="167" s="1"/>
  <c r="AA52" i="167" s="1"/>
  <c r="AA54" i="167" s="1"/>
  <c r="AA57" i="167" s="1"/>
  <c r="AA60" i="167" s="1"/>
  <c r="Y33" i="167"/>
  <c r="Y49" i="167" s="1"/>
  <c r="Y52" i="167" s="1"/>
  <c r="Y54" i="167" s="1"/>
  <c r="Y57" i="167" s="1"/>
  <c r="Y60" i="167" s="1"/>
  <c r="X33" i="167"/>
  <c r="X49" i="167" s="1"/>
  <c r="W33" i="167"/>
  <c r="W49" i="167" s="1"/>
  <c r="W52" i="167" s="1"/>
  <c r="W54" i="167" s="1"/>
  <c r="W57" i="167" s="1"/>
  <c r="W60" i="167" s="1"/>
  <c r="V33" i="167"/>
  <c r="V49" i="167" s="1"/>
  <c r="V52" i="167" s="1"/>
  <c r="V54" i="167" s="1"/>
  <c r="V57" i="167" s="1"/>
  <c r="V60" i="167" s="1"/>
  <c r="U33" i="167"/>
  <c r="U49" i="167" s="1"/>
  <c r="U52" i="167" s="1"/>
  <c r="U54" i="167" s="1"/>
  <c r="U57" i="167" s="1"/>
  <c r="U60" i="167" s="1"/>
  <c r="T33" i="167"/>
  <c r="T49" i="167" s="1"/>
  <c r="T52" i="167" s="1"/>
  <c r="T54" i="167" s="1"/>
  <c r="T57" i="167" s="1"/>
  <c r="T60" i="167" s="1"/>
  <c r="S33" i="167"/>
  <c r="S49" i="167" s="1"/>
  <c r="S52" i="167" s="1"/>
  <c r="S54" i="167" s="1"/>
  <c r="S57" i="167" s="1"/>
  <c r="S60" i="167" s="1"/>
  <c r="R33" i="167"/>
  <c r="R49" i="167" s="1"/>
  <c r="R52" i="167" s="1"/>
  <c r="R54" i="167" s="1"/>
  <c r="R57" i="167" s="1"/>
  <c r="R60" i="167" s="1"/>
  <c r="Q33" i="167"/>
  <c r="Q49" i="167" s="1"/>
  <c r="Q52" i="167" s="1"/>
  <c r="Q54" i="167" s="1"/>
  <c r="Q57" i="167" s="1"/>
  <c r="Q60" i="167" s="1"/>
  <c r="P33" i="167"/>
  <c r="O33" i="167"/>
  <c r="O49" i="167" s="1"/>
  <c r="O52" i="167" s="1"/>
  <c r="O54" i="167" s="1"/>
  <c r="O57" i="167" s="1"/>
  <c r="O60" i="167" s="1"/>
  <c r="N33" i="167"/>
  <c r="N49" i="167" s="1"/>
  <c r="N52" i="167" s="1"/>
  <c r="N54" i="167" s="1"/>
  <c r="N57" i="167" s="1"/>
  <c r="N60" i="167" s="1"/>
  <c r="M33" i="167"/>
  <c r="M49" i="167" s="1"/>
  <c r="M52" i="167" s="1"/>
  <c r="M54" i="167" s="1"/>
  <c r="M57" i="167" s="1"/>
  <c r="M60" i="167" s="1"/>
  <c r="L33" i="167"/>
  <c r="L49" i="167" s="1"/>
  <c r="L52" i="167" s="1"/>
  <c r="L54" i="167" s="1"/>
  <c r="L57" i="167" s="1"/>
  <c r="L60" i="167" s="1"/>
  <c r="K33" i="167"/>
  <c r="J33" i="167"/>
  <c r="J49" i="167" s="1"/>
  <c r="J52" i="167" s="1"/>
  <c r="J54" i="167" s="1"/>
  <c r="J57" i="167" s="1"/>
  <c r="J60" i="167" s="1"/>
  <c r="I33" i="167"/>
  <c r="I49" i="167" s="1"/>
  <c r="I52" i="167" s="1"/>
  <c r="I54" i="167" s="1"/>
  <c r="I57" i="167" s="1"/>
  <c r="I60" i="167" s="1"/>
  <c r="H33" i="167"/>
  <c r="H49" i="167" s="1"/>
  <c r="H52" i="167" s="1"/>
  <c r="H54" i="167" s="1"/>
  <c r="H57" i="167" s="1"/>
  <c r="H60" i="167" s="1"/>
  <c r="G33" i="167"/>
  <c r="G49" i="167" s="1"/>
  <c r="G52" i="167" s="1"/>
  <c r="G54" i="167" s="1"/>
  <c r="G57" i="167" s="1"/>
  <c r="G60" i="167" s="1"/>
  <c r="F33" i="167"/>
  <c r="F49" i="167" s="1"/>
  <c r="F52" i="167" s="1"/>
  <c r="F54" i="167" s="1"/>
  <c r="F57" i="167" s="1"/>
  <c r="F60" i="167" s="1"/>
  <c r="E33" i="167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D49" i="168"/>
  <c r="D52" i="168" s="1"/>
  <c r="D54" i="168" s="1"/>
  <c r="D57" i="168" s="1"/>
  <c r="D60" i="168" s="1"/>
  <c r="AA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Y49" i="168" s="1"/>
  <c r="Y52" i="168" s="1"/>
  <c r="Y54" i="168" s="1"/>
  <c r="Y57" i="168" s="1"/>
  <c r="Y60" i="168" s="1"/>
  <c r="X33" i="168"/>
  <c r="X49" i="168" s="1"/>
  <c r="W33" i="168"/>
  <c r="W49" i="168" s="1"/>
  <c r="W52" i="168" s="1"/>
  <c r="W54" i="168" s="1"/>
  <c r="W57" i="168" s="1"/>
  <c r="W60" i="168" s="1"/>
  <c r="V33" i="168"/>
  <c r="V49" i="168" s="1"/>
  <c r="V52" i="168" s="1"/>
  <c r="V54" i="168" s="1"/>
  <c r="V57" i="168" s="1"/>
  <c r="V60" i="168" s="1"/>
  <c r="U33" i="168"/>
  <c r="U49" i="168" s="1"/>
  <c r="U52" i="168" s="1"/>
  <c r="U54" i="168" s="1"/>
  <c r="U57" i="168" s="1"/>
  <c r="U60" i="168" s="1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R49" i="168" s="1"/>
  <c r="R52" i="168" s="1"/>
  <c r="R54" i="168" s="1"/>
  <c r="R57" i="168" s="1"/>
  <c r="R60" i="168" s="1"/>
  <c r="Q33" i="168"/>
  <c r="Q49" i="168" s="1"/>
  <c r="Q52" i="168" s="1"/>
  <c r="Q54" i="168" s="1"/>
  <c r="Q57" i="168" s="1"/>
  <c r="Q60" i="168" s="1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N49" i="168" s="1"/>
  <c r="N52" i="168" s="1"/>
  <c r="N54" i="168" s="1"/>
  <c r="N57" i="168" s="1"/>
  <c r="N60" i="168" s="1"/>
  <c r="M33" i="168"/>
  <c r="M49" i="168" s="1"/>
  <c r="M52" i="168" s="1"/>
  <c r="M54" i="168" s="1"/>
  <c r="M57" i="168" s="1"/>
  <c r="M60" i="168" s="1"/>
  <c r="L33" i="168"/>
  <c r="L49" i="168" s="1"/>
  <c r="L52" i="168" s="1"/>
  <c r="L54" i="168" s="1"/>
  <c r="L57" i="168" s="1"/>
  <c r="L60" i="168" s="1"/>
  <c r="K33" i="168"/>
  <c r="K49" i="168" s="1"/>
  <c r="K52" i="168" s="1"/>
  <c r="K54" i="168" s="1"/>
  <c r="K57" i="168" s="1"/>
  <c r="K60" i="168" s="1"/>
  <c r="J33" i="168"/>
  <c r="J49" i="168" s="1"/>
  <c r="J52" i="168" s="1"/>
  <c r="J54" i="168" s="1"/>
  <c r="J57" i="168" s="1"/>
  <c r="J60" i="168" s="1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F49" i="168" s="1"/>
  <c r="F52" i="168" s="1"/>
  <c r="F54" i="168" s="1"/>
  <c r="F57" i="168" s="1"/>
  <c r="F60" i="168" s="1"/>
  <c r="E33" i="168"/>
  <c r="E49" i="168" s="1"/>
  <c r="E52" i="168" s="1"/>
  <c r="E54" i="168" s="1"/>
  <c r="E57" i="168" s="1"/>
  <c r="E60" i="168" s="1"/>
  <c r="D33" i="168"/>
  <c r="C33" i="168"/>
  <c r="C49" i="168" s="1"/>
  <c r="C52" i="168" s="1"/>
  <c r="C54" i="168" s="1"/>
  <c r="C57" i="168" s="1"/>
  <c r="C60" i="168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AA52" i="169" s="1"/>
  <c r="AA54" i="169" s="1"/>
  <c r="AA57" i="169" s="1"/>
  <c r="AA60" i="169" s="1"/>
  <c r="Y33" i="169"/>
  <c r="Y49" i="169" s="1"/>
  <c r="Y52" i="169" s="1"/>
  <c r="Y54" i="169" s="1"/>
  <c r="Y57" i="169" s="1"/>
  <c r="Y60" i="169" s="1"/>
  <c r="X33" i="169"/>
  <c r="X49" i="169" s="1"/>
  <c r="W33" i="169"/>
  <c r="W49" i="169" s="1"/>
  <c r="W52" i="169" s="1"/>
  <c r="W54" i="169" s="1"/>
  <c r="W57" i="169" s="1"/>
  <c r="W60" i="169" s="1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T49" i="169" s="1"/>
  <c r="T52" i="169" s="1"/>
  <c r="T54" i="169" s="1"/>
  <c r="T57" i="169" s="1"/>
  <c r="T60" i="169" s="1"/>
  <c r="S33" i="169"/>
  <c r="S49" i="169" s="1"/>
  <c r="S52" i="169" s="1"/>
  <c r="S54" i="169" s="1"/>
  <c r="S57" i="169" s="1"/>
  <c r="S60" i="169" s="1"/>
  <c r="R33" i="169"/>
  <c r="R49" i="169" s="1"/>
  <c r="R52" i="169" s="1"/>
  <c r="R54" i="169" s="1"/>
  <c r="R57" i="169" s="1"/>
  <c r="R60" i="169" s="1"/>
  <c r="Q33" i="169"/>
  <c r="Q49" i="169" s="1"/>
  <c r="Q52" i="169" s="1"/>
  <c r="Q54" i="169" s="1"/>
  <c r="Q57" i="169" s="1"/>
  <c r="Q60" i="169" s="1"/>
  <c r="P33" i="169"/>
  <c r="P49" i="169" s="1"/>
  <c r="P52" i="169" s="1"/>
  <c r="P54" i="169" s="1"/>
  <c r="P57" i="169" s="1"/>
  <c r="P60" i="169" s="1"/>
  <c r="O33" i="169"/>
  <c r="O49" i="169" s="1"/>
  <c r="O52" i="169" s="1"/>
  <c r="O54" i="169" s="1"/>
  <c r="O57" i="169" s="1"/>
  <c r="O60" i="169" s="1"/>
  <c r="N33" i="169"/>
  <c r="N49" i="169" s="1"/>
  <c r="N52" i="169" s="1"/>
  <c r="N54" i="169" s="1"/>
  <c r="N57" i="169" s="1"/>
  <c r="N60" i="169" s="1"/>
  <c r="M33" i="169"/>
  <c r="M49" i="169" s="1"/>
  <c r="M52" i="169" s="1"/>
  <c r="M54" i="169" s="1"/>
  <c r="M57" i="169" s="1"/>
  <c r="M60" i="169" s="1"/>
  <c r="L33" i="169"/>
  <c r="L49" i="169" s="1"/>
  <c r="L52" i="169" s="1"/>
  <c r="L54" i="169" s="1"/>
  <c r="L57" i="169" s="1"/>
  <c r="L60" i="169" s="1"/>
  <c r="K33" i="169"/>
  <c r="J33" i="169"/>
  <c r="J49" i="169" s="1"/>
  <c r="J52" i="169" s="1"/>
  <c r="J54" i="169" s="1"/>
  <c r="J57" i="169" s="1"/>
  <c r="J60" i="169" s="1"/>
  <c r="I33" i="169"/>
  <c r="I49" i="169" s="1"/>
  <c r="I52" i="169" s="1"/>
  <c r="I54" i="169" s="1"/>
  <c r="I57" i="169" s="1"/>
  <c r="I60" i="169" s="1"/>
  <c r="H33" i="169"/>
  <c r="H49" i="169" s="1"/>
  <c r="H52" i="169" s="1"/>
  <c r="H54" i="169" s="1"/>
  <c r="H57" i="169" s="1"/>
  <c r="H60" i="169" s="1"/>
  <c r="G33" i="169"/>
  <c r="G49" i="169" s="1"/>
  <c r="G52" i="169" s="1"/>
  <c r="G54" i="169" s="1"/>
  <c r="G57" i="169" s="1"/>
  <c r="G60" i="169" s="1"/>
  <c r="F33" i="169"/>
  <c r="F49" i="169" s="1"/>
  <c r="F52" i="169" s="1"/>
  <c r="F54" i="169" s="1"/>
  <c r="F57" i="169" s="1"/>
  <c r="F60" i="169" s="1"/>
  <c r="E33" i="169"/>
  <c r="E49" i="169" s="1"/>
  <c r="E52" i="169" s="1"/>
  <c r="E54" i="169" s="1"/>
  <c r="E57" i="169" s="1"/>
  <c r="E60" i="169" s="1"/>
  <c r="D33" i="169"/>
  <c r="D49" i="169" s="1"/>
  <c r="D52" i="169" s="1"/>
  <c r="D54" i="169" s="1"/>
  <c r="D57" i="169" s="1"/>
  <c r="D60" i="169" s="1"/>
  <c r="C33" i="169"/>
  <c r="D49" i="170"/>
  <c r="D52" i="170" s="1"/>
  <c r="D54" i="170" s="1"/>
  <c r="D57" i="170" s="1"/>
  <c r="D60" i="170" s="1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AA49" i="170" s="1"/>
  <c r="AA52" i="170" s="1"/>
  <c r="AA54" i="170" s="1"/>
  <c r="AA57" i="170" s="1"/>
  <c r="AA60" i="170" s="1"/>
  <c r="Y33" i="170"/>
  <c r="Y49" i="170" s="1"/>
  <c r="Y52" i="170" s="1"/>
  <c r="Y54" i="170" s="1"/>
  <c r="Y57" i="170" s="1"/>
  <c r="Y60" i="170" s="1"/>
  <c r="X33" i="170"/>
  <c r="X49" i="170" s="1"/>
  <c r="W33" i="170"/>
  <c r="W49" i="170" s="1"/>
  <c r="W52" i="170" s="1"/>
  <c r="W54" i="170" s="1"/>
  <c r="W57" i="170" s="1"/>
  <c r="W60" i="170" s="1"/>
  <c r="V33" i="170"/>
  <c r="V49" i="170" s="1"/>
  <c r="V52" i="170" s="1"/>
  <c r="V54" i="170" s="1"/>
  <c r="V57" i="170" s="1"/>
  <c r="V60" i="170" s="1"/>
  <c r="U33" i="170"/>
  <c r="U49" i="170" s="1"/>
  <c r="U52" i="170" s="1"/>
  <c r="U54" i="170" s="1"/>
  <c r="U57" i="170" s="1"/>
  <c r="U60" i="170" s="1"/>
  <c r="T33" i="170"/>
  <c r="T49" i="170" s="1"/>
  <c r="T52" i="170" s="1"/>
  <c r="T54" i="170" s="1"/>
  <c r="T57" i="170" s="1"/>
  <c r="T60" i="170" s="1"/>
  <c r="S33" i="170"/>
  <c r="S49" i="170" s="1"/>
  <c r="S52" i="170" s="1"/>
  <c r="S54" i="170" s="1"/>
  <c r="S57" i="170" s="1"/>
  <c r="S60" i="170" s="1"/>
  <c r="R33" i="170"/>
  <c r="Q33" i="170"/>
  <c r="Q49" i="170" s="1"/>
  <c r="Q52" i="170" s="1"/>
  <c r="Q54" i="170" s="1"/>
  <c r="Q57" i="170" s="1"/>
  <c r="Q60" i="170" s="1"/>
  <c r="P33" i="170"/>
  <c r="P49" i="170" s="1"/>
  <c r="P52" i="170" s="1"/>
  <c r="P54" i="170" s="1"/>
  <c r="P57" i="170" s="1"/>
  <c r="P60" i="170" s="1"/>
  <c r="O33" i="170"/>
  <c r="O49" i="170" s="1"/>
  <c r="O52" i="170" s="1"/>
  <c r="O54" i="170" s="1"/>
  <c r="O57" i="170" s="1"/>
  <c r="O60" i="170" s="1"/>
  <c r="N33" i="170"/>
  <c r="N49" i="170" s="1"/>
  <c r="N52" i="170" s="1"/>
  <c r="N54" i="170" s="1"/>
  <c r="N57" i="170" s="1"/>
  <c r="N60" i="170" s="1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K49" i="170" s="1"/>
  <c r="K52" i="170" s="1"/>
  <c r="K54" i="170" s="1"/>
  <c r="K57" i="170" s="1"/>
  <c r="K60" i="170" s="1"/>
  <c r="J33" i="170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C33" i="170"/>
  <c r="C49" i="170" s="1"/>
  <c r="C52" i="170" s="1"/>
  <c r="C54" i="170" s="1"/>
  <c r="C57" i="170" s="1"/>
  <c r="C60" i="170" s="1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AA49" i="171" s="1"/>
  <c r="AA52" i="171" s="1"/>
  <c r="AA54" i="171" s="1"/>
  <c r="AA57" i="171" s="1"/>
  <c r="AA60" i="171" s="1"/>
  <c r="Y33" i="171"/>
  <c r="X33" i="171"/>
  <c r="X49" i="171" s="1"/>
  <c r="W33" i="171"/>
  <c r="W49" i="171" s="1"/>
  <c r="W52" i="171" s="1"/>
  <c r="W54" i="171" s="1"/>
  <c r="W57" i="171" s="1"/>
  <c r="W60" i="171" s="1"/>
  <c r="V33" i="171"/>
  <c r="V49" i="171" s="1"/>
  <c r="V52" i="171" s="1"/>
  <c r="V54" i="171" s="1"/>
  <c r="V57" i="171" s="1"/>
  <c r="V60" i="171" s="1"/>
  <c r="U33" i="171"/>
  <c r="U49" i="171" s="1"/>
  <c r="U52" i="171" s="1"/>
  <c r="U54" i="171" s="1"/>
  <c r="U57" i="171" s="1"/>
  <c r="U60" i="171" s="1"/>
  <c r="T33" i="171"/>
  <c r="T49" i="171" s="1"/>
  <c r="T52" i="171" s="1"/>
  <c r="T54" i="171" s="1"/>
  <c r="T57" i="171" s="1"/>
  <c r="T60" i="171" s="1"/>
  <c r="S33" i="171"/>
  <c r="S49" i="171" s="1"/>
  <c r="S52" i="171" s="1"/>
  <c r="S54" i="171" s="1"/>
  <c r="S57" i="171" s="1"/>
  <c r="S60" i="171" s="1"/>
  <c r="R33" i="171"/>
  <c r="R49" i="171" s="1"/>
  <c r="R52" i="171" s="1"/>
  <c r="R54" i="171" s="1"/>
  <c r="R57" i="171" s="1"/>
  <c r="R60" i="171" s="1"/>
  <c r="Q33" i="171"/>
  <c r="P33" i="171"/>
  <c r="P49" i="171" s="1"/>
  <c r="P52" i="171" s="1"/>
  <c r="P54" i="171" s="1"/>
  <c r="P57" i="171" s="1"/>
  <c r="P60" i="171" s="1"/>
  <c r="O33" i="171"/>
  <c r="O49" i="171" s="1"/>
  <c r="O52" i="171" s="1"/>
  <c r="O54" i="171" s="1"/>
  <c r="O57" i="171" s="1"/>
  <c r="O60" i="171" s="1"/>
  <c r="N33" i="171"/>
  <c r="N49" i="171" s="1"/>
  <c r="N52" i="171" s="1"/>
  <c r="N54" i="171" s="1"/>
  <c r="N57" i="171" s="1"/>
  <c r="N60" i="171" s="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H33" i="171"/>
  <c r="H49" i="171" s="1"/>
  <c r="H52" i="171" s="1"/>
  <c r="H54" i="171" s="1"/>
  <c r="H57" i="171" s="1"/>
  <c r="H60" i="171" s="1"/>
  <c r="G33" i="171"/>
  <c r="G49" i="171" s="1"/>
  <c r="G52" i="171" s="1"/>
  <c r="G54" i="171" s="1"/>
  <c r="G57" i="171" s="1"/>
  <c r="G60" i="171" s="1"/>
  <c r="F33" i="171"/>
  <c r="F49" i="171" s="1"/>
  <c r="F52" i="171" s="1"/>
  <c r="F54" i="171" s="1"/>
  <c r="F57" i="171" s="1"/>
  <c r="F60" i="171" s="1"/>
  <c r="E33" i="171"/>
  <c r="E49" i="171" s="1"/>
  <c r="E52" i="171" s="1"/>
  <c r="E54" i="171" s="1"/>
  <c r="E57" i="171" s="1"/>
  <c r="E60" i="171" s="1"/>
  <c r="D33" i="171"/>
  <c r="D49" i="171" s="1"/>
  <c r="D52" i="171" s="1"/>
  <c r="D54" i="171" s="1"/>
  <c r="D57" i="171" s="1"/>
  <c r="D60" i="171" s="1"/>
  <c r="C33" i="171"/>
  <c r="C49" i="171" s="1"/>
  <c r="C52" i="171" s="1"/>
  <c r="C54" i="171" s="1"/>
  <c r="C57" i="171" s="1"/>
  <c r="C60" i="171" s="1"/>
  <c r="AA48" i="172"/>
  <c r="Y48" i="172"/>
  <c r="X48" i="172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Z33" i="172"/>
  <c r="Y33" i="172"/>
  <c r="X33" i="172"/>
  <c r="W33" i="172"/>
  <c r="W49" i="172" s="1"/>
  <c r="W52" i="172" s="1"/>
  <c r="W54" i="172" s="1"/>
  <c r="W57" i="172" s="1"/>
  <c r="W60" i="172" s="1"/>
  <c r="V33" i="172"/>
  <c r="V49" i="172" s="1"/>
  <c r="V52" i="172" s="1"/>
  <c r="V54" i="172" s="1"/>
  <c r="V57" i="172" s="1"/>
  <c r="V60" i="172" s="1"/>
  <c r="U33" i="172"/>
  <c r="U49" i="172" s="1"/>
  <c r="U52" i="172" s="1"/>
  <c r="U54" i="172" s="1"/>
  <c r="U57" i="172" s="1"/>
  <c r="U60" i="172" s="1"/>
  <c r="T33" i="172"/>
  <c r="S33" i="172"/>
  <c r="S49" i="172" s="1"/>
  <c r="S52" i="172" s="1"/>
  <c r="S54" i="172" s="1"/>
  <c r="S57" i="172" s="1"/>
  <c r="S60" i="172" s="1"/>
  <c r="R33" i="172"/>
  <c r="R49" i="172" s="1"/>
  <c r="R52" i="172" s="1"/>
  <c r="R54" i="172" s="1"/>
  <c r="R57" i="172" s="1"/>
  <c r="R60" i="172" s="1"/>
  <c r="Q33" i="172"/>
  <c r="P33" i="172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M49" i="172" s="1"/>
  <c r="M52" i="172" s="1"/>
  <c r="M54" i="172" s="1"/>
  <c r="M57" i="172" s="1"/>
  <c r="M60" i="172" s="1"/>
  <c r="L33" i="172"/>
  <c r="K33" i="172"/>
  <c r="K49" i="172" s="1"/>
  <c r="K52" i="172" s="1"/>
  <c r="K54" i="172" s="1"/>
  <c r="K57" i="172" s="1"/>
  <c r="K60" i="172" s="1"/>
  <c r="J33" i="172"/>
  <c r="J49" i="172" s="1"/>
  <c r="J52" i="172" s="1"/>
  <c r="J54" i="172" s="1"/>
  <c r="J57" i="172" s="1"/>
  <c r="J60" i="172" s="1"/>
  <c r="I33" i="172"/>
  <c r="H33" i="172"/>
  <c r="G33" i="172"/>
  <c r="G49" i="172" s="1"/>
  <c r="G52" i="172" s="1"/>
  <c r="G54" i="172" s="1"/>
  <c r="G57" i="172" s="1"/>
  <c r="G60" i="172" s="1"/>
  <c r="F33" i="172"/>
  <c r="F49" i="172" s="1"/>
  <c r="F52" i="172" s="1"/>
  <c r="F54" i="172" s="1"/>
  <c r="F57" i="172" s="1"/>
  <c r="F60" i="172" s="1"/>
  <c r="E33" i="172"/>
  <c r="E49" i="172" s="1"/>
  <c r="E52" i="172" s="1"/>
  <c r="E54" i="172" s="1"/>
  <c r="E57" i="172" s="1"/>
  <c r="E60" i="172" s="1"/>
  <c r="D33" i="172"/>
  <c r="C33" i="172"/>
  <c r="C49" i="172" s="1"/>
  <c r="C52" i="172" s="1"/>
  <c r="C54" i="172" s="1"/>
  <c r="C57" i="172" s="1"/>
  <c r="C60" i="172" s="1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Y33" i="173"/>
  <c r="Y49" i="173" s="1"/>
  <c r="Y52" i="173" s="1"/>
  <c r="Y54" i="173" s="1"/>
  <c r="Y57" i="173" s="1"/>
  <c r="Y60" i="173" s="1"/>
  <c r="X33" i="173"/>
  <c r="X49" i="173" s="1"/>
  <c r="W33" i="173"/>
  <c r="V33" i="173"/>
  <c r="V49" i="173" s="1"/>
  <c r="V52" i="173" s="1"/>
  <c r="V54" i="173" s="1"/>
  <c r="V57" i="173" s="1"/>
  <c r="V60" i="173" s="1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S49" i="173" s="1"/>
  <c r="S52" i="173" s="1"/>
  <c r="S54" i="173" s="1"/>
  <c r="S57" i="173" s="1"/>
  <c r="S60" i="173" s="1"/>
  <c r="R33" i="173"/>
  <c r="R49" i="173" s="1"/>
  <c r="R52" i="173" s="1"/>
  <c r="R54" i="173" s="1"/>
  <c r="R57" i="173" s="1"/>
  <c r="R60" i="173" s="1"/>
  <c r="Q33" i="173"/>
  <c r="Q49" i="173" s="1"/>
  <c r="Q52" i="173" s="1"/>
  <c r="Q54" i="173" s="1"/>
  <c r="Q57" i="173" s="1"/>
  <c r="Q60" i="173" s="1"/>
  <c r="P33" i="173"/>
  <c r="P49" i="173" s="1"/>
  <c r="P52" i="173" s="1"/>
  <c r="P54" i="173" s="1"/>
  <c r="P57" i="173" s="1"/>
  <c r="P60" i="173" s="1"/>
  <c r="O33" i="173"/>
  <c r="N33" i="173"/>
  <c r="N49" i="173" s="1"/>
  <c r="N52" i="173" s="1"/>
  <c r="N54" i="173" s="1"/>
  <c r="N57" i="173" s="1"/>
  <c r="N60" i="173" s="1"/>
  <c r="M33" i="173"/>
  <c r="M49" i="173" s="1"/>
  <c r="M52" i="173" s="1"/>
  <c r="M54" i="173" s="1"/>
  <c r="M57" i="173" s="1"/>
  <c r="M60" i="173" s="1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H49" i="173" s="1"/>
  <c r="H52" i="173" s="1"/>
  <c r="H54" i="173" s="1"/>
  <c r="H57" i="173" s="1"/>
  <c r="H60" i="173" s="1"/>
  <c r="G33" i="173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C49" i="173" s="1"/>
  <c r="C52" i="173" s="1"/>
  <c r="C54" i="173" s="1"/>
  <c r="C57" i="173" s="1"/>
  <c r="C60" i="173" s="1"/>
  <c r="AA48" i="174"/>
  <c r="Z48" i="174"/>
  <c r="Y48" i="174"/>
  <c r="X48" i="174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33" i="174"/>
  <c r="AA49" i="174" s="1"/>
  <c r="AA52" i="174" s="1"/>
  <c r="AA54" i="174" s="1"/>
  <c r="AA57" i="174" s="1"/>
  <c r="AA60" i="174" s="1"/>
  <c r="Y33" i="174"/>
  <c r="Y49" i="174" s="1"/>
  <c r="Y52" i="174" s="1"/>
  <c r="Y54" i="174" s="1"/>
  <c r="Y57" i="174" s="1"/>
  <c r="Y60" i="174" s="1"/>
  <c r="X33" i="174"/>
  <c r="W33" i="174"/>
  <c r="V33" i="174"/>
  <c r="U33" i="174"/>
  <c r="U49" i="174" s="1"/>
  <c r="U52" i="174" s="1"/>
  <c r="U54" i="174" s="1"/>
  <c r="U57" i="174" s="1"/>
  <c r="U60" i="174" s="1"/>
  <c r="T33" i="174"/>
  <c r="S33" i="174"/>
  <c r="S49" i="174" s="1"/>
  <c r="S52" i="174" s="1"/>
  <c r="S54" i="174" s="1"/>
  <c r="S57" i="174" s="1"/>
  <c r="S60" i="174" s="1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Q57" i="174" s="1"/>
  <c r="Q60" i="174" s="1"/>
  <c r="P33" i="174"/>
  <c r="P49" i="174" s="1"/>
  <c r="P52" i="174" s="1"/>
  <c r="P54" i="174" s="1"/>
  <c r="P57" i="174" s="1"/>
  <c r="P60" i="174" s="1"/>
  <c r="O33" i="174"/>
  <c r="N33" i="174"/>
  <c r="M33" i="174"/>
  <c r="M49" i="174" s="1"/>
  <c r="M52" i="174" s="1"/>
  <c r="M54" i="174" s="1"/>
  <c r="M57" i="174" s="1"/>
  <c r="M60" i="174" s="1"/>
  <c r="L33" i="174"/>
  <c r="K33" i="174"/>
  <c r="K49" i="174" s="1"/>
  <c r="K52" i="174" s="1"/>
  <c r="K54" i="174" s="1"/>
  <c r="K57" i="174" s="1"/>
  <c r="K60" i="174" s="1"/>
  <c r="J33" i="174"/>
  <c r="J49" i="174" s="1"/>
  <c r="J52" i="174" s="1"/>
  <c r="J54" i="174" s="1"/>
  <c r="J57" i="174" s="1"/>
  <c r="J60" i="174" s="1"/>
  <c r="I33" i="174"/>
  <c r="I49" i="174" s="1"/>
  <c r="I52" i="174" s="1"/>
  <c r="I54" i="174" s="1"/>
  <c r="I57" i="174" s="1"/>
  <c r="I60" i="174" s="1"/>
  <c r="H33" i="174"/>
  <c r="H49" i="174" s="1"/>
  <c r="H52" i="174" s="1"/>
  <c r="H54" i="174" s="1"/>
  <c r="H57" i="174" s="1"/>
  <c r="H60" i="174" s="1"/>
  <c r="G33" i="174"/>
  <c r="F33" i="174"/>
  <c r="E33" i="174"/>
  <c r="E49" i="174" s="1"/>
  <c r="E52" i="174" s="1"/>
  <c r="E54" i="174" s="1"/>
  <c r="E57" i="174" s="1"/>
  <c r="E60" i="174" s="1"/>
  <c r="D33" i="174"/>
  <c r="C33" i="174"/>
  <c r="C49" i="174" s="1"/>
  <c r="C52" i="174" s="1"/>
  <c r="C54" i="174" s="1"/>
  <c r="C57" i="174" s="1"/>
  <c r="C60" i="174" s="1"/>
  <c r="AA48" i="175"/>
  <c r="Y48" i="175"/>
  <c r="Z48" i="175" s="1"/>
  <c r="X48" i="175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Y49" i="175" s="1"/>
  <c r="Y52" i="175" s="1"/>
  <c r="Y54" i="175" s="1"/>
  <c r="Y57" i="175" s="1"/>
  <c r="Y60" i="175" s="1"/>
  <c r="X33" i="175"/>
  <c r="X49" i="175" s="1"/>
  <c r="W33" i="175"/>
  <c r="W49" i="175" s="1"/>
  <c r="W52" i="175" s="1"/>
  <c r="W54" i="175" s="1"/>
  <c r="W57" i="175" s="1"/>
  <c r="W60" i="175" s="1"/>
  <c r="V33" i="175"/>
  <c r="V49" i="175" s="1"/>
  <c r="V52" i="175" s="1"/>
  <c r="V54" i="175" s="1"/>
  <c r="V57" i="175" s="1"/>
  <c r="V60" i="175" s="1"/>
  <c r="U33" i="175"/>
  <c r="T33" i="175"/>
  <c r="T49" i="175" s="1"/>
  <c r="T52" i="175" s="1"/>
  <c r="T54" i="175" s="1"/>
  <c r="T57" i="175" s="1"/>
  <c r="T60" i="175" s="1"/>
  <c r="S33" i="175"/>
  <c r="S49" i="175" s="1"/>
  <c r="S52" i="175" s="1"/>
  <c r="S54" i="175" s="1"/>
  <c r="S57" i="175" s="1"/>
  <c r="S60" i="175" s="1"/>
  <c r="R33" i="175"/>
  <c r="R49" i="175" s="1"/>
  <c r="R52" i="175" s="1"/>
  <c r="R54" i="175" s="1"/>
  <c r="R57" i="175" s="1"/>
  <c r="R60" i="175" s="1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O49" i="175" s="1"/>
  <c r="O52" i="175" s="1"/>
  <c r="O54" i="175" s="1"/>
  <c r="O57" i="175" s="1"/>
  <c r="O60" i="175" s="1"/>
  <c r="N33" i="175"/>
  <c r="N49" i="175" s="1"/>
  <c r="N52" i="175" s="1"/>
  <c r="N54" i="175" s="1"/>
  <c r="N57" i="175" s="1"/>
  <c r="N60" i="175" s="1"/>
  <c r="M33" i="175"/>
  <c r="L33" i="175"/>
  <c r="L49" i="175" s="1"/>
  <c r="L52" i="175" s="1"/>
  <c r="L54" i="175" s="1"/>
  <c r="L57" i="175" s="1"/>
  <c r="L60" i="175" s="1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G49" i="175" s="1"/>
  <c r="G52" i="175" s="1"/>
  <c r="G54" i="175" s="1"/>
  <c r="G57" i="175" s="1"/>
  <c r="G60" i="175" s="1"/>
  <c r="F33" i="175"/>
  <c r="F49" i="175" s="1"/>
  <c r="F52" i="175" s="1"/>
  <c r="F54" i="175" s="1"/>
  <c r="F57" i="175" s="1"/>
  <c r="F60" i="175" s="1"/>
  <c r="E33" i="175"/>
  <c r="D33" i="175"/>
  <c r="D49" i="175" s="1"/>
  <c r="D52" i="175" s="1"/>
  <c r="D54" i="175" s="1"/>
  <c r="D57" i="175" s="1"/>
  <c r="D60" i="175" s="1"/>
  <c r="C33" i="175"/>
  <c r="C49" i="175" s="1"/>
  <c r="C52" i="175" s="1"/>
  <c r="C54" i="175" s="1"/>
  <c r="C57" i="175" s="1"/>
  <c r="C60" i="175" s="1"/>
  <c r="L49" i="176"/>
  <c r="L52" i="176" s="1"/>
  <c r="L54" i="176" s="1"/>
  <c r="L57" i="176" s="1"/>
  <c r="L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AA49" i="176" s="1"/>
  <c r="AA52" i="176" s="1"/>
  <c r="AA54" i="176" s="1"/>
  <c r="AA57" i="176" s="1"/>
  <c r="AA60" i="176" s="1"/>
  <c r="Y33" i="176"/>
  <c r="Y49" i="176" s="1"/>
  <c r="Y52" i="176" s="1"/>
  <c r="Y54" i="176" s="1"/>
  <c r="Y57" i="176" s="1"/>
  <c r="Y60" i="176" s="1"/>
  <c r="X33" i="176"/>
  <c r="X49" i="176" s="1"/>
  <c r="W33" i="176"/>
  <c r="W49" i="176" s="1"/>
  <c r="W52" i="176" s="1"/>
  <c r="W54" i="176" s="1"/>
  <c r="W57" i="176" s="1"/>
  <c r="W60" i="176" s="1"/>
  <c r="V33" i="176"/>
  <c r="V49" i="176" s="1"/>
  <c r="V52" i="176" s="1"/>
  <c r="V54" i="176" s="1"/>
  <c r="V57" i="176" s="1"/>
  <c r="V60" i="176" s="1"/>
  <c r="U33" i="176"/>
  <c r="U49" i="176" s="1"/>
  <c r="U52" i="176" s="1"/>
  <c r="U54" i="176" s="1"/>
  <c r="U57" i="176" s="1"/>
  <c r="U60" i="176" s="1"/>
  <c r="T33" i="176"/>
  <c r="T49" i="176" s="1"/>
  <c r="T52" i="176" s="1"/>
  <c r="T54" i="176" s="1"/>
  <c r="T57" i="176" s="1"/>
  <c r="T60" i="176" s="1"/>
  <c r="S33" i="176"/>
  <c r="S49" i="176" s="1"/>
  <c r="S52" i="176" s="1"/>
  <c r="S54" i="176" s="1"/>
  <c r="S57" i="176" s="1"/>
  <c r="S60" i="176" s="1"/>
  <c r="R33" i="176"/>
  <c r="R49" i="176" s="1"/>
  <c r="R52" i="176" s="1"/>
  <c r="R54" i="176" s="1"/>
  <c r="R57" i="176" s="1"/>
  <c r="R60" i="176" s="1"/>
  <c r="Q33" i="176"/>
  <c r="Q49" i="176" s="1"/>
  <c r="Q52" i="176" s="1"/>
  <c r="Q54" i="176" s="1"/>
  <c r="Q57" i="176" s="1"/>
  <c r="Q60" i="176" s="1"/>
  <c r="P33" i="176"/>
  <c r="P49" i="176" s="1"/>
  <c r="P52" i="176" s="1"/>
  <c r="P54" i="176" s="1"/>
  <c r="P57" i="176" s="1"/>
  <c r="P60" i="176" s="1"/>
  <c r="O33" i="176"/>
  <c r="O49" i="176" s="1"/>
  <c r="O52" i="176" s="1"/>
  <c r="O54" i="176" s="1"/>
  <c r="O57" i="176" s="1"/>
  <c r="O60" i="176" s="1"/>
  <c r="N33" i="176"/>
  <c r="N49" i="176" s="1"/>
  <c r="N52" i="176" s="1"/>
  <c r="N54" i="176" s="1"/>
  <c r="N57" i="176" s="1"/>
  <c r="N60" i="176" s="1"/>
  <c r="M33" i="176"/>
  <c r="M49" i="176" s="1"/>
  <c r="M52" i="176" s="1"/>
  <c r="M54" i="176" s="1"/>
  <c r="M57" i="176" s="1"/>
  <c r="M60" i="176" s="1"/>
  <c r="L33" i="176"/>
  <c r="K33" i="176"/>
  <c r="K49" i="176" s="1"/>
  <c r="K52" i="176" s="1"/>
  <c r="K54" i="176" s="1"/>
  <c r="K57" i="176" s="1"/>
  <c r="K60" i="176" s="1"/>
  <c r="J33" i="176"/>
  <c r="J49" i="176" s="1"/>
  <c r="J52" i="176" s="1"/>
  <c r="J54" i="176" s="1"/>
  <c r="J57" i="176" s="1"/>
  <c r="J60" i="176" s="1"/>
  <c r="I33" i="176"/>
  <c r="I49" i="176" s="1"/>
  <c r="I52" i="176" s="1"/>
  <c r="I54" i="176" s="1"/>
  <c r="I57" i="176" s="1"/>
  <c r="I60" i="176" s="1"/>
  <c r="H33" i="176"/>
  <c r="G33" i="176"/>
  <c r="G49" i="176" s="1"/>
  <c r="G52" i="176" s="1"/>
  <c r="G54" i="176" s="1"/>
  <c r="G57" i="176" s="1"/>
  <c r="G60" i="176" s="1"/>
  <c r="F33" i="176"/>
  <c r="F49" i="176" s="1"/>
  <c r="F52" i="176" s="1"/>
  <c r="F54" i="176" s="1"/>
  <c r="F57" i="176" s="1"/>
  <c r="F60" i="176" s="1"/>
  <c r="E33" i="176"/>
  <c r="E49" i="176" s="1"/>
  <c r="E52" i="176" s="1"/>
  <c r="E54" i="176" s="1"/>
  <c r="E57" i="176" s="1"/>
  <c r="E60" i="176" s="1"/>
  <c r="D33" i="176"/>
  <c r="C33" i="176"/>
  <c r="C49" i="176" s="1"/>
  <c r="C52" i="176" s="1"/>
  <c r="C54" i="176" s="1"/>
  <c r="C57" i="176" s="1"/>
  <c r="C60" i="176" s="1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Y49" i="177" s="1"/>
  <c r="Y52" i="177" s="1"/>
  <c r="Y54" i="177" s="1"/>
  <c r="Y57" i="177" s="1"/>
  <c r="Y60" i="177" s="1"/>
  <c r="X33" i="177"/>
  <c r="X49" i="177" s="1"/>
  <c r="W33" i="177"/>
  <c r="W49" i="177" s="1"/>
  <c r="W52" i="177" s="1"/>
  <c r="W54" i="177" s="1"/>
  <c r="W57" i="177" s="1"/>
  <c r="W60" i="177" s="1"/>
  <c r="V33" i="177"/>
  <c r="V49" i="177" s="1"/>
  <c r="V52" i="177" s="1"/>
  <c r="V54" i="177" s="1"/>
  <c r="V57" i="177" s="1"/>
  <c r="V60" i="177" s="1"/>
  <c r="U33" i="177"/>
  <c r="U49" i="177" s="1"/>
  <c r="U52" i="177" s="1"/>
  <c r="U54" i="177" s="1"/>
  <c r="U57" i="177" s="1"/>
  <c r="U60" i="177" s="1"/>
  <c r="T33" i="177"/>
  <c r="T49" i="177" s="1"/>
  <c r="T52" i="177" s="1"/>
  <c r="T54" i="177" s="1"/>
  <c r="T57" i="177" s="1"/>
  <c r="T60" i="177" s="1"/>
  <c r="S33" i="177"/>
  <c r="R33" i="177"/>
  <c r="R49" i="177" s="1"/>
  <c r="R52" i="177" s="1"/>
  <c r="R54" i="177" s="1"/>
  <c r="R57" i="177" s="1"/>
  <c r="R60" i="177" s="1"/>
  <c r="Q33" i="177"/>
  <c r="Q49" i="177" s="1"/>
  <c r="Q52" i="177" s="1"/>
  <c r="Q54" i="177" s="1"/>
  <c r="Q57" i="177" s="1"/>
  <c r="Q60" i="177" s="1"/>
  <c r="P33" i="177"/>
  <c r="O33" i="177"/>
  <c r="O49" i="177" s="1"/>
  <c r="O52" i="177" s="1"/>
  <c r="O54" i="177" s="1"/>
  <c r="O57" i="177" s="1"/>
  <c r="O60" i="177" s="1"/>
  <c r="N33" i="177"/>
  <c r="N49" i="177" s="1"/>
  <c r="N52" i="177" s="1"/>
  <c r="N54" i="177" s="1"/>
  <c r="N57" i="177" s="1"/>
  <c r="N60" i="177" s="1"/>
  <c r="M33" i="177"/>
  <c r="M49" i="177" s="1"/>
  <c r="M52" i="177" s="1"/>
  <c r="M54" i="177" s="1"/>
  <c r="M57" i="177" s="1"/>
  <c r="M60" i="177" s="1"/>
  <c r="L33" i="177"/>
  <c r="L49" i="177" s="1"/>
  <c r="L52" i="177" s="1"/>
  <c r="L54" i="177" s="1"/>
  <c r="L57" i="177" s="1"/>
  <c r="L60" i="177" s="1"/>
  <c r="K33" i="177"/>
  <c r="J33" i="177"/>
  <c r="J49" i="177" s="1"/>
  <c r="J52" i="177" s="1"/>
  <c r="J54" i="177" s="1"/>
  <c r="J57" i="177" s="1"/>
  <c r="J60" i="177" s="1"/>
  <c r="I33" i="177"/>
  <c r="I49" i="177" s="1"/>
  <c r="I52" i="177" s="1"/>
  <c r="I54" i="177" s="1"/>
  <c r="I57" i="177" s="1"/>
  <c r="I60" i="177" s="1"/>
  <c r="H33" i="177"/>
  <c r="G33" i="177"/>
  <c r="G49" i="177" s="1"/>
  <c r="G52" i="177" s="1"/>
  <c r="G54" i="177" s="1"/>
  <c r="G57" i="177" s="1"/>
  <c r="G60" i="177" s="1"/>
  <c r="F33" i="177"/>
  <c r="F49" i="177" s="1"/>
  <c r="F52" i="177" s="1"/>
  <c r="F54" i="177" s="1"/>
  <c r="F57" i="177" s="1"/>
  <c r="F60" i="177" s="1"/>
  <c r="E33" i="177"/>
  <c r="E49" i="177" s="1"/>
  <c r="E52" i="177" s="1"/>
  <c r="E54" i="177" s="1"/>
  <c r="E57" i="177" s="1"/>
  <c r="E60" i="177" s="1"/>
  <c r="D33" i="177"/>
  <c r="D49" i="177" s="1"/>
  <c r="D52" i="177" s="1"/>
  <c r="D54" i="177" s="1"/>
  <c r="D57" i="177" s="1"/>
  <c r="D60" i="177" s="1"/>
  <c r="C33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Y49" i="178" s="1"/>
  <c r="Y52" i="178" s="1"/>
  <c r="Y54" i="178" s="1"/>
  <c r="Y57" i="178" s="1"/>
  <c r="Y60" i="178" s="1"/>
  <c r="X33" i="178"/>
  <c r="X49" i="178" s="1"/>
  <c r="W33" i="178"/>
  <c r="W49" i="178" s="1"/>
  <c r="W52" i="178" s="1"/>
  <c r="W54" i="178" s="1"/>
  <c r="W57" i="178" s="1"/>
  <c r="W60" i="178" s="1"/>
  <c r="V33" i="178"/>
  <c r="V49" i="178" s="1"/>
  <c r="V52" i="178" s="1"/>
  <c r="V54" i="178" s="1"/>
  <c r="V57" i="178" s="1"/>
  <c r="V60" i="178" s="1"/>
  <c r="U33" i="178"/>
  <c r="U49" i="178" s="1"/>
  <c r="U52" i="178" s="1"/>
  <c r="U54" i="178" s="1"/>
  <c r="U57" i="178" s="1"/>
  <c r="U60" i="178" s="1"/>
  <c r="T33" i="178"/>
  <c r="T49" i="178" s="1"/>
  <c r="T52" i="178" s="1"/>
  <c r="T54" i="178" s="1"/>
  <c r="T57" i="178" s="1"/>
  <c r="T60" i="178" s="1"/>
  <c r="S33" i="178"/>
  <c r="S49" i="178" s="1"/>
  <c r="S52" i="178" s="1"/>
  <c r="S54" i="178" s="1"/>
  <c r="S57" i="178" s="1"/>
  <c r="S60" i="178" s="1"/>
  <c r="R33" i="178"/>
  <c r="Q33" i="178"/>
  <c r="Q49" i="178" s="1"/>
  <c r="Q52" i="178" s="1"/>
  <c r="Q54" i="178" s="1"/>
  <c r="Q57" i="178" s="1"/>
  <c r="Q60" i="178" s="1"/>
  <c r="P33" i="178"/>
  <c r="P49" i="178" s="1"/>
  <c r="P52" i="178" s="1"/>
  <c r="P54" i="178" s="1"/>
  <c r="P57" i="178" s="1"/>
  <c r="P60" i="178" s="1"/>
  <c r="O33" i="178"/>
  <c r="O49" i="178" s="1"/>
  <c r="O52" i="178" s="1"/>
  <c r="O54" i="178" s="1"/>
  <c r="O57" i="178" s="1"/>
  <c r="O60" i="178" s="1"/>
  <c r="N33" i="178"/>
  <c r="N49" i="178" s="1"/>
  <c r="N52" i="178" s="1"/>
  <c r="N54" i="178" s="1"/>
  <c r="N57" i="178" s="1"/>
  <c r="N60" i="178" s="1"/>
  <c r="M33" i="178"/>
  <c r="M49" i="178" s="1"/>
  <c r="M52" i="178" s="1"/>
  <c r="M54" i="178" s="1"/>
  <c r="M57" i="178" s="1"/>
  <c r="M60" i="178" s="1"/>
  <c r="L33" i="178"/>
  <c r="L49" i="178" s="1"/>
  <c r="L52" i="178" s="1"/>
  <c r="L54" i="178" s="1"/>
  <c r="L57" i="178" s="1"/>
  <c r="L60" i="178" s="1"/>
  <c r="K33" i="178"/>
  <c r="K49" i="178" s="1"/>
  <c r="K52" i="178" s="1"/>
  <c r="K54" i="178" s="1"/>
  <c r="K57" i="178" s="1"/>
  <c r="K60" i="178" s="1"/>
  <c r="J33" i="178"/>
  <c r="I33" i="178"/>
  <c r="I49" i="178" s="1"/>
  <c r="I52" i="178" s="1"/>
  <c r="I54" i="178" s="1"/>
  <c r="I57" i="178" s="1"/>
  <c r="I60" i="178" s="1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C49" i="178" s="1"/>
  <c r="C52" i="178" s="1"/>
  <c r="C54" i="178" s="1"/>
  <c r="C57" i="178" s="1"/>
  <c r="C60" i="178" s="1"/>
  <c r="AA48" i="179"/>
  <c r="Z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Y49" i="179" s="1"/>
  <c r="Y52" i="179" s="1"/>
  <c r="Y54" i="179" s="1"/>
  <c r="Y57" i="179" s="1"/>
  <c r="Y60" i="179" s="1"/>
  <c r="X33" i="179"/>
  <c r="X49" i="179" s="1"/>
  <c r="W33" i="179"/>
  <c r="W49" i="179" s="1"/>
  <c r="W52" i="179" s="1"/>
  <c r="W54" i="179" s="1"/>
  <c r="W57" i="179" s="1"/>
  <c r="W60" i="179" s="1"/>
  <c r="V33" i="179"/>
  <c r="V49" i="179" s="1"/>
  <c r="V52" i="179" s="1"/>
  <c r="V54" i="179" s="1"/>
  <c r="V57" i="179" s="1"/>
  <c r="V60" i="179" s="1"/>
  <c r="U33" i="179"/>
  <c r="U49" i="179" s="1"/>
  <c r="U52" i="179" s="1"/>
  <c r="U54" i="179" s="1"/>
  <c r="U57" i="179" s="1"/>
  <c r="U60" i="179" s="1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M49" i="179" s="1"/>
  <c r="M52" i="179" s="1"/>
  <c r="M54" i="179" s="1"/>
  <c r="M57" i="179" s="1"/>
  <c r="M60" i="179" s="1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J49" i="179" s="1"/>
  <c r="J52" i="179" s="1"/>
  <c r="J54" i="179" s="1"/>
  <c r="J57" i="179" s="1"/>
  <c r="J60" i="179" s="1"/>
  <c r="I33" i="179"/>
  <c r="H33" i="179"/>
  <c r="H49" i="179" s="1"/>
  <c r="H52" i="179" s="1"/>
  <c r="H54" i="179" s="1"/>
  <c r="H57" i="179" s="1"/>
  <c r="H60" i="179" s="1"/>
  <c r="G33" i="179"/>
  <c r="G49" i="179" s="1"/>
  <c r="G52" i="179" s="1"/>
  <c r="G54" i="179" s="1"/>
  <c r="G57" i="179" s="1"/>
  <c r="G60" i="179" s="1"/>
  <c r="F33" i="179"/>
  <c r="F49" i="179" s="1"/>
  <c r="F52" i="179" s="1"/>
  <c r="F54" i="179" s="1"/>
  <c r="F57" i="179" s="1"/>
  <c r="F60" i="179" s="1"/>
  <c r="E33" i="179"/>
  <c r="E49" i="179" s="1"/>
  <c r="E52" i="179" s="1"/>
  <c r="E54" i="179" s="1"/>
  <c r="E57" i="179" s="1"/>
  <c r="E60" i="179" s="1"/>
  <c r="D33" i="179"/>
  <c r="D49" i="179" s="1"/>
  <c r="D52" i="179" s="1"/>
  <c r="D54" i="179" s="1"/>
  <c r="D57" i="179" s="1"/>
  <c r="D60" i="179" s="1"/>
  <c r="C33" i="179"/>
  <c r="C49" i="179" s="1"/>
  <c r="C52" i="179" s="1"/>
  <c r="C54" i="179" s="1"/>
  <c r="C57" i="179" s="1"/>
  <c r="C60" i="179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Y49" i="180" s="1"/>
  <c r="Y52" i="180" s="1"/>
  <c r="Y54" i="180" s="1"/>
  <c r="Y57" i="180" s="1"/>
  <c r="Y60" i="180" s="1"/>
  <c r="X33" i="180"/>
  <c r="Z33" i="180" s="1"/>
  <c r="W33" i="180"/>
  <c r="W49" i="180" s="1"/>
  <c r="W52" i="180" s="1"/>
  <c r="W54" i="180" s="1"/>
  <c r="W57" i="180" s="1"/>
  <c r="W60" i="180" s="1"/>
  <c r="V33" i="180"/>
  <c r="V49" i="180" s="1"/>
  <c r="V52" i="180" s="1"/>
  <c r="V54" i="180" s="1"/>
  <c r="V57" i="180" s="1"/>
  <c r="V60" i="180" s="1"/>
  <c r="U33" i="180"/>
  <c r="T33" i="180"/>
  <c r="T49" i="180" s="1"/>
  <c r="T52" i="180" s="1"/>
  <c r="T54" i="180" s="1"/>
  <c r="T57" i="180" s="1"/>
  <c r="T60" i="180" s="1"/>
  <c r="S33" i="180"/>
  <c r="S49" i="180" s="1"/>
  <c r="S52" i="180" s="1"/>
  <c r="S54" i="180" s="1"/>
  <c r="S57" i="180" s="1"/>
  <c r="S60" i="180" s="1"/>
  <c r="R33" i="180"/>
  <c r="Q33" i="180"/>
  <c r="Q49" i="180" s="1"/>
  <c r="Q52" i="180" s="1"/>
  <c r="Q54" i="180" s="1"/>
  <c r="Q57" i="180" s="1"/>
  <c r="Q60" i="180" s="1"/>
  <c r="P33" i="180"/>
  <c r="O33" i="180"/>
  <c r="O49" i="180" s="1"/>
  <c r="O52" i="180" s="1"/>
  <c r="O54" i="180" s="1"/>
  <c r="O57" i="180" s="1"/>
  <c r="O60" i="180" s="1"/>
  <c r="N33" i="180"/>
  <c r="N49" i="180" s="1"/>
  <c r="N52" i="180" s="1"/>
  <c r="N54" i="180" s="1"/>
  <c r="N57" i="180" s="1"/>
  <c r="N60" i="180" s="1"/>
  <c r="M33" i="180"/>
  <c r="L33" i="180"/>
  <c r="L49" i="180" s="1"/>
  <c r="L52" i="180" s="1"/>
  <c r="L54" i="180" s="1"/>
  <c r="L57" i="180" s="1"/>
  <c r="L60" i="180" s="1"/>
  <c r="K33" i="180"/>
  <c r="K49" i="180" s="1"/>
  <c r="K52" i="180" s="1"/>
  <c r="K54" i="180" s="1"/>
  <c r="K57" i="180" s="1"/>
  <c r="K60" i="180" s="1"/>
  <c r="J33" i="180"/>
  <c r="I33" i="180"/>
  <c r="I49" i="180" s="1"/>
  <c r="I52" i="180" s="1"/>
  <c r="I54" i="180" s="1"/>
  <c r="I57" i="180" s="1"/>
  <c r="I60" i="180" s="1"/>
  <c r="H33" i="180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D33" i="180"/>
  <c r="D49" i="180" s="1"/>
  <c r="D52" i="180" s="1"/>
  <c r="D54" i="180" s="1"/>
  <c r="D57" i="180" s="1"/>
  <c r="D60" i="180" s="1"/>
  <c r="C33" i="180"/>
  <c r="C49" i="180" s="1"/>
  <c r="C52" i="180" s="1"/>
  <c r="C54" i="180" s="1"/>
  <c r="C57" i="180" s="1"/>
  <c r="C60" i="180" s="1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AA49" i="181" s="1"/>
  <c r="AA52" i="181" s="1"/>
  <c r="AA54" i="181" s="1"/>
  <c r="AA57" i="181" s="1"/>
  <c r="AA60" i="181" s="1"/>
  <c r="Y33" i="181"/>
  <c r="Y49" i="181" s="1"/>
  <c r="Y52" i="181" s="1"/>
  <c r="Y54" i="181" s="1"/>
  <c r="Y57" i="181" s="1"/>
  <c r="Y60" i="181" s="1"/>
  <c r="X33" i="181"/>
  <c r="W33" i="181"/>
  <c r="V33" i="181"/>
  <c r="U33" i="181"/>
  <c r="T33" i="181"/>
  <c r="T49" i="181" s="1"/>
  <c r="T52" i="181" s="1"/>
  <c r="T54" i="181" s="1"/>
  <c r="T57" i="181" s="1"/>
  <c r="T60" i="181" s="1"/>
  <c r="S33" i="181"/>
  <c r="S49" i="181" s="1"/>
  <c r="S52" i="181" s="1"/>
  <c r="S54" i="181" s="1"/>
  <c r="S57" i="181" s="1"/>
  <c r="S60" i="181" s="1"/>
  <c r="R33" i="181"/>
  <c r="R49" i="181" s="1"/>
  <c r="R52" i="181" s="1"/>
  <c r="R54" i="181" s="1"/>
  <c r="R57" i="181" s="1"/>
  <c r="R60" i="181" s="1"/>
  <c r="Q33" i="181"/>
  <c r="P33" i="181"/>
  <c r="O33" i="181"/>
  <c r="N33" i="181"/>
  <c r="M33" i="181"/>
  <c r="L33" i="181"/>
  <c r="L49" i="181" s="1"/>
  <c r="L52" i="181" s="1"/>
  <c r="L54" i="181" s="1"/>
  <c r="L57" i="181" s="1"/>
  <c r="L60" i="181" s="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G33" i="181"/>
  <c r="F33" i="181"/>
  <c r="F49" i="181" s="1"/>
  <c r="F52" i="181" s="1"/>
  <c r="F54" i="181" s="1"/>
  <c r="F57" i="181" s="1"/>
  <c r="F60" i="181" s="1"/>
  <c r="E33" i="181"/>
  <c r="D33" i="181"/>
  <c r="D49" i="181" s="1"/>
  <c r="D52" i="181" s="1"/>
  <c r="D54" i="181" s="1"/>
  <c r="D57" i="181" s="1"/>
  <c r="D60" i="181" s="1"/>
  <c r="C33" i="181"/>
  <c r="C49" i="181" s="1"/>
  <c r="C52" i="181" s="1"/>
  <c r="C54" i="181" s="1"/>
  <c r="C57" i="181" s="1"/>
  <c r="C60" i="181" s="1"/>
  <c r="AA49" i="182"/>
  <c r="AA52" i="182" s="1"/>
  <c r="AA54" i="182" s="1"/>
  <c r="AA57" i="182" s="1"/>
  <c r="AA60" i="182" s="1"/>
  <c r="V49" i="182"/>
  <c r="V52" i="182" s="1"/>
  <c r="V54" i="182" s="1"/>
  <c r="V57" i="182" s="1"/>
  <c r="V60" i="182" s="1"/>
  <c r="N49" i="182"/>
  <c r="N52" i="182" s="1"/>
  <c r="N54" i="182" s="1"/>
  <c r="N57" i="182" s="1"/>
  <c r="N60" i="182" s="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Y33" i="182"/>
  <c r="Y49" i="182" s="1"/>
  <c r="Y52" i="182" s="1"/>
  <c r="Y54" i="182" s="1"/>
  <c r="Y57" i="182" s="1"/>
  <c r="Y60" i="182" s="1"/>
  <c r="X33" i="182"/>
  <c r="Z33" i="182" s="1"/>
  <c r="W33" i="182"/>
  <c r="W49" i="182" s="1"/>
  <c r="W52" i="182" s="1"/>
  <c r="W54" i="182" s="1"/>
  <c r="W57" i="182" s="1"/>
  <c r="W60" i="182" s="1"/>
  <c r="V33" i="182"/>
  <c r="U33" i="182"/>
  <c r="U49" i="182" s="1"/>
  <c r="U52" i="182" s="1"/>
  <c r="U54" i="182" s="1"/>
  <c r="U57" i="182" s="1"/>
  <c r="U60" i="182" s="1"/>
  <c r="T33" i="182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O49" i="182" s="1"/>
  <c r="O52" i="182" s="1"/>
  <c r="O54" i="182" s="1"/>
  <c r="O57" i="182" s="1"/>
  <c r="O60" i="182" s="1"/>
  <c r="N33" i="182"/>
  <c r="M33" i="182"/>
  <c r="M49" i="182" s="1"/>
  <c r="M52" i="182" s="1"/>
  <c r="M54" i="182" s="1"/>
  <c r="M57" i="182" s="1"/>
  <c r="M60" i="182" s="1"/>
  <c r="L33" i="182"/>
  <c r="K33" i="182"/>
  <c r="K49" i="182" s="1"/>
  <c r="K52" i="182" s="1"/>
  <c r="K54" i="182" s="1"/>
  <c r="K57" i="182" s="1"/>
  <c r="K60" i="182" s="1"/>
  <c r="J33" i="182"/>
  <c r="J49" i="182" s="1"/>
  <c r="J52" i="182" s="1"/>
  <c r="J54" i="182" s="1"/>
  <c r="J57" i="182" s="1"/>
  <c r="J60" i="182" s="1"/>
  <c r="I33" i="182"/>
  <c r="I49" i="182" s="1"/>
  <c r="I52" i="182" s="1"/>
  <c r="I54" i="182" s="1"/>
  <c r="I57" i="182" s="1"/>
  <c r="I60" i="182" s="1"/>
  <c r="H33" i="182"/>
  <c r="H49" i="182" s="1"/>
  <c r="H52" i="182" s="1"/>
  <c r="H54" i="182" s="1"/>
  <c r="H57" i="182" s="1"/>
  <c r="H60" i="182" s="1"/>
  <c r="G33" i="182"/>
  <c r="G49" i="182" s="1"/>
  <c r="G52" i="182" s="1"/>
  <c r="G54" i="182" s="1"/>
  <c r="G57" i="182" s="1"/>
  <c r="G60" i="182" s="1"/>
  <c r="F33" i="182"/>
  <c r="E33" i="182"/>
  <c r="E49" i="182" s="1"/>
  <c r="E52" i="182" s="1"/>
  <c r="E54" i="182" s="1"/>
  <c r="E57" i="182" s="1"/>
  <c r="E60" i="182" s="1"/>
  <c r="D33" i="182"/>
  <c r="C33" i="182"/>
  <c r="C49" i="182" s="1"/>
  <c r="C52" i="182" s="1"/>
  <c r="C54" i="182" s="1"/>
  <c r="C57" i="182" s="1"/>
  <c r="C60" i="182" s="1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Y33" i="183"/>
  <c r="Y49" i="183" s="1"/>
  <c r="Y52" i="183" s="1"/>
  <c r="Y54" i="183" s="1"/>
  <c r="Y57" i="183" s="1"/>
  <c r="Y60" i="183" s="1"/>
  <c r="X33" i="183"/>
  <c r="Z33" i="183" s="1"/>
  <c r="W33" i="183"/>
  <c r="W49" i="183" s="1"/>
  <c r="W52" i="183" s="1"/>
  <c r="W54" i="183" s="1"/>
  <c r="W57" i="183" s="1"/>
  <c r="W60" i="183" s="1"/>
  <c r="V33" i="183"/>
  <c r="V49" i="183" s="1"/>
  <c r="V52" i="183" s="1"/>
  <c r="V54" i="183" s="1"/>
  <c r="V57" i="183" s="1"/>
  <c r="V60" i="183" s="1"/>
  <c r="U33" i="183"/>
  <c r="U49" i="183" s="1"/>
  <c r="U52" i="183" s="1"/>
  <c r="U54" i="183" s="1"/>
  <c r="U57" i="183" s="1"/>
  <c r="U60" i="183" s="1"/>
  <c r="T33" i="183"/>
  <c r="T49" i="183" s="1"/>
  <c r="T52" i="183" s="1"/>
  <c r="T54" i="183" s="1"/>
  <c r="T57" i="183" s="1"/>
  <c r="T60" i="183" s="1"/>
  <c r="S33" i="183"/>
  <c r="R33" i="183"/>
  <c r="R49" i="183" s="1"/>
  <c r="R52" i="183" s="1"/>
  <c r="R54" i="183" s="1"/>
  <c r="R57" i="183" s="1"/>
  <c r="R60" i="183" s="1"/>
  <c r="Q33" i="183"/>
  <c r="Q49" i="183" s="1"/>
  <c r="Q52" i="183" s="1"/>
  <c r="Q54" i="183" s="1"/>
  <c r="Q57" i="183" s="1"/>
  <c r="Q60" i="183" s="1"/>
  <c r="P33" i="183"/>
  <c r="P49" i="183" s="1"/>
  <c r="P52" i="183" s="1"/>
  <c r="P54" i="183" s="1"/>
  <c r="P57" i="183" s="1"/>
  <c r="P60" i="183" s="1"/>
  <c r="O33" i="183"/>
  <c r="O49" i="183" s="1"/>
  <c r="O52" i="183" s="1"/>
  <c r="O54" i="183" s="1"/>
  <c r="O57" i="183" s="1"/>
  <c r="O60" i="183" s="1"/>
  <c r="N33" i="183"/>
  <c r="N49" i="183" s="1"/>
  <c r="N52" i="183" s="1"/>
  <c r="N54" i="183" s="1"/>
  <c r="N57" i="183" s="1"/>
  <c r="N60" i="183" s="1"/>
  <c r="M33" i="183"/>
  <c r="M49" i="183" s="1"/>
  <c r="M52" i="183" s="1"/>
  <c r="M54" i="183" s="1"/>
  <c r="M57" i="183" s="1"/>
  <c r="M60" i="183" s="1"/>
  <c r="L33" i="183"/>
  <c r="L49" i="183" s="1"/>
  <c r="L52" i="183" s="1"/>
  <c r="L54" i="183" s="1"/>
  <c r="L57" i="183" s="1"/>
  <c r="L60" i="183" s="1"/>
  <c r="K33" i="183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H49" i="183" s="1"/>
  <c r="H52" i="183" s="1"/>
  <c r="H54" i="183" s="1"/>
  <c r="H57" i="183" s="1"/>
  <c r="H60" i="183" s="1"/>
  <c r="G33" i="183"/>
  <c r="G49" i="183" s="1"/>
  <c r="G52" i="183" s="1"/>
  <c r="G54" i="183" s="1"/>
  <c r="G57" i="183" s="1"/>
  <c r="G60" i="183" s="1"/>
  <c r="F33" i="183"/>
  <c r="F49" i="183" s="1"/>
  <c r="F52" i="183" s="1"/>
  <c r="F54" i="183" s="1"/>
  <c r="F57" i="183" s="1"/>
  <c r="F60" i="183" s="1"/>
  <c r="E33" i="183"/>
  <c r="D33" i="183"/>
  <c r="D49" i="183" s="1"/>
  <c r="D52" i="183" s="1"/>
  <c r="D54" i="183" s="1"/>
  <c r="D57" i="183" s="1"/>
  <c r="D60" i="183" s="1"/>
  <c r="C33" i="183"/>
  <c r="Y49" i="184"/>
  <c r="Y52" i="184" s="1"/>
  <c r="Y54" i="184" s="1"/>
  <c r="Y57" i="184" s="1"/>
  <c r="Y60" i="184" s="1"/>
  <c r="I49" i="184"/>
  <c r="I52" i="184" s="1"/>
  <c r="I54" i="184" s="1"/>
  <c r="I57" i="184" s="1"/>
  <c r="I60" i="184" s="1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Y33" i="184"/>
  <c r="X33" i="184"/>
  <c r="X49" i="184" s="1"/>
  <c r="W33" i="184"/>
  <c r="W49" i="184" s="1"/>
  <c r="W52" i="184" s="1"/>
  <c r="W54" i="184" s="1"/>
  <c r="W57" i="184" s="1"/>
  <c r="W60" i="184" s="1"/>
  <c r="V33" i="184"/>
  <c r="V49" i="184" s="1"/>
  <c r="V52" i="184" s="1"/>
  <c r="V54" i="184" s="1"/>
  <c r="V57" i="184" s="1"/>
  <c r="V60" i="184" s="1"/>
  <c r="U33" i="184"/>
  <c r="T33" i="184"/>
  <c r="T49" i="184" s="1"/>
  <c r="T52" i="184" s="1"/>
  <c r="T54" i="184" s="1"/>
  <c r="T57" i="184" s="1"/>
  <c r="T60" i="184" s="1"/>
  <c r="S33" i="184"/>
  <c r="R33" i="184"/>
  <c r="Q33" i="184"/>
  <c r="Q49" i="184" s="1"/>
  <c r="Q52" i="184" s="1"/>
  <c r="Q54" i="184" s="1"/>
  <c r="Q57" i="184" s="1"/>
  <c r="Q60" i="184" s="1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O57" i="184" s="1"/>
  <c r="O60" i="184" s="1"/>
  <c r="N33" i="184"/>
  <c r="N49" i="184" s="1"/>
  <c r="N52" i="184" s="1"/>
  <c r="N54" i="184" s="1"/>
  <c r="N57" i="184" s="1"/>
  <c r="N60" i="184" s="1"/>
  <c r="M33" i="184"/>
  <c r="L33" i="184"/>
  <c r="L49" i="184" s="1"/>
  <c r="L52" i="184" s="1"/>
  <c r="L54" i="184" s="1"/>
  <c r="L57" i="184" s="1"/>
  <c r="L60" i="184" s="1"/>
  <c r="K33" i="184"/>
  <c r="K49" i="184" s="1"/>
  <c r="K52" i="184" s="1"/>
  <c r="K54" i="184" s="1"/>
  <c r="K57" i="184" s="1"/>
  <c r="K60" i="184" s="1"/>
  <c r="J33" i="184"/>
  <c r="I33" i="184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F49" i="184" s="1"/>
  <c r="F52" i="184" s="1"/>
  <c r="F54" i="184" s="1"/>
  <c r="F57" i="184" s="1"/>
  <c r="F60" i="184" s="1"/>
  <c r="E33" i="184"/>
  <c r="D33" i="184"/>
  <c r="D49" i="184" s="1"/>
  <c r="D52" i="184" s="1"/>
  <c r="D54" i="184" s="1"/>
  <c r="D57" i="184" s="1"/>
  <c r="D60" i="184" s="1"/>
  <c r="C33" i="184"/>
  <c r="C49" i="184" s="1"/>
  <c r="C52" i="184" s="1"/>
  <c r="C54" i="184" s="1"/>
  <c r="C57" i="184" s="1"/>
  <c r="C60" i="184" s="1"/>
  <c r="AA48" i="185"/>
  <c r="Z48" i="185"/>
  <c r="Y48" i="185"/>
  <c r="X48" i="185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AA49" i="185" s="1"/>
  <c r="AA52" i="185" s="1"/>
  <c r="AA54" i="185" s="1"/>
  <c r="AA57" i="185" s="1"/>
  <c r="AA60" i="185" s="1"/>
  <c r="Y33" i="185"/>
  <c r="X33" i="185"/>
  <c r="W33" i="185"/>
  <c r="V33" i="185"/>
  <c r="V49" i="185" s="1"/>
  <c r="V52" i="185" s="1"/>
  <c r="V54" i="185" s="1"/>
  <c r="V57" i="185" s="1"/>
  <c r="V60" i="185" s="1"/>
  <c r="U33" i="185"/>
  <c r="U49" i="185" s="1"/>
  <c r="U52" i="185" s="1"/>
  <c r="U54" i="185" s="1"/>
  <c r="U57" i="185" s="1"/>
  <c r="U60" i="185" s="1"/>
  <c r="T33" i="185"/>
  <c r="S33" i="185"/>
  <c r="S49" i="185" s="1"/>
  <c r="S52" i="185" s="1"/>
  <c r="S54" i="185" s="1"/>
  <c r="S57" i="185" s="1"/>
  <c r="S60" i="185" s="1"/>
  <c r="R33" i="185"/>
  <c r="Q33" i="185"/>
  <c r="P33" i="185"/>
  <c r="P49" i="185" s="1"/>
  <c r="P52" i="185" s="1"/>
  <c r="P54" i="185" s="1"/>
  <c r="P57" i="185" s="1"/>
  <c r="P60" i="185" s="1"/>
  <c r="O33" i="185"/>
  <c r="N33" i="185"/>
  <c r="N49" i="185" s="1"/>
  <c r="N52" i="185" s="1"/>
  <c r="N54" i="185" s="1"/>
  <c r="N57" i="185" s="1"/>
  <c r="N60" i="185" s="1"/>
  <c r="M33" i="185"/>
  <c r="M49" i="185" s="1"/>
  <c r="M52" i="185" s="1"/>
  <c r="M54" i="185" s="1"/>
  <c r="M57" i="185" s="1"/>
  <c r="M60" i="185" s="1"/>
  <c r="L33" i="185"/>
  <c r="K33" i="185"/>
  <c r="K49" i="185" s="1"/>
  <c r="K52" i="185" s="1"/>
  <c r="K54" i="185" s="1"/>
  <c r="K57" i="185" s="1"/>
  <c r="K60" i="185" s="1"/>
  <c r="J33" i="185"/>
  <c r="I33" i="185"/>
  <c r="H33" i="185"/>
  <c r="H49" i="185" s="1"/>
  <c r="H52" i="185" s="1"/>
  <c r="H54" i="185" s="1"/>
  <c r="H57" i="185" s="1"/>
  <c r="H60" i="185" s="1"/>
  <c r="G33" i="185"/>
  <c r="F33" i="185"/>
  <c r="F49" i="185" s="1"/>
  <c r="F52" i="185" s="1"/>
  <c r="F54" i="185" s="1"/>
  <c r="F57" i="185" s="1"/>
  <c r="F60" i="185" s="1"/>
  <c r="E33" i="185"/>
  <c r="E49" i="185" s="1"/>
  <c r="E52" i="185" s="1"/>
  <c r="E54" i="185" s="1"/>
  <c r="E57" i="185" s="1"/>
  <c r="E60" i="185" s="1"/>
  <c r="D33" i="185"/>
  <c r="C33" i="185"/>
  <c r="C49" i="185" s="1"/>
  <c r="C52" i="185" s="1"/>
  <c r="C54" i="185" s="1"/>
  <c r="C57" i="185" s="1"/>
  <c r="C60" i="185" s="1"/>
  <c r="H49" i="186"/>
  <c r="H52" i="186" s="1"/>
  <c r="H54" i="186" s="1"/>
  <c r="H57" i="186" s="1"/>
  <c r="H60" i="186" s="1"/>
  <c r="AA48" i="186"/>
  <c r="Y48" i="186"/>
  <c r="X48" i="186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Z33" i="186"/>
  <c r="Y33" i="186"/>
  <c r="X33" i="186"/>
  <c r="X49" i="186" s="1"/>
  <c r="W33" i="186"/>
  <c r="W49" i="186" s="1"/>
  <c r="W52" i="186" s="1"/>
  <c r="W54" i="186" s="1"/>
  <c r="W57" i="186" s="1"/>
  <c r="W60" i="186" s="1"/>
  <c r="V33" i="186"/>
  <c r="V49" i="186" s="1"/>
  <c r="V52" i="186" s="1"/>
  <c r="V54" i="186" s="1"/>
  <c r="V57" i="186" s="1"/>
  <c r="V60" i="186" s="1"/>
  <c r="U33" i="186"/>
  <c r="U49" i="186" s="1"/>
  <c r="U52" i="186" s="1"/>
  <c r="U54" i="186" s="1"/>
  <c r="U57" i="186" s="1"/>
  <c r="U60" i="186" s="1"/>
  <c r="T33" i="186"/>
  <c r="S33" i="186"/>
  <c r="R33" i="186"/>
  <c r="R49" i="186" s="1"/>
  <c r="R52" i="186" s="1"/>
  <c r="R54" i="186" s="1"/>
  <c r="R57" i="186" s="1"/>
  <c r="R60" i="186" s="1"/>
  <c r="Q33" i="186"/>
  <c r="P33" i="186"/>
  <c r="P49" i="186" s="1"/>
  <c r="P52" i="186" s="1"/>
  <c r="P54" i="186" s="1"/>
  <c r="P57" i="186" s="1"/>
  <c r="P60" i="186" s="1"/>
  <c r="O33" i="186"/>
  <c r="O49" i="186" s="1"/>
  <c r="O52" i="186" s="1"/>
  <c r="O54" i="186" s="1"/>
  <c r="O57" i="186" s="1"/>
  <c r="O60" i="186" s="1"/>
  <c r="N33" i="186"/>
  <c r="N49" i="186" s="1"/>
  <c r="N52" i="186" s="1"/>
  <c r="N54" i="186" s="1"/>
  <c r="N57" i="186" s="1"/>
  <c r="N60" i="186" s="1"/>
  <c r="M33" i="186"/>
  <c r="M49" i="186" s="1"/>
  <c r="M52" i="186" s="1"/>
  <c r="M54" i="186" s="1"/>
  <c r="M57" i="186" s="1"/>
  <c r="M60" i="186" s="1"/>
  <c r="L33" i="186"/>
  <c r="K33" i="186"/>
  <c r="J33" i="186"/>
  <c r="J49" i="186" s="1"/>
  <c r="J52" i="186" s="1"/>
  <c r="J54" i="186" s="1"/>
  <c r="J57" i="186" s="1"/>
  <c r="J60" i="186" s="1"/>
  <c r="I33" i="186"/>
  <c r="H33" i="186"/>
  <c r="G33" i="186"/>
  <c r="G49" i="186" s="1"/>
  <c r="G52" i="186" s="1"/>
  <c r="G54" i="186" s="1"/>
  <c r="G57" i="186" s="1"/>
  <c r="G60" i="186" s="1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C33" i="186"/>
  <c r="G49" i="187"/>
  <c r="G52" i="187" s="1"/>
  <c r="G54" i="187" s="1"/>
  <c r="G57" i="187" s="1"/>
  <c r="G60" i="187" s="1"/>
  <c r="F49" i="187"/>
  <c r="F52" i="187" s="1"/>
  <c r="F54" i="187" s="1"/>
  <c r="F57" i="187" s="1"/>
  <c r="F60" i="187" s="1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Y49" i="187" s="1"/>
  <c r="Y52" i="187" s="1"/>
  <c r="Y54" i="187" s="1"/>
  <c r="Y57" i="187" s="1"/>
  <c r="Y60" i="187" s="1"/>
  <c r="X33" i="187"/>
  <c r="X49" i="187" s="1"/>
  <c r="W33" i="187"/>
  <c r="W49" i="187" s="1"/>
  <c r="W52" i="187" s="1"/>
  <c r="W54" i="187" s="1"/>
  <c r="W57" i="187" s="1"/>
  <c r="W60" i="187" s="1"/>
  <c r="V33" i="187"/>
  <c r="U33" i="187"/>
  <c r="U49" i="187" s="1"/>
  <c r="U52" i="187" s="1"/>
  <c r="U54" i="187" s="1"/>
  <c r="U57" i="187" s="1"/>
  <c r="U60" i="187" s="1"/>
  <c r="T33" i="187"/>
  <c r="T49" i="187" s="1"/>
  <c r="T52" i="187" s="1"/>
  <c r="T54" i="187" s="1"/>
  <c r="T57" i="187" s="1"/>
  <c r="T60" i="187" s="1"/>
  <c r="S33" i="187"/>
  <c r="R33" i="187"/>
  <c r="Q33" i="187"/>
  <c r="Q49" i="187" s="1"/>
  <c r="Q52" i="187" s="1"/>
  <c r="Q54" i="187" s="1"/>
  <c r="Q57" i="187" s="1"/>
  <c r="Q60" i="187" s="1"/>
  <c r="P33" i="187"/>
  <c r="P49" i="187" s="1"/>
  <c r="P52" i="187" s="1"/>
  <c r="P54" i="187" s="1"/>
  <c r="P57" i="187" s="1"/>
  <c r="P60" i="187" s="1"/>
  <c r="O33" i="187"/>
  <c r="O49" i="187" s="1"/>
  <c r="O52" i="187" s="1"/>
  <c r="O54" i="187" s="1"/>
  <c r="O57" i="187" s="1"/>
  <c r="O60" i="187" s="1"/>
  <c r="N33" i="187"/>
  <c r="N49" i="187" s="1"/>
  <c r="N52" i="187" s="1"/>
  <c r="N54" i="187" s="1"/>
  <c r="N57" i="187" s="1"/>
  <c r="N60" i="187" s="1"/>
  <c r="M33" i="187"/>
  <c r="M49" i="187" s="1"/>
  <c r="M52" i="187" s="1"/>
  <c r="M54" i="187" s="1"/>
  <c r="M57" i="187" s="1"/>
  <c r="M60" i="187" s="1"/>
  <c r="L33" i="187"/>
  <c r="L49" i="187" s="1"/>
  <c r="L52" i="187" s="1"/>
  <c r="L54" i="187" s="1"/>
  <c r="L57" i="187" s="1"/>
  <c r="L60" i="187" s="1"/>
  <c r="K33" i="187"/>
  <c r="K49" i="187" s="1"/>
  <c r="K52" i="187" s="1"/>
  <c r="K54" i="187" s="1"/>
  <c r="K57" i="187" s="1"/>
  <c r="K60" i="187" s="1"/>
  <c r="J33" i="187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F33" i="187"/>
  <c r="E33" i="187"/>
  <c r="E49" i="187" s="1"/>
  <c r="E52" i="187" s="1"/>
  <c r="E54" i="187" s="1"/>
  <c r="E57" i="187" s="1"/>
  <c r="E60" i="187" s="1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F49" i="188"/>
  <c r="F52" i="188" s="1"/>
  <c r="F54" i="188" s="1"/>
  <c r="F57" i="188" s="1"/>
  <c r="F60" i="188" s="1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Y33" i="188"/>
  <c r="X33" i="188"/>
  <c r="X49" i="188" s="1"/>
  <c r="W33" i="188"/>
  <c r="W49" i="188" s="1"/>
  <c r="W52" i="188" s="1"/>
  <c r="W54" i="188" s="1"/>
  <c r="W57" i="188" s="1"/>
  <c r="W60" i="188" s="1"/>
  <c r="V33" i="188"/>
  <c r="V49" i="188" s="1"/>
  <c r="V52" i="188" s="1"/>
  <c r="V54" i="188" s="1"/>
  <c r="V57" i="188" s="1"/>
  <c r="V60" i="188" s="1"/>
  <c r="U33" i="188"/>
  <c r="U49" i="188" s="1"/>
  <c r="U52" i="188" s="1"/>
  <c r="U54" i="188" s="1"/>
  <c r="U57" i="188" s="1"/>
  <c r="U60" i="188" s="1"/>
  <c r="T33" i="188"/>
  <c r="T49" i="188" s="1"/>
  <c r="T52" i="188" s="1"/>
  <c r="T54" i="188" s="1"/>
  <c r="T57" i="188" s="1"/>
  <c r="T60" i="188" s="1"/>
  <c r="S33" i="188"/>
  <c r="S49" i="188" s="1"/>
  <c r="S52" i="188" s="1"/>
  <c r="S54" i="188" s="1"/>
  <c r="S57" i="188" s="1"/>
  <c r="S60" i="188" s="1"/>
  <c r="R33" i="188"/>
  <c r="R49" i="188" s="1"/>
  <c r="R52" i="188" s="1"/>
  <c r="R54" i="188" s="1"/>
  <c r="R57" i="188" s="1"/>
  <c r="R60" i="188" s="1"/>
  <c r="Q33" i="188"/>
  <c r="P33" i="188"/>
  <c r="O33" i="188"/>
  <c r="O49" i="188" s="1"/>
  <c r="O52" i="188" s="1"/>
  <c r="O54" i="188" s="1"/>
  <c r="O57" i="188" s="1"/>
  <c r="O60" i="188" s="1"/>
  <c r="N33" i="188"/>
  <c r="N49" i="188" s="1"/>
  <c r="N52" i="188" s="1"/>
  <c r="N54" i="188" s="1"/>
  <c r="N57" i="188" s="1"/>
  <c r="N60" i="188" s="1"/>
  <c r="M33" i="188"/>
  <c r="M49" i="188" s="1"/>
  <c r="M52" i="188" s="1"/>
  <c r="M54" i="188" s="1"/>
  <c r="M57" i="188" s="1"/>
  <c r="M60" i="188" s="1"/>
  <c r="L33" i="188"/>
  <c r="L49" i="188" s="1"/>
  <c r="L52" i="188" s="1"/>
  <c r="L54" i="188" s="1"/>
  <c r="L57" i="188" s="1"/>
  <c r="L60" i="188" s="1"/>
  <c r="K33" i="188"/>
  <c r="K49" i="188" s="1"/>
  <c r="K52" i="188" s="1"/>
  <c r="K54" i="188" s="1"/>
  <c r="K57" i="188" s="1"/>
  <c r="K60" i="188" s="1"/>
  <c r="J33" i="188"/>
  <c r="J49" i="188" s="1"/>
  <c r="J52" i="188" s="1"/>
  <c r="J54" i="188" s="1"/>
  <c r="J57" i="188" s="1"/>
  <c r="J60" i="188" s="1"/>
  <c r="I33" i="188"/>
  <c r="H33" i="188"/>
  <c r="H49" i="188" s="1"/>
  <c r="H52" i="188" s="1"/>
  <c r="H54" i="188" s="1"/>
  <c r="H57" i="188" s="1"/>
  <c r="H60" i="188" s="1"/>
  <c r="G33" i="188"/>
  <c r="G49" i="188" s="1"/>
  <c r="G52" i="188" s="1"/>
  <c r="G54" i="188" s="1"/>
  <c r="G57" i="188" s="1"/>
  <c r="G60" i="188" s="1"/>
  <c r="F33" i="188"/>
  <c r="E33" i="188"/>
  <c r="E49" i="188" s="1"/>
  <c r="E52" i="188" s="1"/>
  <c r="E54" i="188" s="1"/>
  <c r="E57" i="188" s="1"/>
  <c r="E60" i="188" s="1"/>
  <c r="D33" i="188"/>
  <c r="D49" i="188" s="1"/>
  <c r="D52" i="188" s="1"/>
  <c r="D54" i="188" s="1"/>
  <c r="D57" i="188" s="1"/>
  <c r="D60" i="188" s="1"/>
  <c r="C33" i="188"/>
  <c r="C49" i="188" s="1"/>
  <c r="C52" i="188" s="1"/>
  <c r="C54" i="188" s="1"/>
  <c r="C57" i="188" s="1"/>
  <c r="C60" i="188" s="1"/>
  <c r="L52" i="189"/>
  <c r="L54" i="189" s="1"/>
  <c r="L57" i="189" s="1"/>
  <c r="L60" i="189" s="1"/>
  <c r="D52" i="189"/>
  <c r="D54" i="189" s="1"/>
  <c r="D57" i="189" s="1"/>
  <c r="D60" i="189" s="1"/>
  <c r="U49" i="189"/>
  <c r="U52" i="189" s="1"/>
  <c r="U54" i="189" s="1"/>
  <c r="U57" i="189" s="1"/>
  <c r="U60" i="189" s="1"/>
  <c r="T49" i="189"/>
  <c r="T52" i="189" s="1"/>
  <c r="T54" i="189" s="1"/>
  <c r="T57" i="189" s="1"/>
  <c r="T60" i="189" s="1"/>
  <c r="M49" i="189"/>
  <c r="M52" i="189" s="1"/>
  <c r="M54" i="189" s="1"/>
  <c r="M57" i="189" s="1"/>
  <c r="M60" i="189" s="1"/>
  <c r="L49" i="189"/>
  <c r="D49" i="189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Y49" i="189" s="1"/>
  <c r="Y52" i="189" s="1"/>
  <c r="Y54" i="189" s="1"/>
  <c r="Y57" i="189" s="1"/>
  <c r="Y60" i="189" s="1"/>
  <c r="X33" i="189"/>
  <c r="W33" i="189"/>
  <c r="W49" i="189" s="1"/>
  <c r="W52" i="189" s="1"/>
  <c r="W54" i="189" s="1"/>
  <c r="W57" i="189" s="1"/>
  <c r="W60" i="189" s="1"/>
  <c r="V33" i="189"/>
  <c r="V49" i="189" s="1"/>
  <c r="V52" i="189" s="1"/>
  <c r="V54" i="189" s="1"/>
  <c r="V57" i="189" s="1"/>
  <c r="V60" i="189" s="1"/>
  <c r="U33" i="189"/>
  <c r="T33" i="189"/>
  <c r="S33" i="189"/>
  <c r="S49" i="189" s="1"/>
  <c r="S52" i="189" s="1"/>
  <c r="S54" i="189" s="1"/>
  <c r="S57" i="189" s="1"/>
  <c r="S60" i="189" s="1"/>
  <c r="R33" i="189"/>
  <c r="R49" i="189" s="1"/>
  <c r="R52" i="189" s="1"/>
  <c r="R54" i="189" s="1"/>
  <c r="R57" i="189" s="1"/>
  <c r="R60" i="189" s="1"/>
  <c r="Q33" i="189"/>
  <c r="Q49" i="189" s="1"/>
  <c r="Q52" i="189" s="1"/>
  <c r="Q54" i="189" s="1"/>
  <c r="Q57" i="189" s="1"/>
  <c r="Q60" i="189" s="1"/>
  <c r="P33" i="189"/>
  <c r="O33" i="189"/>
  <c r="O49" i="189" s="1"/>
  <c r="O52" i="189" s="1"/>
  <c r="O54" i="189" s="1"/>
  <c r="O57" i="189" s="1"/>
  <c r="O60" i="189" s="1"/>
  <c r="N33" i="189"/>
  <c r="N49" i="189" s="1"/>
  <c r="N52" i="189" s="1"/>
  <c r="N54" i="189" s="1"/>
  <c r="N57" i="189" s="1"/>
  <c r="N60" i="189" s="1"/>
  <c r="M33" i="189"/>
  <c r="L33" i="189"/>
  <c r="K33" i="189"/>
  <c r="K49" i="189" s="1"/>
  <c r="K52" i="189" s="1"/>
  <c r="K54" i="189" s="1"/>
  <c r="K57" i="189" s="1"/>
  <c r="K60" i="189" s="1"/>
  <c r="J33" i="189"/>
  <c r="J49" i="189" s="1"/>
  <c r="J52" i="189" s="1"/>
  <c r="J54" i="189" s="1"/>
  <c r="J57" i="189" s="1"/>
  <c r="J60" i="189" s="1"/>
  <c r="I33" i="189"/>
  <c r="I49" i="189" s="1"/>
  <c r="I52" i="189" s="1"/>
  <c r="I54" i="189" s="1"/>
  <c r="I57" i="189" s="1"/>
  <c r="I60" i="189" s="1"/>
  <c r="H33" i="189"/>
  <c r="G33" i="189"/>
  <c r="G49" i="189" s="1"/>
  <c r="G52" i="189" s="1"/>
  <c r="G54" i="189" s="1"/>
  <c r="G57" i="189" s="1"/>
  <c r="G60" i="189" s="1"/>
  <c r="F33" i="189"/>
  <c r="F49" i="189" s="1"/>
  <c r="F52" i="189" s="1"/>
  <c r="F54" i="189" s="1"/>
  <c r="F57" i="189" s="1"/>
  <c r="F60" i="189" s="1"/>
  <c r="E33" i="189"/>
  <c r="E49" i="189" s="1"/>
  <c r="E52" i="189" s="1"/>
  <c r="E54" i="189" s="1"/>
  <c r="E57" i="189" s="1"/>
  <c r="E60" i="189" s="1"/>
  <c r="D33" i="189"/>
  <c r="C33" i="189"/>
  <c r="C49" i="189" s="1"/>
  <c r="C52" i="189" s="1"/>
  <c r="C54" i="189" s="1"/>
  <c r="C57" i="189" s="1"/>
  <c r="C60" i="189" s="1"/>
  <c r="N52" i="190"/>
  <c r="N54" i="190" s="1"/>
  <c r="N57" i="190" s="1"/>
  <c r="N60" i="190" s="1"/>
  <c r="V49" i="190"/>
  <c r="V52" i="190" s="1"/>
  <c r="V54" i="190" s="1"/>
  <c r="V57" i="190" s="1"/>
  <c r="V60" i="190" s="1"/>
  <c r="T49" i="190"/>
  <c r="T52" i="190" s="1"/>
  <c r="T54" i="190" s="1"/>
  <c r="T57" i="190" s="1"/>
  <c r="T60" i="190" s="1"/>
  <c r="N49" i="190"/>
  <c r="L49" i="190"/>
  <c r="L52" i="190" s="1"/>
  <c r="L54" i="190" s="1"/>
  <c r="L57" i="190" s="1"/>
  <c r="L60" i="190" s="1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AA49" i="190" s="1"/>
  <c r="AA52" i="190" s="1"/>
  <c r="AA54" i="190" s="1"/>
  <c r="AA57" i="190" s="1"/>
  <c r="AA60" i="190" s="1"/>
  <c r="Y33" i="190"/>
  <c r="Y49" i="190" s="1"/>
  <c r="Y52" i="190" s="1"/>
  <c r="Y54" i="190" s="1"/>
  <c r="Y57" i="190" s="1"/>
  <c r="Y60" i="190" s="1"/>
  <c r="X33" i="190"/>
  <c r="X49" i="190" s="1"/>
  <c r="W33" i="190"/>
  <c r="V33" i="190"/>
  <c r="U33" i="190"/>
  <c r="U49" i="190" s="1"/>
  <c r="U52" i="190" s="1"/>
  <c r="U54" i="190" s="1"/>
  <c r="U57" i="190" s="1"/>
  <c r="U60" i="190" s="1"/>
  <c r="T33" i="190"/>
  <c r="S33" i="190"/>
  <c r="S49" i="190" s="1"/>
  <c r="S52" i="190" s="1"/>
  <c r="S54" i="190" s="1"/>
  <c r="S57" i="190" s="1"/>
  <c r="S60" i="190" s="1"/>
  <c r="R33" i="190"/>
  <c r="R49" i="190" s="1"/>
  <c r="R52" i="190" s="1"/>
  <c r="R54" i="190" s="1"/>
  <c r="R57" i="190" s="1"/>
  <c r="R60" i="190" s="1"/>
  <c r="Q33" i="190"/>
  <c r="Q49" i="190" s="1"/>
  <c r="Q52" i="190" s="1"/>
  <c r="Q54" i="190" s="1"/>
  <c r="Q57" i="190" s="1"/>
  <c r="Q60" i="190" s="1"/>
  <c r="P33" i="190"/>
  <c r="P49" i="190" s="1"/>
  <c r="P52" i="190" s="1"/>
  <c r="P54" i="190" s="1"/>
  <c r="P57" i="190" s="1"/>
  <c r="P60" i="190" s="1"/>
  <c r="O33" i="190"/>
  <c r="N33" i="190"/>
  <c r="M33" i="190"/>
  <c r="M49" i="190" s="1"/>
  <c r="M52" i="190" s="1"/>
  <c r="M54" i="190" s="1"/>
  <c r="M57" i="190" s="1"/>
  <c r="M60" i="190" s="1"/>
  <c r="L33" i="190"/>
  <c r="K33" i="190"/>
  <c r="K49" i="190" s="1"/>
  <c r="K52" i="190" s="1"/>
  <c r="K54" i="190" s="1"/>
  <c r="K57" i="190" s="1"/>
  <c r="K60" i="190" s="1"/>
  <c r="J33" i="190"/>
  <c r="J49" i="190" s="1"/>
  <c r="J52" i="190" s="1"/>
  <c r="J54" i="190" s="1"/>
  <c r="J57" i="190" s="1"/>
  <c r="J60" i="190" s="1"/>
  <c r="I33" i="190"/>
  <c r="I49" i="190" s="1"/>
  <c r="I52" i="190" s="1"/>
  <c r="I54" i="190" s="1"/>
  <c r="I57" i="190" s="1"/>
  <c r="I60" i="190" s="1"/>
  <c r="H33" i="190"/>
  <c r="H49" i="190" s="1"/>
  <c r="H52" i="190" s="1"/>
  <c r="H54" i="190" s="1"/>
  <c r="H57" i="190" s="1"/>
  <c r="H60" i="190" s="1"/>
  <c r="G33" i="190"/>
  <c r="F33" i="190"/>
  <c r="F49" i="190" s="1"/>
  <c r="F52" i="190" s="1"/>
  <c r="F54" i="190" s="1"/>
  <c r="F57" i="190" s="1"/>
  <c r="F60" i="190" s="1"/>
  <c r="E33" i="190"/>
  <c r="E49" i="190" s="1"/>
  <c r="E52" i="190" s="1"/>
  <c r="E54" i="190" s="1"/>
  <c r="E57" i="190" s="1"/>
  <c r="E60" i="190" s="1"/>
  <c r="D33" i="190"/>
  <c r="D49" i="190" s="1"/>
  <c r="D52" i="190" s="1"/>
  <c r="D54" i="190" s="1"/>
  <c r="D57" i="190" s="1"/>
  <c r="D60" i="190" s="1"/>
  <c r="C33" i="190"/>
  <c r="C49" i="190" s="1"/>
  <c r="C52" i="190" s="1"/>
  <c r="C54" i="190" s="1"/>
  <c r="C57" i="190" s="1"/>
  <c r="C60" i="190" s="1"/>
  <c r="AA49" i="191"/>
  <c r="AA52" i="191" s="1"/>
  <c r="AA54" i="191" s="1"/>
  <c r="AA57" i="191" s="1"/>
  <c r="AA60" i="191" s="1"/>
  <c r="S49" i="191"/>
  <c r="S52" i="191" s="1"/>
  <c r="S54" i="191" s="1"/>
  <c r="S57" i="191" s="1"/>
  <c r="S60" i="191" s="1"/>
  <c r="M49" i="191"/>
  <c r="M52" i="191" s="1"/>
  <c r="M54" i="191" s="1"/>
  <c r="M57" i="191" s="1"/>
  <c r="M60" i="191" s="1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Y33" i="191"/>
  <c r="X33" i="191"/>
  <c r="X49" i="191" s="1"/>
  <c r="W33" i="191"/>
  <c r="W49" i="191" s="1"/>
  <c r="W52" i="191" s="1"/>
  <c r="W54" i="191" s="1"/>
  <c r="W57" i="191" s="1"/>
  <c r="W60" i="191" s="1"/>
  <c r="V33" i="191"/>
  <c r="U33" i="191"/>
  <c r="U49" i="191" s="1"/>
  <c r="U52" i="191" s="1"/>
  <c r="U54" i="191" s="1"/>
  <c r="U57" i="191" s="1"/>
  <c r="U60" i="191" s="1"/>
  <c r="T33" i="191"/>
  <c r="T49" i="191" s="1"/>
  <c r="T52" i="191" s="1"/>
  <c r="T54" i="191" s="1"/>
  <c r="T57" i="191" s="1"/>
  <c r="T60" i="191" s="1"/>
  <c r="S33" i="191"/>
  <c r="R33" i="191"/>
  <c r="R49" i="191" s="1"/>
  <c r="R52" i="191" s="1"/>
  <c r="R54" i="191" s="1"/>
  <c r="R57" i="191" s="1"/>
  <c r="R60" i="191" s="1"/>
  <c r="Q33" i="191"/>
  <c r="Q49" i="191" s="1"/>
  <c r="Q52" i="191" s="1"/>
  <c r="Q54" i="191" s="1"/>
  <c r="Q57" i="191" s="1"/>
  <c r="Q60" i="191" s="1"/>
  <c r="P33" i="191"/>
  <c r="P49" i="191" s="1"/>
  <c r="P52" i="191" s="1"/>
  <c r="P54" i="191" s="1"/>
  <c r="P57" i="191" s="1"/>
  <c r="P60" i="191" s="1"/>
  <c r="O33" i="191"/>
  <c r="O49" i="191" s="1"/>
  <c r="O52" i="191" s="1"/>
  <c r="O54" i="191" s="1"/>
  <c r="O57" i="191" s="1"/>
  <c r="O60" i="191" s="1"/>
  <c r="N33" i="191"/>
  <c r="M33" i="191"/>
  <c r="L33" i="191"/>
  <c r="L49" i="191" s="1"/>
  <c r="L52" i="191" s="1"/>
  <c r="L54" i="191" s="1"/>
  <c r="L57" i="191" s="1"/>
  <c r="L60" i="191" s="1"/>
  <c r="K33" i="191"/>
  <c r="K49" i="191" s="1"/>
  <c r="K52" i="191" s="1"/>
  <c r="K54" i="191" s="1"/>
  <c r="K57" i="191" s="1"/>
  <c r="K60" i="191" s="1"/>
  <c r="J33" i="191"/>
  <c r="J49" i="191" s="1"/>
  <c r="J52" i="191" s="1"/>
  <c r="J54" i="191" s="1"/>
  <c r="J57" i="191" s="1"/>
  <c r="J60" i="191" s="1"/>
  <c r="I33" i="191"/>
  <c r="I49" i="191" s="1"/>
  <c r="I52" i="191" s="1"/>
  <c r="I54" i="191" s="1"/>
  <c r="I57" i="191" s="1"/>
  <c r="I60" i="191" s="1"/>
  <c r="H33" i="191"/>
  <c r="H49" i="191" s="1"/>
  <c r="H52" i="191" s="1"/>
  <c r="H54" i="191" s="1"/>
  <c r="H57" i="191" s="1"/>
  <c r="H60" i="191" s="1"/>
  <c r="G33" i="191"/>
  <c r="G49" i="191" s="1"/>
  <c r="G52" i="191" s="1"/>
  <c r="G54" i="191" s="1"/>
  <c r="G57" i="191" s="1"/>
  <c r="G60" i="191" s="1"/>
  <c r="F33" i="191"/>
  <c r="E33" i="191"/>
  <c r="E49" i="191" s="1"/>
  <c r="E52" i="191" s="1"/>
  <c r="E54" i="191" s="1"/>
  <c r="E57" i="191" s="1"/>
  <c r="E60" i="191" s="1"/>
  <c r="D33" i="191"/>
  <c r="D49" i="191" s="1"/>
  <c r="D52" i="191" s="1"/>
  <c r="D54" i="191" s="1"/>
  <c r="D57" i="191" s="1"/>
  <c r="D60" i="191" s="1"/>
  <c r="C33" i="191"/>
  <c r="C49" i="191" s="1"/>
  <c r="C52" i="191" s="1"/>
  <c r="C54" i="191" s="1"/>
  <c r="C57" i="191" s="1"/>
  <c r="C60" i="191" s="1"/>
  <c r="R49" i="192"/>
  <c r="R52" i="192" s="1"/>
  <c r="R54" i="192" s="1"/>
  <c r="R57" i="192" s="1"/>
  <c r="R60" i="192" s="1"/>
  <c r="J49" i="192"/>
  <c r="J52" i="192" s="1"/>
  <c r="J54" i="192" s="1"/>
  <c r="J57" i="192" s="1"/>
  <c r="J60" i="192" s="1"/>
  <c r="D49" i="192"/>
  <c r="D52" i="192" s="1"/>
  <c r="D54" i="192" s="1"/>
  <c r="D57" i="192" s="1"/>
  <c r="D60" i="192" s="1"/>
  <c r="AA48" i="192"/>
  <c r="Y48" i="192"/>
  <c r="X48" i="192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AA49" i="192" s="1"/>
  <c r="AA52" i="192" s="1"/>
  <c r="AA54" i="192" s="1"/>
  <c r="AA57" i="192" s="1"/>
  <c r="AA60" i="192" s="1"/>
  <c r="Y33" i="192"/>
  <c r="Y49" i="192" s="1"/>
  <c r="Y52" i="192" s="1"/>
  <c r="Y54" i="192" s="1"/>
  <c r="Y57" i="192" s="1"/>
  <c r="Y60" i="192" s="1"/>
  <c r="X33" i="192"/>
  <c r="X49" i="192" s="1"/>
  <c r="W33" i="192"/>
  <c r="W49" i="192" s="1"/>
  <c r="W52" i="192" s="1"/>
  <c r="W54" i="192" s="1"/>
  <c r="W57" i="192" s="1"/>
  <c r="W60" i="192" s="1"/>
  <c r="V33" i="192"/>
  <c r="V49" i="192" s="1"/>
  <c r="V52" i="192" s="1"/>
  <c r="V54" i="192" s="1"/>
  <c r="V57" i="192" s="1"/>
  <c r="V60" i="192" s="1"/>
  <c r="U33" i="192"/>
  <c r="T33" i="192"/>
  <c r="T49" i="192" s="1"/>
  <c r="T52" i="192" s="1"/>
  <c r="T54" i="192" s="1"/>
  <c r="T57" i="192" s="1"/>
  <c r="T60" i="192" s="1"/>
  <c r="S33" i="192"/>
  <c r="S49" i="192" s="1"/>
  <c r="S52" i="192" s="1"/>
  <c r="S54" i="192" s="1"/>
  <c r="S57" i="192" s="1"/>
  <c r="S60" i="192" s="1"/>
  <c r="R33" i="192"/>
  <c r="Q33" i="192"/>
  <c r="Q49" i="192" s="1"/>
  <c r="Q52" i="192" s="1"/>
  <c r="Q54" i="192" s="1"/>
  <c r="Q57" i="192" s="1"/>
  <c r="Q60" i="192" s="1"/>
  <c r="P33" i="192"/>
  <c r="P49" i="192" s="1"/>
  <c r="P52" i="192" s="1"/>
  <c r="P54" i="192" s="1"/>
  <c r="P57" i="192" s="1"/>
  <c r="P60" i="192" s="1"/>
  <c r="O33" i="192"/>
  <c r="O49" i="192" s="1"/>
  <c r="O52" i="192" s="1"/>
  <c r="O54" i="192" s="1"/>
  <c r="O57" i="192" s="1"/>
  <c r="O60" i="192" s="1"/>
  <c r="N33" i="192"/>
  <c r="N49" i="192" s="1"/>
  <c r="N52" i="192" s="1"/>
  <c r="N54" i="192" s="1"/>
  <c r="N57" i="192" s="1"/>
  <c r="N60" i="192" s="1"/>
  <c r="M33" i="192"/>
  <c r="L33" i="192"/>
  <c r="L49" i="192" s="1"/>
  <c r="L52" i="192" s="1"/>
  <c r="L54" i="192" s="1"/>
  <c r="L57" i="192" s="1"/>
  <c r="L60" i="192" s="1"/>
  <c r="K33" i="192"/>
  <c r="K49" i="192" s="1"/>
  <c r="K52" i="192" s="1"/>
  <c r="K54" i="192" s="1"/>
  <c r="K57" i="192" s="1"/>
  <c r="K60" i="192" s="1"/>
  <c r="J33" i="192"/>
  <c r="I33" i="192"/>
  <c r="I49" i="192" s="1"/>
  <c r="I52" i="192" s="1"/>
  <c r="I54" i="192" s="1"/>
  <c r="I57" i="192" s="1"/>
  <c r="I60" i="192" s="1"/>
  <c r="H33" i="192"/>
  <c r="H49" i="192" s="1"/>
  <c r="H52" i="192" s="1"/>
  <c r="H54" i="192" s="1"/>
  <c r="H57" i="192" s="1"/>
  <c r="H60" i="192" s="1"/>
  <c r="G33" i="192"/>
  <c r="G49" i="192" s="1"/>
  <c r="G52" i="192" s="1"/>
  <c r="G54" i="192" s="1"/>
  <c r="G57" i="192" s="1"/>
  <c r="G60" i="192" s="1"/>
  <c r="F33" i="192"/>
  <c r="F49" i="192" s="1"/>
  <c r="F52" i="192" s="1"/>
  <c r="F54" i="192" s="1"/>
  <c r="F57" i="192" s="1"/>
  <c r="F60" i="192" s="1"/>
  <c r="E33" i="192"/>
  <c r="D33" i="192"/>
  <c r="C33" i="192"/>
  <c r="Q49" i="193"/>
  <c r="Q52" i="193" s="1"/>
  <c r="Q54" i="193" s="1"/>
  <c r="Q57" i="193" s="1"/>
  <c r="Q60" i="193" s="1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AA49" i="193" s="1"/>
  <c r="AA52" i="193" s="1"/>
  <c r="AA54" i="193" s="1"/>
  <c r="AA57" i="193" s="1"/>
  <c r="AA60" i="193" s="1"/>
  <c r="Y33" i="193"/>
  <c r="Y49" i="193" s="1"/>
  <c r="Y52" i="193" s="1"/>
  <c r="Y54" i="193" s="1"/>
  <c r="Y57" i="193" s="1"/>
  <c r="Y60" i="193" s="1"/>
  <c r="X33" i="193"/>
  <c r="X49" i="193" s="1"/>
  <c r="W33" i="193"/>
  <c r="W49" i="193" s="1"/>
  <c r="W52" i="193" s="1"/>
  <c r="W54" i="193" s="1"/>
  <c r="W57" i="193" s="1"/>
  <c r="W60" i="193" s="1"/>
  <c r="V33" i="193"/>
  <c r="V49" i="193" s="1"/>
  <c r="V52" i="193" s="1"/>
  <c r="V54" i="193" s="1"/>
  <c r="V57" i="193" s="1"/>
  <c r="V60" i="193" s="1"/>
  <c r="U33" i="193"/>
  <c r="U49" i="193" s="1"/>
  <c r="U52" i="193" s="1"/>
  <c r="U54" i="193" s="1"/>
  <c r="U57" i="193" s="1"/>
  <c r="U60" i="193" s="1"/>
  <c r="T33" i="193"/>
  <c r="S33" i="193"/>
  <c r="S49" i="193" s="1"/>
  <c r="S52" i="193" s="1"/>
  <c r="S54" i="193" s="1"/>
  <c r="S57" i="193" s="1"/>
  <c r="S60" i="193" s="1"/>
  <c r="R33" i="193"/>
  <c r="R49" i="193" s="1"/>
  <c r="R52" i="193" s="1"/>
  <c r="R54" i="193" s="1"/>
  <c r="R57" i="193" s="1"/>
  <c r="R60" i="193" s="1"/>
  <c r="Q33" i="193"/>
  <c r="P33" i="193"/>
  <c r="P49" i="193" s="1"/>
  <c r="P52" i="193" s="1"/>
  <c r="P54" i="193" s="1"/>
  <c r="P57" i="193" s="1"/>
  <c r="P60" i="193" s="1"/>
  <c r="O33" i="193"/>
  <c r="O49" i="193" s="1"/>
  <c r="O52" i="193" s="1"/>
  <c r="O54" i="193" s="1"/>
  <c r="O57" i="193" s="1"/>
  <c r="O60" i="193" s="1"/>
  <c r="N33" i="193"/>
  <c r="N49" i="193" s="1"/>
  <c r="N52" i="193" s="1"/>
  <c r="N54" i="193" s="1"/>
  <c r="N57" i="193" s="1"/>
  <c r="N60" i="193" s="1"/>
  <c r="M33" i="193"/>
  <c r="M49" i="193" s="1"/>
  <c r="M52" i="193" s="1"/>
  <c r="M54" i="193" s="1"/>
  <c r="M57" i="193" s="1"/>
  <c r="M60" i="193" s="1"/>
  <c r="L33" i="193"/>
  <c r="K33" i="193"/>
  <c r="K49" i="193" s="1"/>
  <c r="K52" i="193" s="1"/>
  <c r="K54" i="193" s="1"/>
  <c r="K57" i="193" s="1"/>
  <c r="K60" i="193" s="1"/>
  <c r="J33" i="193"/>
  <c r="J49" i="193" s="1"/>
  <c r="J52" i="193" s="1"/>
  <c r="J54" i="193" s="1"/>
  <c r="J57" i="193" s="1"/>
  <c r="J60" i="193" s="1"/>
  <c r="I33" i="193"/>
  <c r="I49" i="193" s="1"/>
  <c r="I52" i="193" s="1"/>
  <c r="I54" i="193" s="1"/>
  <c r="I57" i="193" s="1"/>
  <c r="I60" i="193" s="1"/>
  <c r="H33" i="193"/>
  <c r="H49" i="193" s="1"/>
  <c r="H52" i="193" s="1"/>
  <c r="H54" i="193" s="1"/>
  <c r="H57" i="193" s="1"/>
  <c r="H60" i="193" s="1"/>
  <c r="G33" i="193"/>
  <c r="G49" i="193" s="1"/>
  <c r="G52" i="193" s="1"/>
  <c r="G54" i="193" s="1"/>
  <c r="G57" i="193" s="1"/>
  <c r="G60" i="193" s="1"/>
  <c r="F33" i="193"/>
  <c r="F49" i="193" s="1"/>
  <c r="F52" i="193" s="1"/>
  <c r="F54" i="193" s="1"/>
  <c r="F57" i="193" s="1"/>
  <c r="F60" i="193" s="1"/>
  <c r="E33" i="193"/>
  <c r="E49" i="193" s="1"/>
  <c r="E52" i="193" s="1"/>
  <c r="E54" i="193" s="1"/>
  <c r="E57" i="193" s="1"/>
  <c r="E60" i="193" s="1"/>
  <c r="D33" i="193"/>
  <c r="C33" i="193"/>
  <c r="C49" i="193" s="1"/>
  <c r="C52" i="193" s="1"/>
  <c r="C54" i="193" s="1"/>
  <c r="C57" i="193" s="1"/>
  <c r="C60" i="193" s="1"/>
  <c r="J49" i="194"/>
  <c r="J52" i="194" s="1"/>
  <c r="J54" i="194" s="1"/>
  <c r="J57" i="194" s="1"/>
  <c r="J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AA49" i="194" s="1"/>
  <c r="AA52" i="194" s="1"/>
  <c r="AA54" i="194" s="1"/>
  <c r="AA57" i="194" s="1"/>
  <c r="AA60" i="194" s="1"/>
  <c r="Y33" i="194"/>
  <c r="Y49" i="194" s="1"/>
  <c r="Y52" i="194" s="1"/>
  <c r="Y54" i="194" s="1"/>
  <c r="Y57" i="194" s="1"/>
  <c r="Y60" i="194" s="1"/>
  <c r="X33" i="194"/>
  <c r="X49" i="194" s="1"/>
  <c r="W33" i="194"/>
  <c r="V33" i="194"/>
  <c r="V49" i="194" s="1"/>
  <c r="V52" i="194" s="1"/>
  <c r="V54" i="194" s="1"/>
  <c r="V57" i="194" s="1"/>
  <c r="V60" i="194" s="1"/>
  <c r="U33" i="194"/>
  <c r="U49" i="194" s="1"/>
  <c r="U52" i="194" s="1"/>
  <c r="U54" i="194" s="1"/>
  <c r="U57" i="194" s="1"/>
  <c r="U60" i="194" s="1"/>
  <c r="T33" i="194"/>
  <c r="S33" i="194"/>
  <c r="R33" i="194"/>
  <c r="R49" i="194" s="1"/>
  <c r="R52" i="194" s="1"/>
  <c r="R54" i="194" s="1"/>
  <c r="R57" i="194" s="1"/>
  <c r="R60" i="194" s="1"/>
  <c r="Q33" i="194"/>
  <c r="Q49" i="194" s="1"/>
  <c r="Q52" i="194" s="1"/>
  <c r="Q54" i="194" s="1"/>
  <c r="Q57" i="194" s="1"/>
  <c r="Q60" i="194" s="1"/>
  <c r="P33" i="194"/>
  <c r="P49" i="194" s="1"/>
  <c r="P52" i="194" s="1"/>
  <c r="P54" i="194" s="1"/>
  <c r="P57" i="194" s="1"/>
  <c r="P60" i="194" s="1"/>
  <c r="O33" i="194"/>
  <c r="N33" i="194"/>
  <c r="N49" i="194" s="1"/>
  <c r="N52" i="194" s="1"/>
  <c r="N54" i="194" s="1"/>
  <c r="N57" i="194" s="1"/>
  <c r="N60" i="194" s="1"/>
  <c r="M33" i="194"/>
  <c r="M49" i="194" s="1"/>
  <c r="M52" i="194" s="1"/>
  <c r="M54" i="194" s="1"/>
  <c r="M57" i="194" s="1"/>
  <c r="M60" i="194" s="1"/>
  <c r="L33" i="194"/>
  <c r="K33" i="194"/>
  <c r="J33" i="194"/>
  <c r="I33" i="194"/>
  <c r="I49" i="194" s="1"/>
  <c r="I52" i="194" s="1"/>
  <c r="I54" i="194" s="1"/>
  <c r="I57" i="194" s="1"/>
  <c r="I60" i="194" s="1"/>
  <c r="H33" i="194"/>
  <c r="H49" i="194" s="1"/>
  <c r="H52" i="194" s="1"/>
  <c r="H54" i="194" s="1"/>
  <c r="H57" i="194" s="1"/>
  <c r="H60" i="194" s="1"/>
  <c r="G33" i="194"/>
  <c r="F33" i="194"/>
  <c r="F49" i="194" s="1"/>
  <c r="F52" i="194" s="1"/>
  <c r="F54" i="194" s="1"/>
  <c r="F57" i="194" s="1"/>
  <c r="F60" i="194" s="1"/>
  <c r="E33" i="194"/>
  <c r="E49" i="194" s="1"/>
  <c r="E52" i="194" s="1"/>
  <c r="E54" i="194" s="1"/>
  <c r="E57" i="194" s="1"/>
  <c r="E60" i="194" s="1"/>
  <c r="D33" i="194"/>
  <c r="C33" i="194"/>
  <c r="Y49" i="195"/>
  <c r="Y52" i="195" s="1"/>
  <c r="Y54" i="195" s="1"/>
  <c r="Y57" i="195" s="1"/>
  <c r="Y60" i="195" s="1"/>
  <c r="Q49" i="195"/>
  <c r="Q52" i="195" s="1"/>
  <c r="Q54" i="195" s="1"/>
  <c r="Q57" i="195" s="1"/>
  <c r="Q60" i="195" s="1"/>
  <c r="AA48" i="195"/>
  <c r="Z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X33" i="195"/>
  <c r="X49" i="195" s="1"/>
  <c r="W33" i="195"/>
  <c r="V33" i="195"/>
  <c r="V49" i="195" s="1"/>
  <c r="V52" i="195" s="1"/>
  <c r="V54" i="195" s="1"/>
  <c r="V57" i="195" s="1"/>
  <c r="V60" i="195" s="1"/>
  <c r="U33" i="195"/>
  <c r="U49" i="195" s="1"/>
  <c r="U52" i="195" s="1"/>
  <c r="U54" i="195" s="1"/>
  <c r="U57" i="195" s="1"/>
  <c r="U60" i="195" s="1"/>
  <c r="T33" i="195"/>
  <c r="T49" i="195" s="1"/>
  <c r="T52" i="195" s="1"/>
  <c r="T54" i="195" s="1"/>
  <c r="T57" i="195" s="1"/>
  <c r="T60" i="195" s="1"/>
  <c r="S33" i="195"/>
  <c r="S49" i="195" s="1"/>
  <c r="S52" i="195" s="1"/>
  <c r="S54" i="195" s="1"/>
  <c r="S57" i="195" s="1"/>
  <c r="S60" i="195" s="1"/>
  <c r="R33" i="195"/>
  <c r="Q33" i="195"/>
  <c r="P33" i="195"/>
  <c r="P49" i="195" s="1"/>
  <c r="P52" i="195" s="1"/>
  <c r="P54" i="195" s="1"/>
  <c r="P57" i="195" s="1"/>
  <c r="P60" i="195" s="1"/>
  <c r="O33" i="195"/>
  <c r="N33" i="195"/>
  <c r="N49" i="195" s="1"/>
  <c r="N52" i="195" s="1"/>
  <c r="N54" i="195" s="1"/>
  <c r="N57" i="195" s="1"/>
  <c r="N60" i="195" s="1"/>
  <c r="M33" i="195"/>
  <c r="M49" i="195" s="1"/>
  <c r="M52" i="195" s="1"/>
  <c r="M54" i="195" s="1"/>
  <c r="M57" i="195" s="1"/>
  <c r="M60" i="195" s="1"/>
  <c r="L33" i="195"/>
  <c r="L49" i="195" s="1"/>
  <c r="L52" i="195" s="1"/>
  <c r="L54" i="195" s="1"/>
  <c r="L57" i="195" s="1"/>
  <c r="L60" i="195" s="1"/>
  <c r="K33" i="195"/>
  <c r="K49" i="195" s="1"/>
  <c r="K52" i="195" s="1"/>
  <c r="K54" i="195" s="1"/>
  <c r="K57" i="195" s="1"/>
  <c r="K60" i="195" s="1"/>
  <c r="J33" i="195"/>
  <c r="I33" i="195"/>
  <c r="I49" i="195" s="1"/>
  <c r="I52" i="195" s="1"/>
  <c r="I54" i="195" s="1"/>
  <c r="I57" i="195" s="1"/>
  <c r="I60" i="195" s="1"/>
  <c r="H33" i="195"/>
  <c r="H49" i="195" s="1"/>
  <c r="H52" i="195" s="1"/>
  <c r="H54" i="195" s="1"/>
  <c r="H57" i="195" s="1"/>
  <c r="H60" i="195" s="1"/>
  <c r="G33" i="195"/>
  <c r="F33" i="195"/>
  <c r="F49" i="195" s="1"/>
  <c r="F52" i="195" s="1"/>
  <c r="F54" i="195" s="1"/>
  <c r="F57" i="195" s="1"/>
  <c r="F60" i="195" s="1"/>
  <c r="E33" i="195"/>
  <c r="E49" i="195" s="1"/>
  <c r="E52" i="195" s="1"/>
  <c r="E54" i="195" s="1"/>
  <c r="E57" i="195" s="1"/>
  <c r="E60" i="195" s="1"/>
  <c r="D33" i="195"/>
  <c r="D49" i="195" s="1"/>
  <c r="D52" i="195" s="1"/>
  <c r="D54" i="195" s="1"/>
  <c r="D57" i="195" s="1"/>
  <c r="D60" i="195" s="1"/>
  <c r="C33" i="195"/>
  <c r="C49" i="195" s="1"/>
  <c r="C52" i="195" s="1"/>
  <c r="C54" i="195" s="1"/>
  <c r="C57" i="195" s="1"/>
  <c r="C60" i="195" s="1"/>
  <c r="Q49" i="196"/>
  <c r="Q52" i="196" s="1"/>
  <c r="Q54" i="196" s="1"/>
  <c r="Q57" i="196" s="1"/>
  <c r="Q60" i="196" s="1"/>
  <c r="I49" i="196"/>
  <c r="I52" i="196" s="1"/>
  <c r="I54" i="196" s="1"/>
  <c r="I57" i="196" s="1"/>
  <c r="I60" i="196" s="1"/>
  <c r="H49" i="196"/>
  <c r="H52" i="196" s="1"/>
  <c r="H54" i="196" s="1"/>
  <c r="H57" i="196" s="1"/>
  <c r="H60" i="196" s="1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AA49" i="196" s="1"/>
  <c r="AA52" i="196" s="1"/>
  <c r="AA54" i="196" s="1"/>
  <c r="AA57" i="196" s="1"/>
  <c r="AA60" i="196" s="1"/>
  <c r="Y33" i="196"/>
  <c r="Y49" i="196" s="1"/>
  <c r="Y52" i="196" s="1"/>
  <c r="Y54" i="196" s="1"/>
  <c r="Y57" i="196" s="1"/>
  <c r="Y60" i="196" s="1"/>
  <c r="X33" i="196"/>
  <c r="Z33" i="196" s="1"/>
  <c r="W33" i="196"/>
  <c r="V33" i="196"/>
  <c r="U33" i="196"/>
  <c r="U49" i="196" s="1"/>
  <c r="U52" i="196" s="1"/>
  <c r="U54" i="196" s="1"/>
  <c r="U57" i="196" s="1"/>
  <c r="U60" i="196" s="1"/>
  <c r="T33" i="196"/>
  <c r="S33" i="196"/>
  <c r="S49" i="196" s="1"/>
  <c r="S52" i="196" s="1"/>
  <c r="S54" i="196" s="1"/>
  <c r="S57" i="196" s="1"/>
  <c r="S60" i="196" s="1"/>
  <c r="R33" i="196"/>
  <c r="R49" i="196" s="1"/>
  <c r="R52" i="196" s="1"/>
  <c r="R54" i="196" s="1"/>
  <c r="R57" i="196" s="1"/>
  <c r="R60" i="196" s="1"/>
  <c r="Q33" i="196"/>
  <c r="P33" i="196"/>
  <c r="P49" i="196" s="1"/>
  <c r="P52" i="196" s="1"/>
  <c r="P54" i="196" s="1"/>
  <c r="P57" i="196" s="1"/>
  <c r="P60" i="196" s="1"/>
  <c r="O33" i="196"/>
  <c r="N33" i="196"/>
  <c r="M33" i="196"/>
  <c r="M49" i="196" s="1"/>
  <c r="M52" i="196" s="1"/>
  <c r="M54" i="196" s="1"/>
  <c r="M57" i="196" s="1"/>
  <c r="M60" i="196" s="1"/>
  <c r="L33" i="196"/>
  <c r="K33" i="196"/>
  <c r="K49" i="196" s="1"/>
  <c r="K52" i="196" s="1"/>
  <c r="K54" i="196" s="1"/>
  <c r="K57" i="196" s="1"/>
  <c r="K60" i="196" s="1"/>
  <c r="J33" i="196"/>
  <c r="J49" i="196" s="1"/>
  <c r="J52" i="196" s="1"/>
  <c r="J54" i="196" s="1"/>
  <c r="J57" i="196" s="1"/>
  <c r="J60" i="196" s="1"/>
  <c r="I33" i="196"/>
  <c r="H33" i="196"/>
  <c r="G33" i="196"/>
  <c r="F33" i="196"/>
  <c r="E33" i="196"/>
  <c r="E49" i="196" s="1"/>
  <c r="E52" i="196" s="1"/>
  <c r="E54" i="196" s="1"/>
  <c r="E57" i="196" s="1"/>
  <c r="E60" i="196" s="1"/>
  <c r="D33" i="196"/>
  <c r="C33" i="196"/>
  <c r="C49" i="196" s="1"/>
  <c r="C52" i="196" s="1"/>
  <c r="C54" i="196" s="1"/>
  <c r="C57" i="196" s="1"/>
  <c r="C60" i="196" s="1"/>
  <c r="G52" i="197"/>
  <c r="G54" i="197" s="1"/>
  <c r="G57" i="197" s="1"/>
  <c r="G60" i="197" s="1"/>
  <c r="W49" i="197"/>
  <c r="W52" i="197" s="1"/>
  <c r="W54" i="197" s="1"/>
  <c r="W57" i="197" s="1"/>
  <c r="W60" i="197" s="1"/>
  <c r="U49" i="197"/>
  <c r="U52" i="197" s="1"/>
  <c r="U54" i="197" s="1"/>
  <c r="U57" i="197" s="1"/>
  <c r="U60" i="197" s="1"/>
  <c r="H49" i="197"/>
  <c r="H52" i="197" s="1"/>
  <c r="H54" i="197" s="1"/>
  <c r="H57" i="197" s="1"/>
  <c r="H60" i="197" s="1"/>
  <c r="G49" i="197"/>
  <c r="AA48" i="197"/>
  <c r="Y48" i="197"/>
  <c r="X48" i="197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Z33" i="197"/>
  <c r="Y33" i="197"/>
  <c r="X33" i="197"/>
  <c r="X49" i="197" s="1"/>
  <c r="W33" i="197"/>
  <c r="V33" i="197"/>
  <c r="V49" i="197" s="1"/>
  <c r="V52" i="197" s="1"/>
  <c r="V54" i="197" s="1"/>
  <c r="V57" i="197" s="1"/>
  <c r="V60" i="197" s="1"/>
  <c r="U33" i="197"/>
  <c r="T33" i="197"/>
  <c r="S33" i="197"/>
  <c r="S49" i="197" s="1"/>
  <c r="S52" i="197" s="1"/>
  <c r="S54" i="197" s="1"/>
  <c r="S57" i="197" s="1"/>
  <c r="S60" i="197" s="1"/>
  <c r="R33" i="197"/>
  <c r="R49" i="197" s="1"/>
  <c r="R52" i="197" s="1"/>
  <c r="R54" i="197" s="1"/>
  <c r="R57" i="197" s="1"/>
  <c r="R60" i="197" s="1"/>
  <c r="Q33" i="197"/>
  <c r="P33" i="197"/>
  <c r="P49" i="197" s="1"/>
  <c r="P52" i="197" s="1"/>
  <c r="P54" i="197" s="1"/>
  <c r="P57" i="197" s="1"/>
  <c r="P60" i="197" s="1"/>
  <c r="O33" i="197"/>
  <c r="O49" i="197" s="1"/>
  <c r="O52" i="197" s="1"/>
  <c r="O54" i="197" s="1"/>
  <c r="O57" i="197" s="1"/>
  <c r="O60" i="197" s="1"/>
  <c r="N33" i="197"/>
  <c r="N49" i="197" s="1"/>
  <c r="N52" i="197" s="1"/>
  <c r="N54" i="197" s="1"/>
  <c r="N57" i="197" s="1"/>
  <c r="N60" i="197" s="1"/>
  <c r="M33" i="197"/>
  <c r="M49" i="197" s="1"/>
  <c r="M52" i="197" s="1"/>
  <c r="M54" i="197" s="1"/>
  <c r="M57" i="197" s="1"/>
  <c r="M60" i="197" s="1"/>
  <c r="L33" i="197"/>
  <c r="K33" i="197"/>
  <c r="K49" i="197" s="1"/>
  <c r="K52" i="197" s="1"/>
  <c r="K54" i="197" s="1"/>
  <c r="K57" i="197" s="1"/>
  <c r="K60" i="197" s="1"/>
  <c r="J33" i="197"/>
  <c r="J49" i="197" s="1"/>
  <c r="J52" i="197" s="1"/>
  <c r="J54" i="197" s="1"/>
  <c r="J57" i="197" s="1"/>
  <c r="J60" i="197" s="1"/>
  <c r="I33" i="197"/>
  <c r="H33" i="197"/>
  <c r="G33" i="197"/>
  <c r="F33" i="197"/>
  <c r="F49" i="197" s="1"/>
  <c r="F52" i="197" s="1"/>
  <c r="F54" i="197" s="1"/>
  <c r="F57" i="197" s="1"/>
  <c r="F60" i="197" s="1"/>
  <c r="E33" i="197"/>
  <c r="E49" i="197" s="1"/>
  <c r="E52" i="197" s="1"/>
  <c r="E54" i="197" s="1"/>
  <c r="E57" i="197" s="1"/>
  <c r="E60" i="197" s="1"/>
  <c r="D33" i="197"/>
  <c r="C33" i="197"/>
  <c r="C49" i="197" s="1"/>
  <c r="C52" i="197" s="1"/>
  <c r="C54" i="197" s="1"/>
  <c r="C57" i="197" s="1"/>
  <c r="C60" i="197" s="1"/>
  <c r="O49" i="198"/>
  <c r="O52" i="198" s="1"/>
  <c r="O54" i="198" s="1"/>
  <c r="O57" i="198" s="1"/>
  <c r="O60" i="198" s="1"/>
  <c r="G49" i="198"/>
  <c r="G52" i="198" s="1"/>
  <c r="G54" i="198" s="1"/>
  <c r="G57" i="198" s="1"/>
  <c r="G60" i="198" s="1"/>
  <c r="F49" i="198"/>
  <c r="F52" i="198" s="1"/>
  <c r="F54" i="198" s="1"/>
  <c r="F57" i="198" s="1"/>
  <c r="F60" i="198" s="1"/>
  <c r="AA48" i="198"/>
  <c r="Y48" i="198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AA49" i="198" s="1"/>
  <c r="AA52" i="198" s="1"/>
  <c r="AA54" i="198" s="1"/>
  <c r="AA57" i="198" s="1"/>
  <c r="AA60" i="198" s="1"/>
  <c r="Y33" i="198"/>
  <c r="Y49" i="198" s="1"/>
  <c r="Y52" i="198" s="1"/>
  <c r="Y54" i="198" s="1"/>
  <c r="Y57" i="198" s="1"/>
  <c r="Y60" i="198" s="1"/>
  <c r="X33" i="198"/>
  <c r="X49" i="198" s="1"/>
  <c r="W33" i="198"/>
  <c r="W49" i="198" s="1"/>
  <c r="W52" i="198" s="1"/>
  <c r="W54" i="198" s="1"/>
  <c r="W57" i="198" s="1"/>
  <c r="W60" i="198" s="1"/>
  <c r="V33" i="198"/>
  <c r="V49" i="198" s="1"/>
  <c r="V52" i="198" s="1"/>
  <c r="V54" i="198" s="1"/>
  <c r="V57" i="198" s="1"/>
  <c r="V60" i="198" s="1"/>
  <c r="U33" i="198"/>
  <c r="U49" i="198" s="1"/>
  <c r="U52" i="198" s="1"/>
  <c r="U54" i="198" s="1"/>
  <c r="U57" i="198" s="1"/>
  <c r="U60" i="198" s="1"/>
  <c r="T33" i="198"/>
  <c r="S33" i="198"/>
  <c r="S49" i="198" s="1"/>
  <c r="S52" i="198" s="1"/>
  <c r="S54" i="198" s="1"/>
  <c r="S57" i="198" s="1"/>
  <c r="S60" i="198" s="1"/>
  <c r="R33" i="198"/>
  <c r="R49" i="198" s="1"/>
  <c r="R52" i="198" s="1"/>
  <c r="R54" i="198" s="1"/>
  <c r="R57" i="198" s="1"/>
  <c r="R60" i="198" s="1"/>
  <c r="Q33" i="198"/>
  <c r="Q49" i="198" s="1"/>
  <c r="Q52" i="198" s="1"/>
  <c r="Q54" i="198" s="1"/>
  <c r="Q57" i="198" s="1"/>
  <c r="Q60" i="198" s="1"/>
  <c r="P33" i="198"/>
  <c r="P49" i="198" s="1"/>
  <c r="P52" i="198" s="1"/>
  <c r="P54" i="198" s="1"/>
  <c r="P57" i="198" s="1"/>
  <c r="P60" i="198" s="1"/>
  <c r="O33" i="198"/>
  <c r="N33" i="198"/>
  <c r="N49" i="198" s="1"/>
  <c r="N52" i="198" s="1"/>
  <c r="N54" i="198" s="1"/>
  <c r="N57" i="198" s="1"/>
  <c r="N60" i="198" s="1"/>
  <c r="M33" i="198"/>
  <c r="M49" i="198" s="1"/>
  <c r="M52" i="198" s="1"/>
  <c r="M54" i="198" s="1"/>
  <c r="M57" i="198" s="1"/>
  <c r="M60" i="198" s="1"/>
  <c r="L33" i="198"/>
  <c r="K33" i="198"/>
  <c r="K49" i="198" s="1"/>
  <c r="K52" i="198" s="1"/>
  <c r="K54" i="198" s="1"/>
  <c r="K57" i="198" s="1"/>
  <c r="K60" i="198" s="1"/>
  <c r="J33" i="198"/>
  <c r="J49" i="198" s="1"/>
  <c r="J52" i="198" s="1"/>
  <c r="J54" i="198" s="1"/>
  <c r="J57" i="198" s="1"/>
  <c r="J60" i="198" s="1"/>
  <c r="I33" i="198"/>
  <c r="I49" i="198" s="1"/>
  <c r="I52" i="198" s="1"/>
  <c r="I54" i="198" s="1"/>
  <c r="I57" i="198" s="1"/>
  <c r="I60" i="198" s="1"/>
  <c r="H33" i="198"/>
  <c r="H49" i="198" s="1"/>
  <c r="H52" i="198" s="1"/>
  <c r="H54" i="198" s="1"/>
  <c r="H57" i="198" s="1"/>
  <c r="H60" i="198" s="1"/>
  <c r="G33" i="198"/>
  <c r="F33" i="198"/>
  <c r="E33" i="198"/>
  <c r="E49" i="198" s="1"/>
  <c r="E52" i="198" s="1"/>
  <c r="E54" i="198" s="1"/>
  <c r="E57" i="198" s="1"/>
  <c r="E60" i="198" s="1"/>
  <c r="D33" i="198"/>
  <c r="C33" i="198"/>
  <c r="C49" i="198" s="1"/>
  <c r="C52" i="198" s="1"/>
  <c r="C54" i="198" s="1"/>
  <c r="C57" i="198" s="1"/>
  <c r="C60" i="198" s="1"/>
  <c r="V49" i="199"/>
  <c r="V52" i="199" s="1"/>
  <c r="V54" i="199" s="1"/>
  <c r="V57" i="199" s="1"/>
  <c r="V60" i="199" s="1"/>
  <c r="U49" i="199"/>
  <c r="U52" i="199" s="1"/>
  <c r="U54" i="199" s="1"/>
  <c r="U57" i="199" s="1"/>
  <c r="U60" i="199" s="1"/>
  <c r="F49" i="199"/>
  <c r="F52" i="199" s="1"/>
  <c r="F54" i="199" s="1"/>
  <c r="F57" i="199" s="1"/>
  <c r="F60" i="199" s="1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Y33" i="199"/>
  <c r="Y49" i="199" s="1"/>
  <c r="Y52" i="199" s="1"/>
  <c r="Y54" i="199" s="1"/>
  <c r="Y57" i="199" s="1"/>
  <c r="Y60" i="199" s="1"/>
  <c r="X33" i="199"/>
  <c r="X49" i="199" s="1"/>
  <c r="W33" i="199"/>
  <c r="V33" i="199"/>
  <c r="U33" i="199"/>
  <c r="T33" i="199"/>
  <c r="T49" i="199" s="1"/>
  <c r="T52" i="199" s="1"/>
  <c r="T54" i="199" s="1"/>
  <c r="T57" i="199" s="1"/>
  <c r="T60" i="199" s="1"/>
  <c r="S33" i="199"/>
  <c r="R33" i="199"/>
  <c r="R49" i="199" s="1"/>
  <c r="R52" i="199" s="1"/>
  <c r="R54" i="199" s="1"/>
  <c r="R57" i="199" s="1"/>
  <c r="R60" i="199" s="1"/>
  <c r="Q33" i="199"/>
  <c r="Q49" i="199" s="1"/>
  <c r="Q52" i="199" s="1"/>
  <c r="Q54" i="199" s="1"/>
  <c r="Q57" i="199" s="1"/>
  <c r="Q60" i="199" s="1"/>
  <c r="P33" i="199"/>
  <c r="P49" i="199" s="1"/>
  <c r="P52" i="199" s="1"/>
  <c r="P54" i="199" s="1"/>
  <c r="P57" i="199" s="1"/>
  <c r="P60" i="199" s="1"/>
  <c r="O33" i="199"/>
  <c r="N33" i="199"/>
  <c r="N49" i="199" s="1"/>
  <c r="N52" i="199" s="1"/>
  <c r="N54" i="199" s="1"/>
  <c r="N57" i="199" s="1"/>
  <c r="N60" i="199" s="1"/>
  <c r="M33" i="199"/>
  <c r="M49" i="199" s="1"/>
  <c r="M52" i="199" s="1"/>
  <c r="M54" i="199" s="1"/>
  <c r="M57" i="199" s="1"/>
  <c r="M60" i="199" s="1"/>
  <c r="L33" i="199"/>
  <c r="L49" i="199" s="1"/>
  <c r="L52" i="199" s="1"/>
  <c r="L54" i="199" s="1"/>
  <c r="L57" i="199" s="1"/>
  <c r="L60" i="199" s="1"/>
  <c r="K33" i="199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G49" i="199" s="1"/>
  <c r="G52" i="199" s="1"/>
  <c r="G54" i="199" s="1"/>
  <c r="G57" i="199" s="1"/>
  <c r="G60" i="199" s="1"/>
  <c r="F33" i="199"/>
  <c r="E33" i="199"/>
  <c r="E49" i="199" s="1"/>
  <c r="E52" i="199" s="1"/>
  <c r="E54" i="199" s="1"/>
  <c r="E57" i="199" s="1"/>
  <c r="E60" i="199" s="1"/>
  <c r="D33" i="199"/>
  <c r="D49" i="199" s="1"/>
  <c r="D52" i="199" s="1"/>
  <c r="D54" i="199" s="1"/>
  <c r="D57" i="199" s="1"/>
  <c r="D60" i="199" s="1"/>
  <c r="C33" i="199"/>
  <c r="U49" i="200"/>
  <c r="U52" i="200" s="1"/>
  <c r="U54" i="200" s="1"/>
  <c r="U57" i="200" s="1"/>
  <c r="U60" i="200" s="1"/>
  <c r="T49" i="200"/>
  <c r="T52" i="200" s="1"/>
  <c r="T54" i="200" s="1"/>
  <c r="T57" i="200" s="1"/>
  <c r="T60" i="200" s="1"/>
  <c r="E49" i="200"/>
  <c r="E52" i="200" s="1"/>
  <c r="E54" i="200" s="1"/>
  <c r="E57" i="200" s="1"/>
  <c r="E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AA49" i="200" s="1"/>
  <c r="AA52" i="200" s="1"/>
  <c r="AA54" i="200" s="1"/>
  <c r="AA57" i="200" s="1"/>
  <c r="AA60" i="200" s="1"/>
  <c r="Y33" i="200"/>
  <c r="Y49" i="200" s="1"/>
  <c r="Y52" i="200" s="1"/>
  <c r="Y54" i="200" s="1"/>
  <c r="Y57" i="200" s="1"/>
  <c r="Y60" i="200" s="1"/>
  <c r="X33" i="200"/>
  <c r="X49" i="200" s="1"/>
  <c r="W33" i="200"/>
  <c r="W49" i="200" s="1"/>
  <c r="W52" i="200" s="1"/>
  <c r="W54" i="200" s="1"/>
  <c r="W57" i="200" s="1"/>
  <c r="W60" i="200" s="1"/>
  <c r="V33" i="200"/>
  <c r="V49" i="200" s="1"/>
  <c r="V52" i="200" s="1"/>
  <c r="V54" i="200" s="1"/>
  <c r="V57" i="200" s="1"/>
  <c r="V60" i="200" s="1"/>
  <c r="U33" i="200"/>
  <c r="T33" i="200"/>
  <c r="S33" i="200"/>
  <c r="S49" i="200" s="1"/>
  <c r="S52" i="200" s="1"/>
  <c r="S54" i="200" s="1"/>
  <c r="S57" i="200" s="1"/>
  <c r="S60" i="200" s="1"/>
  <c r="R33" i="200"/>
  <c r="Q33" i="200"/>
  <c r="Q49" i="200" s="1"/>
  <c r="Q52" i="200" s="1"/>
  <c r="Q54" i="200" s="1"/>
  <c r="Q57" i="200" s="1"/>
  <c r="Q60" i="200" s="1"/>
  <c r="P33" i="200"/>
  <c r="P49" i="200" s="1"/>
  <c r="P52" i="200" s="1"/>
  <c r="P54" i="200" s="1"/>
  <c r="P57" i="200" s="1"/>
  <c r="P60" i="200" s="1"/>
  <c r="O33" i="200"/>
  <c r="O49" i="200" s="1"/>
  <c r="O52" i="200" s="1"/>
  <c r="O54" i="200" s="1"/>
  <c r="O57" i="200" s="1"/>
  <c r="O60" i="200" s="1"/>
  <c r="N33" i="200"/>
  <c r="N49" i="200" s="1"/>
  <c r="N52" i="200" s="1"/>
  <c r="N54" i="200" s="1"/>
  <c r="N57" i="200" s="1"/>
  <c r="N60" i="200" s="1"/>
  <c r="M33" i="200"/>
  <c r="M49" i="200" s="1"/>
  <c r="M52" i="200" s="1"/>
  <c r="M54" i="200" s="1"/>
  <c r="M57" i="200" s="1"/>
  <c r="M60" i="200" s="1"/>
  <c r="L33" i="200"/>
  <c r="L49" i="200" s="1"/>
  <c r="L52" i="200" s="1"/>
  <c r="L54" i="200" s="1"/>
  <c r="L57" i="200" s="1"/>
  <c r="L60" i="200" s="1"/>
  <c r="K33" i="200"/>
  <c r="K49" i="200" s="1"/>
  <c r="K52" i="200" s="1"/>
  <c r="K54" i="200" s="1"/>
  <c r="K57" i="200" s="1"/>
  <c r="K60" i="200" s="1"/>
  <c r="J33" i="200"/>
  <c r="I33" i="200"/>
  <c r="I49" i="200" s="1"/>
  <c r="I52" i="200" s="1"/>
  <c r="I54" i="200" s="1"/>
  <c r="I57" i="200" s="1"/>
  <c r="I60" i="200" s="1"/>
  <c r="H33" i="200"/>
  <c r="H49" i="200" s="1"/>
  <c r="H52" i="200" s="1"/>
  <c r="H54" i="200" s="1"/>
  <c r="H57" i="200" s="1"/>
  <c r="H60" i="200" s="1"/>
  <c r="G33" i="200"/>
  <c r="G49" i="200" s="1"/>
  <c r="G52" i="200" s="1"/>
  <c r="G54" i="200" s="1"/>
  <c r="G57" i="200" s="1"/>
  <c r="G60" i="200" s="1"/>
  <c r="F33" i="200"/>
  <c r="F49" i="200" s="1"/>
  <c r="F52" i="200" s="1"/>
  <c r="F54" i="200" s="1"/>
  <c r="F57" i="200" s="1"/>
  <c r="F60" i="200" s="1"/>
  <c r="E33" i="200"/>
  <c r="D33" i="200"/>
  <c r="D49" i="200" s="1"/>
  <c r="D52" i="200" s="1"/>
  <c r="D54" i="200" s="1"/>
  <c r="D57" i="200" s="1"/>
  <c r="D60" i="200" s="1"/>
  <c r="C33" i="200"/>
  <c r="C49" i="200" s="1"/>
  <c r="C52" i="200" s="1"/>
  <c r="C54" i="200" s="1"/>
  <c r="C57" i="200" s="1"/>
  <c r="C60" i="200" s="1"/>
  <c r="AA48" i="201"/>
  <c r="Y48" i="201"/>
  <c r="X48" i="201"/>
  <c r="W48" i="201"/>
  <c r="V48" i="201"/>
  <c r="U48" i="201"/>
  <c r="T48" i="201"/>
  <c r="S48" i="201"/>
  <c r="R48" i="201"/>
  <c r="Q48" i="201"/>
  <c r="Q49" i="201" s="1"/>
  <c r="Q52" i="201" s="1"/>
  <c r="Q54" i="201" s="1"/>
  <c r="Q57" i="201" s="1"/>
  <c r="Q60" i="201" s="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AA49" i="201" s="1"/>
  <c r="AA52" i="201" s="1"/>
  <c r="AA54" i="201" s="1"/>
  <c r="AA57" i="201" s="1"/>
  <c r="AA60" i="201" s="1"/>
  <c r="Y33" i="201"/>
  <c r="X33" i="201"/>
  <c r="X49" i="201" s="1"/>
  <c r="W33" i="201"/>
  <c r="W49" i="201" s="1"/>
  <c r="W52" i="201" s="1"/>
  <c r="W54" i="201" s="1"/>
  <c r="W57" i="201" s="1"/>
  <c r="W60" i="201" s="1"/>
  <c r="V33" i="201"/>
  <c r="V49" i="201" s="1"/>
  <c r="V52" i="201" s="1"/>
  <c r="V54" i="201" s="1"/>
  <c r="V57" i="201" s="1"/>
  <c r="V60" i="201" s="1"/>
  <c r="U33" i="201"/>
  <c r="U49" i="201" s="1"/>
  <c r="U52" i="201" s="1"/>
  <c r="U54" i="201" s="1"/>
  <c r="U57" i="201" s="1"/>
  <c r="U60" i="201" s="1"/>
  <c r="T33" i="201"/>
  <c r="T49" i="201" s="1"/>
  <c r="T52" i="201" s="1"/>
  <c r="T54" i="201" s="1"/>
  <c r="T57" i="201" s="1"/>
  <c r="T60" i="201" s="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P33" i="201"/>
  <c r="P49" i="201" s="1"/>
  <c r="P52" i="201" s="1"/>
  <c r="P54" i="201" s="1"/>
  <c r="P57" i="201" s="1"/>
  <c r="P60" i="201" s="1"/>
  <c r="O33" i="201"/>
  <c r="O49" i="201" s="1"/>
  <c r="O52" i="201" s="1"/>
  <c r="O54" i="201" s="1"/>
  <c r="O57" i="201" s="1"/>
  <c r="O60" i="201" s="1"/>
  <c r="N33" i="201"/>
  <c r="N49" i="201" s="1"/>
  <c r="N52" i="201" s="1"/>
  <c r="N54" i="201" s="1"/>
  <c r="N57" i="201" s="1"/>
  <c r="N60" i="201" s="1"/>
  <c r="M33" i="201"/>
  <c r="M49" i="201" s="1"/>
  <c r="M52" i="201" s="1"/>
  <c r="M54" i="201" s="1"/>
  <c r="M57" i="201" s="1"/>
  <c r="M60" i="201" s="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H33" i="201"/>
  <c r="H49" i="201" s="1"/>
  <c r="H52" i="201" s="1"/>
  <c r="H54" i="201" s="1"/>
  <c r="H57" i="201" s="1"/>
  <c r="H60" i="201" s="1"/>
  <c r="G33" i="201"/>
  <c r="G49" i="201" s="1"/>
  <c r="G52" i="201" s="1"/>
  <c r="G54" i="201" s="1"/>
  <c r="G57" i="201" s="1"/>
  <c r="G60" i="201" s="1"/>
  <c r="F33" i="201"/>
  <c r="F49" i="201" s="1"/>
  <c r="F52" i="201" s="1"/>
  <c r="F54" i="201" s="1"/>
  <c r="F57" i="201" s="1"/>
  <c r="F60" i="201" s="1"/>
  <c r="E33" i="201"/>
  <c r="E49" i="201" s="1"/>
  <c r="E52" i="201" s="1"/>
  <c r="E54" i="201" s="1"/>
  <c r="E57" i="201" s="1"/>
  <c r="E60" i="201" s="1"/>
  <c r="D33" i="201"/>
  <c r="D49" i="201" s="1"/>
  <c r="D52" i="201" s="1"/>
  <c r="D54" i="201" s="1"/>
  <c r="D57" i="201" s="1"/>
  <c r="D60" i="201" s="1"/>
  <c r="C33" i="201"/>
  <c r="C49" i="201" s="1"/>
  <c r="C52" i="201" s="1"/>
  <c r="C54" i="201" s="1"/>
  <c r="C57" i="201" s="1"/>
  <c r="C60" i="201" s="1"/>
  <c r="S49" i="202"/>
  <c r="S52" i="202" s="1"/>
  <c r="S54" i="202" s="1"/>
  <c r="S57" i="202" s="1"/>
  <c r="S60" i="202" s="1"/>
  <c r="AA48" i="202"/>
  <c r="Y48" i="202"/>
  <c r="X48" i="202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AA49" i="202" s="1"/>
  <c r="AA52" i="202" s="1"/>
  <c r="AA54" i="202" s="1"/>
  <c r="AA57" i="202" s="1"/>
  <c r="AA60" i="202" s="1"/>
  <c r="Y33" i="202"/>
  <c r="Y49" i="202" s="1"/>
  <c r="Y52" i="202" s="1"/>
  <c r="Y54" i="202" s="1"/>
  <c r="Y57" i="202" s="1"/>
  <c r="Y60" i="202" s="1"/>
  <c r="X33" i="202"/>
  <c r="W33" i="202"/>
  <c r="W49" i="202" s="1"/>
  <c r="W52" i="202" s="1"/>
  <c r="W54" i="202" s="1"/>
  <c r="W57" i="202" s="1"/>
  <c r="W60" i="202" s="1"/>
  <c r="V33" i="202"/>
  <c r="V49" i="202" s="1"/>
  <c r="V52" i="202" s="1"/>
  <c r="V54" i="202" s="1"/>
  <c r="V57" i="202" s="1"/>
  <c r="V60" i="202" s="1"/>
  <c r="U33" i="202"/>
  <c r="U49" i="202" s="1"/>
  <c r="U52" i="202" s="1"/>
  <c r="U54" i="202" s="1"/>
  <c r="U57" i="202" s="1"/>
  <c r="U60" i="202" s="1"/>
  <c r="T33" i="202"/>
  <c r="T49" i="202" s="1"/>
  <c r="T52" i="202" s="1"/>
  <c r="T54" i="202" s="1"/>
  <c r="T57" i="202" s="1"/>
  <c r="T60" i="202" s="1"/>
  <c r="S33" i="202"/>
  <c r="R33" i="202"/>
  <c r="R49" i="202" s="1"/>
  <c r="R52" i="202" s="1"/>
  <c r="R54" i="202" s="1"/>
  <c r="R57" i="202" s="1"/>
  <c r="R60" i="202" s="1"/>
  <c r="Q33" i="202"/>
  <c r="Q49" i="202" s="1"/>
  <c r="Q52" i="202" s="1"/>
  <c r="Q54" i="202" s="1"/>
  <c r="Q57" i="202" s="1"/>
  <c r="Q60" i="202" s="1"/>
  <c r="P33" i="202"/>
  <c r="O33" i="202"/>
  <c r="O49" i="202" s="1"/>
  <c r="O52" i="202" s="1"/>
  <c r="O54" i="202" s="1"/>
  <c r="O57" i="202" s="1"/>
  <c r="O60" i="202" s="1"/>
  <c r="N33" i="202"/>
  <c r="N49" i="202" s="1"/>
  <c r="N52" i="202" s="1"/>
  <c r="N54" i="202" s="1"/>
  <c r="N57" i="202" s="1"/>
  <c r="N60" i="202" s="1"/>
  <c r="M33" i="202"/>
  <c r="M49" i="202" s="1"/>
  <c r="M52" i="202" s="1"/>
  <c r="M54" i="202" s="1"/>
  <c r="M57" i="202" s="1"/>
  <c r="M60" i="202" s="1"/>
  <c r="L33" i="202"/>
  <c r="L49" i="202" s="1"/>
  <c r="L52" i="202" s="1"/>
  <c r="L54" i="202" s="1"/>
  <c r="L57" i="202" s="1"/>
  <c r="L60" i="202" s="1"/>
  <c r="K33" i="202"/>
  <c r="K49" i="202" s="1"/>
  <c r="K52" i="202" s="1"/>
  <c r="K54" i="202" s="1"/>
  <c r="K57" i="202" s="1"/>
  <c r="K60" i="202" s="1"/>
  <c r="J33" i="202"/>
  <c r="J49" i="202" s="1"/>
  <c r="J52" i="202" s="1"/>
  <c r="J54" i="202" s="1"/>
  <c r="J57" i="202" s="1"/>
  <c r="J60" i="202" s="1"/>
  <c r="I33" i="202"/>
  <c r="I49" i="202" s="1"/>
  <c r="I52" i="202" s="1"/>
  <c r="I54" i="202" s="1"/>
  <c r="I57" i="202" s="1"/>
  <c r="I60" i="202" s="1"/>
  <c r="H33" i="202"/>
  <c r="G33" i="202"/>
  <c r="G49" i="202" s="1"/>
  <c r="G52" i="202" s="1"/>
  <c r="G54" i="202" s="1"/>
  <c r="G57" i="202" s="1"/>
  <c r="G60" i="202" s="1"/>
  <c r="F33" i="202"/>
  <c r="F49" i="202" s="1"/>
  <c r="F52" i="202" s="1"/>
  <c r="F54" i="202" s="1"/>
  <c r="F57" i="202" s="1"/>
  <c r="F60" i="202" s="1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C49" i="202" s="1"/>
  <c r="C52" i="202" s="1"/>
  <c r="C54" i="202" s="1"/>
  <c r="C57" i="202" s="1"/>
  <c r="C60" i="202" s="1"/>
  <c r="AA49" i="203"/>
  <c r="AA52" i="203" s="1"/>
  <c r="AA54" i="203" s="1"/>
  <c r="AA57" i="203" s="1"/>
  <c r="AA60" i="203" s="1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G49" i="203" s="1"/>
  <c r="G52" i="203" s="1"/>
  <c r="G54" i="203" s="1"/>
  <c r="G57" i="203" s="1"/>
  <c r="G60" i="203" s="1"/>
  <c r="F48" i="203"/>
  <c r="E48" i="203"/>
  <c r="D48" i="203"/>
  <c r="C48" i="203"/>
  <c r="AA33" i="203"/>
  <c r="Y33" i="203"/>
  <c r="X33" i="203"/>
  <c r="W33" i="203"/>
  <c r="W49" i="203" s="1"/>
  <c r="W52" i="203" s="1"/>
  <c r="W54" i="203" s="1"/>
  <c r="W57" i="203" s="1"/>
  <c r="W60" i="203" s="1"/>
  <c r="V33" i="203"/>
  <c r="U33" i="203"/>
  <c r="T33" i="203"/>
  <c r="T49" i="203" s="1"/>
  <c r="T52" i="203" s="1"/>
  <c r="T54" i="203" s="1"/>
  <c r="T57" i="203" s="1"/>
  <c r="T60" i="203" s="1"/>
  <c r="S33" i="203"/>
  <c r="S49" i="203" s="1"/>
  <c r="S52" i="203" s="1"/>
  <c r="S54" i="203" s="1"/>
  <c r="S57" i="203" s="1"/>
  <c r="S60" i="203" s="1"/>
  <c r="R33" i="203"/>
  <c r="Q33" i="203"/>
  <c r="Q49" i="203" s="1"/>
  <c r="Q52" i="203" s="1"/>
  <c r="Q54" i="203" s="1"/>
  <c r="Q57" i="203" s="1"/>
  <c r="Q60" i="203" s="1"/>
  <c r="P33" i="203"/>
  <c r="P49" i="203" s="1"/>
  <c r="P52" i="203" s="1"/>
  <c r="P54" i="203" s="1"/>
  <c r="P57" i="203" s="1"/>
  <c r="P60" i="203" s="1"/>
  <c r="O33" i="203"/>
  <c r="O49" i="203" s="1"/>
  <c r="O52" i="203" s="1"/>
  <c r="O54" i="203" s="1"/>
  <c r="O57" i="203" s="1"/>
  <c r="O60" i="203" s="1"/>
  <c r="N33" i="203"/>
  <c r="N49" i="203" s="1"/>
  <c r="N52" i="203" s="1"/>
  <c r="N54" i="203" s="1"/>
  <c r="N57" i="203" s="1"/>
  <c r="N60" i="203" s="1"/>
  <c r="M33" i="203"/>
  <c r="L33" i="203"/>
  <c r="L49" i="203" s="1"/>
  <c r="L52" i="203" s="1"/>
  <c r="L54" i="203" s="1"/>
  <c r="L57" i="203" s="1"/>
  <c r="L60" i="203" s="1"/>
  <c r="K33" i="203"/>
  <c r="J33" i="203"/>
  <c r="I33" i="203"/>
  <c r="H33" i="203"/>
  <c r="H49" i="203" s="1"/>
  <c r="H52" i="203" s="1"/>
  <c r="H54" i="203" s="1"/>
  <c r="H57" i="203" s="1"/>
  <c r="H60" i="203" s="1"/>
  <c r="G33" i="203"/>
  <c r="F33" i="203"/>
  <c r="F49" i="203" s="1"/>
  <c r="F52" i="203" s="1"/>
  <c r="F54" i="203" s="1"/>
  <c r="F57" i="203" s="1"/>
  <c r="F60" i="203" s="1"/>
  <c r="E33" i="203"/>
  <c r="D33" i="203"/>
  <c r="D49" i="203" s="1"/>
  <c r="D52" i="203" s="1"/>
  <c r="D54" i="203" s="1"/>
  <c r="D57" i="203" s="1"/>
  <c r="D60" i="203" s="1"/>
  <c r="C33" i="203"/>
  <c r="C49" i="203" s="1"/>
  <c r="C52" i="203" s="1"/>
  <c r="C54" i="203" s="1"/>
  <c r="C57" i="203" s="1"/>
  <c r="C60" i="203" s="1"/>
  <c r="S49" i="204"/>
  <c r="S52" i="204" s="1"/>
  <c r="S54" i="204" s="1"/>
  <c r="S57" i="204" s="1"/>
  <c r="S60" i="204" s="1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33" i="204"/>
  <c r="AA49" i="204" s="1"/>
  <c r="AA52" i="204" s="1"/>
  <c r="AA54" i="204" s="1"/>
  <c r="AA57" i="204" s="1"/>
  <c r="AA60" i="204" s="1"/>
  <c r="Y33" i="204"/>
  <c r="Y49" i="204" s="1"/>
  <c r="Y52" i="204" s="1"/>
  <c r="Y54" i="204" s="1"/>
  <c r="Y57" i="204" s="1"/>
  <c r="Y60" i="204" s="1"/>
  <c r="X33" i="204"/>
  <c r="W33" i="204"/>
  <c r="V33" i="204"/>
  <c r="V49" i="204" s="1"/>
  <c r="V52" i="204" s="1"/>
  <c r="V54" i="204" s="1"/>
  <c r="V57" i="204" s="1"/>
  <c r="V60" i="204" s="1"/>
  <c r="U33" i="204"/>
  <c r="U49" i="204" s="1"/>
  <c r="U52" i="204" s="1"/>
  <c r="U54" i="204" s="1"/>
  <c r="U57" i="204" s="1"/>
  <c r="U60" i="204" s="1"/>
  <c r="T33" i="204"/>
  <c r="T49" i="204" s="1"/>
  <c r="T52" i="204" s="1"/>
  <c r="T54" i="204" s="1"/>
  <c r="T57" i="204" s="1"/>
  <c r="T60" i="204" s="1"/>
  <c r="S33" i="204"/>
  <c r="R33" i="204"/>
  <c r="Q33" i="204"/>
  <c r="Q49" i="204" s="1"/>
  <c r="Q52" i="204" s="1"/>
  <c r="Q54" i="204" s="1"/>
  <c r="Q57" i="204" s="1"/>
  <c r="Q60" i="204" s="1"/>
  <c r="P33" i="204"/>
  <c r="P49" i="204" s="1"/>
  <c r="P52" i="204" s="1"/>
  <c r="P54" i="204" s="1"/>
  <c r="P57" i="204" s="1"/>
  <c r="P60" i="204" s="1"/>
  <c r="O33" i="204"/>
  <c r="N33" i="204"/>
  <c r="N49" i="204" s="1"/>
  <c r="N52" i="204" s="1"/>
  <c r="N54" i="204" s="1"/>
  <c r="N57" i="204" s="1"/>
  <c r="N60" i="204" s="1"/>
  <c r="M33" i="204"/>
  <c r="M49" i="204" s="1"/>
  <c r="M52" i="204" s="1"/>
  <c r="M54" i="204" s="1"/>
  <c r="M57" i="204" s="1"/>
  <c r="M60" i="204" s="1"/>
  <c r="L33" i="204"/>
  <c r="L49" i="204" s="1"/>
  <c r="L52" i="204" s="1"/>
  <c r="L54" i="204" s="1"/>
  <c r="L57" i="204" s="1"/>
  <c r="L60" i="204" s="1"/>
  <c r="K33" i="204"/>
  <c r="K49" i="204" s="1"/>
  <c r="K52" i="204" s="1"/>
  <c r="K54" i="204" s="1"/>
  <c r="K57" i="204" s="1"/>
  <c r="K60" i="204" s="1"/>
  <c r="J33" i="204"/>
  <c r="I33" i="204"/>
  <c r="I49" i="204" s="1"/>
  <c r="I52" i="204" s="1"/>
  <c r="I54" i="204" s="1"/>
  <c r="I57" i="204" s="1"/>
  <c r="I60" i="204" s="1"/>
  <c r="H33" i="204"/>
  <c r="H49" i="204" s="1"/>
  <c r="H52" i="204" s="1"/>
  <c r="H54" i="204" s="1"/>
  <c r="H57" i="204" s="1"/>
  <c r="H60" i="204" s="1"/>
  <c r="G33" i="204"/>
  <c r="F33" i="204"/>
  <c r="F49" i="204" s="1"/>
  <c r="F52" i="204" s="1"/>
  <c r="F54" i="204" s="1"/>
  <c r="F57" i="204" s="1"/>
  <c r="F60" i="204" s="1"/>
  <c r="E33" i="204"/>
  <c r="E49" i="204" s="1"/>
  <c r="E52" i="204" s="1"/>
  <c r="E54" i="204" s="1"/>
  <c r="E57" i="204" s="1"/>
  <c r="E60" i="204" s="1"/>
  <c r="D33" i="204"/>
  <c r="D49" i="204" s="1"/>
  <c r="D52" i="204" s="1"/>
  <c r="D54" i="204" s="1"/>
  <c r="D57" i="204" s="1"/>
  <c r="D60" i="204" s="1"/>
  <c r="C33" i="204"/>
  <c r="C49" i="204" s="1"/>
  <c r="C52" i="204" s="1"/>
  <c r="C54" i="204" s="1"/>
  <c r="C57" i="204" s="1"/>
  <c r="C60" i="204" s="1"/>
  <c r="R49" i="205"/>
  <c r="R52" i="205" s="1"/>
  <c r="R54" i="205" s="1"/>
  <c r="R57" i="205" s="1"/>
  <c r="R60" i="205" s="1"/>
  <c r="O49" i="205"/>
  <c r="O52" i="205" s="1"/>
  <c r="O54" i="205" s="1"/>
  <c r="O57" i="205" s="1"/>
  <c r="O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AA49" i="205" s="1"/>
  <c r="AA52" i="205" s="1"/>
  <c r="AA54" i="205" s="1"/>
  <c r="AA57" i="205" s="1"/>
  <c r="AA60" i="205" s="1"/>
  <c r="Y33" i="205"/>
  <c r="Y49" i="205" s="1"/>
  <c r="Y52" i="205" s="1"/>
  <c r="Y54" i="205" s="1"/>
  <c r="Y57" i="205" s="1"/>
  <c r="Y60" i="205" s="1"/>
  <c r="X33" i="205"/>
  <c r="W33" i="205"/>
  <c r="W49" i="205" s="1"/>
  <c r="W52" i="205" s="1"/>
  <c r="W54" i="205" s="1"/>
  <c r="W57" i="205" s="1"/>
  <c r="W60" i="205" s="1"/>
  <c r="V33" i="205"/>
  <c r="V49" i="205" s="1"/>
  <c r="V52" i="205" s="1"/>
  <c r="V54" i="205" s="1"/>
  <c r="V57" i="205" s="1"/>
  <c r="V60" i="205" s="1"/>
  <c r="U33" i="205"/>
  <c r="U49" i="205" s="1"/>
  <c r="U52" i="205" s="1"/>
  <c r="U54" i="205" s="1"/>
  <c r="U57" i="205" s="1"/>
  <c r="U60" i="205" s="1"/>
  <c r="T33" i="205"/>
  <c r="T49" i="205" s="1"/>
  <c r="T52" i="205" s="1"/>
  <c r="T54" i="205" s="1"/>
  <c r="T57" i="205" s="1"/>
  <c r="T60" i="205" s="1"/>
  <c r="S33" i="205"/>
  <c r="S49" i="205" s="1"/>
  <c r="S52" i="205" s="1"/>
  <c r="S54" i="205" s="1"/>
  <c r="S57" i="205" s="1"/>
  <c r="S60" i="205" s="1"/>
  <c r="R33" i="205"/>
  <c r="Q33" i="205"/>
  <c r="Q49" i="205" s="1"/>
  <c r="Q52" i="205" s="1"/>
  <c r="Q54" i="205" s="1"/>
  <c r="Q57" i="205" s="1"/>
  <c r="Q60" i="205" s="1"/>
  <c r="P33" i="205"/>
  <c r="P49" i="205" s="1"/>
  <c r="P52" i="205" s="1"/>
  <c r="P54" i="205" s="1"/>
  <c r="P57" i="205" s="1"/>
  <c r="P60" i="205" s="1"/>
  <c r="O33" i="205"/>
  <c r="N33" i="205"/>
  <c r="N49" i="205" s="1"/>
  <c r="N52" i="205" s="1"/>
  <c r="N54" i="205" s="1"/>
  <c r="N57" i="205" s="1"/>
  <c r="N60" i="205" s="1"/>
  <c r="M33" i="205"/>
  <c r="M49" i="205" s="1"/>
  <c r="M52" i="205" s="1"/>
  <c r="M54" i="205" s="1"/>
  <c r="M57" i="205" s="1"/>
  <c r="M60" i="205" s="1"/>
  <c r="L33" i="205"/>
  <c r="L49" i="205" s="1"/>
  <c r="L52" i="205" s="1"/>
  <c r="L54" i="205" s="1"/>
  <c r="L57" i="205" s="1"/>
  <c r="L60" i="205" s="1"/>
  <c r="K33" i="205"/>
  <c r="K49" i="205" s="1"/>
  <c r="K52" i="205" s="1"/>
  <c r="K54" i="205" s="1"/>
  <c r="K57" i="205" s="1"/>
  <c r="K60" i="205" s="1"/>
  <c r="J33" i="205"/>
  <c r="J49" i="205" s="1"/>
  <c r="J52" i="205" s="1"/>
  <c r="J54" i="205" s="1"/>
  <c r="J57" i="205" s="1"/>
  <c r="J60" i="205" s="1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G49" i="205" s="1"/>
  <c r="G52" i="205" s="1"/>
  <c r="G54" i="205" s="1"/>
  <c r="G57" i="205" s="1"/>
  <c r="G60" i="205" s="1"/>
  <c r="F33" i="205"/>
  <c r="F49" i="205" s="1"/>
  <c r="F52" i="205" s="1"/>
  <c r="F54" i="205" s="1"/>
  <c r="F57" i="205" s="1"/>
  <c r="F60" i="205" s="1"/>
  <c r="E33" i="205"/>
  <c r="E49" i="205" s="1"/>
  <c r="E52" i="205" s="1"/>
  <c r="E54" i="205" s="1"/>
  <c r="E57" i="205" s="1"/>
  <c r="E60" i="205" s="1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Q49" i="206"/>
  <c r="Q52" i="206" s="1"/>
  <c r="Q54" i="206" s="1"/>
  <c r="Q57" i="206" s="1"/>
  <c r="Q60" i="206" s="1"/>
  <c r="I49" i="206"/>
  <c r="I52" i="206" s="1"/>
  <c r="I54" i="206" s="1"/>
  <c r="I57" i="206" s="1"/>
  <c r="I60" i="206" s="1"/>
  <c r="F49" i="206"/>
  <c r="F52" i="206" s="1"/>
  <c r="F54" i="206" s="1"/>
  <c r="F57" i="206" s="1"/>
  <c r="F60" i="206" s="1"/>
  <c r="AA48" i="206"/>
  <c r="Z48" i="206"/>
  <c r="Y48" i="206"/>
  <c r="X48" i="206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AA49" i="206" s="1"/>
  <c r="AA52" i="206" s="1"/>
  <c r="AA54" i="206" s="1"/>
  <c r="AA57" i="206" s="1"/>
  <c r="AA60" i="206" s="1"/>
  <c r="Y33" i="206"/>
  <c r="Y49" i="206" s="1"/>
  <c r="Y52" i="206" s="1"/>
  <c r="Y54" i="206" s="1"/>
  <c r="Y57" i="206" s="1"/>
  <c r="Y60" i="206" s="1"/>
  <c r="X33" i="206"/>
  <c r="X49" i="206" s="1"/>
  <c r="W33" i="206"/>
  <c r="W49" i="206" s="1"/>
  <c r="W52" i="206" s="1"/>
  <c r="W54" i="206" s="1"/>
  <c r="W57" i="206" s="1"/>
  <c r="W60" i="206" s="1"/>
  <c r="V33" i="206"/>
  <c r="V49" i="206" s="1"/>
  <c r="V52" i="206" s="1"/>
  <c r="V54" i="206" s="1"/>
  <c r="V57" i="206" s="1"/>
  <c r="V60" i="206" s="1"/>
  <c r="U33" i="206"/>
  <c r="U49" i="206" s="1"/>
  <c r="U52" i="206" s="1"/>
  <c r="U54" i="206" s="1"/>
  <c r="U57" i="206" s="1"/>
  <c r="U60" i="206" s="1"/>
  <c r="T33" i="206"/>
  <c r="T49" i="206" s="1"/>
  <c r="T52" i="206" s="1"/>
  <c r="T54" i="206" s="1"/>
  <c r="T57" i="206" s="1"/>
  <c r="T60" i="206" s="1"/>
  <c r="S33" i="206"/>
  <c r="S49" i="206" s="1"/>
  <c r="S52" i="206" s="1"/>
  <c r="S54" i="206" s="1"/>
  <c r="S57" i="206" s="1"/>
  <c r="S60" i="206" s="1"/>
  <c r="R33" i="206"/>
  <c r="R49" i="206" s="1"/>
  <c r="R52" i="206" s="1"/>
  <c r="R54" i="206" s="1"/>
  <c r="R57" i="206" s="1"/>
  <c r="R60" i="206" s="1"/>
  <c r="Q33" i="206"/>
  <c r="P33" i="206"/>
  <c r="P49" i="206" s="1"/>
  <c r="P52" i="206" s="1"/>
  <c r="P54" i="206" s="1"/>
  <c r="P57" i="206" s="1"/>
  <c r="P60" i="206" s="1"/>
  <c r="O33" i="206"/>
  <c r="O49" i="206" s="1"/>
  <c r="O52" i="206" s="1"/>
  <c r="O54" i="206" s="1"/>
  <c r="O57" i="206" s="1"/>
  <c r="O60" i="206" s="1"/>
  <c r="N33" i="206"/>
  <c r="N49" i="206" s="1"/>
  <c r="N52" i="206" s="1"/>
  <c r="N54" i="206" s="1"/>
  <c r="N57" i="206" s="1"/>
  <c r="N60" i="206" s="1"/>
  <c r="M33" i="206"/>
  <c r="M49" i="206" s="1"/>
  <c r="M52" i="206" s="1"/>
  <c r="M54" i="206" s="1"/>
  <c r="M57" i="206" s="1"/>
  <c r="M60" i="206" s="1"/>
  <c r="L33" i="206"/>
  <c r="L49" i="206" s="1"/>
  <c r="L52" i="206" s="1"/>
  <c r="L54" i="206" s="1"/>
  <c r="L57" i="206" s="1"/>
  <c r="L60" i="206" s="1"/>
  <c r="K33" i="206"/>
  <c r="K49" i="206" s="1"/>
  <c r="K52" i="206" s="1"/>
  <c r="K54" i="206" s="1"/>
  <c r="K57" i="206" s="1"/>
  <c r="K60" i="206" s="1"/>
  <c r="J33" i="206"/>
  <c r="J49" i="206" s="1"/>
  <c r="J52" i="206" s="1"/>
  <c r="J54" i="206" s="1"/>
  <c r="J57" i="206" s="1"/>
  <c r="J60" i="206" s="1"/>
  <c r="I33" i="206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E33" i="206"/>
  <c r="E49" i="206" s="1"/>
  <c r="E52" i="206" s="1"/>
  <c r="E54" i="206" s="1"/>
  <c r="E57" i="206" s="1"/>
  <c r="E60" i="206" s="1"/>
  <c r="D33" i="206"/>
  <c r="D49" i="206" s="1"/>
  <c r="D52" i="206" s="1"/>
  <c r="D54" i="206" s="1"/>
  <c r="D57" i="206" s="1"/>
  <c r="D60" i="206" s="1"/>
  <c r="C33" i="206"/>
  <c r="C49" i="206" s="1"/>
  <c r="C52" i="206" s="1"/>
  <c r="C54" i="206" s="1"/>
  <c r="C57" i="206" s="1"/>
  <c r="C60" i="206" s="1"/>
  <c r="M49" i="207"/>
  <c r="M52" i="207" s="1"/>
  <c r="M54" i="207" s="1"/>
  <c r="M57" i="207" s="1"/>
  <c r="M60" i="207" s="1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E49" i="207" s="1"/>
  <c r="E52" i="207" s="1"/>
  <c r="E54" i="207" s="1"/>
  <c r="E57" i="207" s="1"/>
  <c r="E60" i="207" s="1"/>
  <c r="D48" i="207"/>
  <c r="C48" i="207"/>
  <c r="AA33" i="207"/>
  <c r="AA49" i="207" s="1"/>
  <c r="AA52" i="207" s="1"/>
  <c r="AA54" i="207" s="1"/>
  <c r="AA57" i="207" s="1"/>
  <c r="AA60" i="207" s="1"/>
  <c r="Y33" i="207"/>
  <c r="Y49" i="207" s="1"/>
  <c r="Y52" i="207" s="1"/>
  <c r="Y54" i="207" s="1"/>
  <c r="Y57" i="207" s="1"/>
  <c r="Y60" i="207" s="1"/>
  <c r="X33" i="207"/>
  <c r="X49" i="207" s="1"/>
  <c r="W33" i="207"/>
  <c r="W49" i="207" s="1"/>
  <c r="W52" i="207" s="1"/>
  <c r="W54" i="207" s="1"/>
  <c r="W57" i="207" s="1"/>
  <c r="W60" i="207" s="1"/>
  <c r="V33" i="207"/>
  <c r="V49" i="207" s="1"/>
  <c r="V52" i="207" s="1"/>
  <c r="V54" i="207" s="1"/>
  <c r="V57" i="207" s="1"/>
  <c r="V60" i="207" s="1"/>
  <c r="U33" i="207"/>
  <c r="U49" i="207" s="1"/>
  <c r="U52" i="207" s="1"/>
  <c r="U54" i="207" s="1"/>
  <c r="U57" i="207" s="1"/>
  <c r="U60" i="207" s="1"/>
  <c r="T33" i="207"/>
  <c r="T49" i="207" s="1"/>
  <c r="T52" i="207" s="1"/>
  <c r="T54" i="207" s="1"/>
  <c r="T57" i="207" s="1"/>
  <c r="T60" i="207" s="1"/>
  <c r="S33" i="207"/>
  <c r="S49" i="207" s="1"/>
  <c r="S52" i="207" s="1"/>
  <c r="S54" i="207" s="1"/>
  <c r="S57" i="207" s="1"/>
  <c r="S60" i="207" s="1"/>
  <c r="R33" i="207"/>
  <c r="Q33" i="207"/>
  <c r="Q49" i="207" s="1"/>
  <c r="Q52" i="207" s="1"/>
  <c r="Q54" i="207" s="1"/>
  <c r="Q57" i="207" s="1"/>
  <c r="Q60" i="207" s="1"/>
  <c r="P33" i="207"/>
  <c r="P49" i="207" s="1"/>
  <c r="P52" i="207" s="1"/>
  <c r="P54" i="207" s="1"/>
  <c r="P57" i="207" s="1"/>
  <c r="P60" i="207" s="1"/>
  <c r="O33" i="207"/>
  <c r="O49" i="207" s="1"/>
  <c r="O52" i="207" s="1"/>
  <c r="O54" i="207" s="1"/>
  <c r="O57" i="207" s="1"/>
  <c r="O60" i="207" s="1"/>
  <c r="N33" i="207"/>
  <c r="N49" i="207" s="1"/>
  <c r="N52" i="207" s="1"/>
  <c r="N54" i="207" s="1"/>
  <c r="N57" i="207" s="1"/>
  <c r="N60" i="207" s="1"/>
  <c r="M33" i="207"/>
  <c r="L33" i="207"/>
  <c r="L49" i="207" s="1"/>
  <c r="L52" i="207" s="1"/>
  <c r="L54" i="207" s="1"/>
  <c r="L57" i="207" s="1"/>
  <c r="L60" i="207" s="1"/>
  <c r="K33" i="207"/>
  <c r="K49" i="207" s="1"/>
  <c r="K52" i="207" s="1"/>
  <c r="K54" i="207" s="1"/>
  <c r="K57" i="207" s="1"/>
  <c r="K60" i="207" s="1"/>
  <c r="J33" i="207"/>
  <c r="I33" i="207"/>
  <c r="I49" i="207" s="1"/>
  <c r="I52" i="207" s="1"/>
  <c r="I54" i="207" s="1"/>
  <c r="I57" i="207" s="1"/>
  <c r="I60" i="207" s="1"/>
  <c r="H33" i="207"/>
  <c r="H49" i="207" s="1"/>
  <c r="H52" i="207" s="1"/>
  <c r="H54" i="207" s="1"/>
  <c r="H57" i="207" s="1"/>
  <c r="H60" i="207" s="1"/>
  <c r="G33" i="207"/>
  <c r="G49" i="207" s="1"/>
  <c r="G52" i="207" s="1"/>
  <c r="G54" i="207" s="1"/>
  <c r="G57" i="207" s="1"/>
  <c r="G60" i="207" s="1"/>
  <c r="F33" i="207"/>
  <c r="F49" i="207" s="1"/>
  <c r="F52" i="207" s="1"/>
  <c r="F54" i="207" s="1"/>
  <c r="F57" i="207" s="1"/>
  <c r="F60" i="207" s="1"/>
  <c r="E33" i="207"/>
  <c r="D33" i="207"/>
  <c r="D49" i="207" s="1"/>
  <c r="D52" i="207" s="1"/>
  <c r="D54" i="207" s="1"/>
  <c r="D57" i="207" s="1"/>
  <c r="D60" i="207" s="1"/>
  <c r="C33" i="207"/>
  <c r="C49" i="207" s="1"/>
  <c r="C52" i="207" s="1"/>
  <c r="C54" i="207" s="1"/>
  <c r="C57" i="207" s="1"/>
  <c r="C60" i="207" s="1"/>
  <c r="G49" i="208"/>
  <c r="G52" i="208" s="1"/>
  <c r="G54" i="208" s="1"/>
  <c r="G57" i="208" s="1"/>
  <c r="G60" i="208" s="1"/>
  <c r="AA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AA49" i="208" s="1"/>
  <c r="AA52" i="208" s="1"/>
  <c r="AA54" i="208" s="1"/>
  <c r="AA57" i="208" s="1"/>
  <c r="AA60" i="208" s="1"/>
  <c r="Y33" i="208"/>
  <c r="Y49" i="208" s="1"/>
  <c r="Y52" i="208" s="1"/>
  <c r="Y54" i="208" s="1"/>
  <c r="Y57" i="208" s="1"/>
  <c r="Y60" i="208" s="1"/>
  <c r="X33" i="208"/>
  <c r="X49" i="208" s="1"/>
  <c r="W33" i="208"/>
  <c r="W49" i="208" s="1"/>
  <c r="W52" i="208" s="1"/>
  <c r="W54" i="208" s="1"/>
  <c r="W57" i="208" s="1"/>
  <c r="W60" i="208" s="1"/>
  <c r="V33" i="208"/>
  <c r="V49" i="208" s="1"/>
  <c r="V52" i="208" s="1"/>
  <c r="V54" i="208" s="1"/>
  <c r="V57" i="208" s="1"/>
  <c r="V60" i="208" s="1"/>
  <c r="U33" i="208"/>
  <c r="U49" i="208" s="1"/>
  <c r="U52" i="208" s="1"/>
  <c r="U54" i="208" s="1"/>
  <c r="U57" i="208" s="1"/>
  <c r="U60" i="208" s="1"/>
  <c r="T33" i="208"/>
  <c r="T49" i="208" s="1"/>
  <c r="T52" i="208" s="1"/>
  <c r="T54" i="208" s="1"/>
  <c r="T57" i="208" s="1"/>
  <c r="T60" i="208" s="1"/>
  <c r="S33" i="208"/>
  <c r="S49" i="208" s="1"/>
  <c r="S52" i="208" s="1"/>
  <c r="S54" i="208" s="1"/>
  <c r="S57" i="208" s="1"/>
  <c r="S60" i="208" s="1"/>
  <c r="R33" i="208"/>
  <c r="R49" i="208" s="1"/>
  <c r="R52" i="208" s="1"/>
  <c r="R54" i="208" s="1"/>
  <c r="R57" i="208" s="1"/>
  <c r="R60" i="208" s="1"/>
  <c r="Q33" i="208"/>
  <c r="Q49" i="208" s="1"/>
  <c r="Q52" i="208" s="1"/>
  <c r="Q54" i="208" s="1"/>
  <c r="Q57" i="208" s="1"/>
  <c r="Q60" i="208" s="1"/>
  <c r="P33" i="208"/>
  <c r="P49" i="208" s="1"/>
  <c r="P52" i="208" s="1"/>
  <c r="P54" i="208" s="1"/>
  <c r="P57" i="208" s="1"/>
  <c r="P60" i="208" s="1"/>
  <c r="O33" i="208"/>
  <c r="O49" i="208" s="1"/>
  <c r="O52" i="208" s="1"/>
  <c r="O54" i="208" s="1"/>
  <c r="O57" i="208" s="1"/>
  <c r="O60" i="208" s="1"/>
  <c r="N33" i="208"/>
  <c r="N49" i="208" s="1"/>
  <c r="N52" i="208" s="1"/>
  <c r="N54" i="208" s="1"/>
  <c r="N57" i="208" s="1"/>
  <c r="N60" i="208" s="1"/>
  <c r="M33" i="208"/>
  <c r="M49" i="208" s="1"/>
  <c r="M52" i="208" s="1"/>
  <c r="M54" i="208" s="1"/>
  <c r="M57" i="208" s="1"/>
  <c r="M60" i="208" s="1"/>
  <c r="L33" i="208"/>
  <c r="L49" i="208" s="1"/>
  <c r="L52" i="208" s="1"/>
  <c r="L54" i="208" s="1"/>
  <c r="L57" i="208" s="1"/>
  <c r="L60" i="208" s="1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H49" i="208" s="1"/>
  <c r="H52" i="208" s="1"/>
  <c r="H54" i="208" s="1"/>
  <c r="H57" i="208" s="1"/>
  <c r="H60" i="208" s="1"/>
  <c r="G33" i="208"/>
  <c r="F33" i="208"/>
  <c r="F49" i="208" s="1"/>
  <c r="F52" i="208" s="1"/>
  <c r="F54" i="208" s="1"/>
  <c r="F57" i="208" s="1"/>
  <c r="F60" i="208" s="1"/>
  <c r="E33" i="208"/>
  <c r="E49" i="208" s="1"/>
  <c r="E52" i="208" s="1"/>
  <c r="E54" i="208" s="1"/>
  <c r="E57" i="208" s="1"/>
  <c r="E60" i="208" s="1"/>
  <c r="D33" i="208"/>
  <c r="D49" i="208" s="1"/>
  <c r="D52" i="208" s="1"/>
  <c r="D54" i="208" s="1"/>
  <c r="D57" i="208" s="1"/>
  <c r="D60" i="208" s="1"/>
  <c r="C33" i="208"/>
  <c r="C49" i="208" s="1"/>
  <c r="C52" i="208" s="1"/>
  <c r="C54" i="208" s="1"/>
  <c r="C57" i="208" s="1"/>
  <c r="C60" i="208" s="1"/>
  <c r="AA49" i="209"/>
  <c r="AA52" i="209" s="1"/>
  <c r="AA54" i="209" s="1"/>
  <c r="AA57" i="209" s="1"/>
  <c r="AA60" i="209" s="1"/>
  <c r="V49" i="209"/>
  <c r="V52" i="209" s="1"/>
  <c r="V54" i="209" s="1"/>
  <c r="V57" i="209" s="1"/>
  <c r="V60" i="209" s="1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Y33" i="209"/>
  <c r="Y49" i="209" s="1"/>
  <c r="Y52" i="209" s="1"/>
  <c r="Y54" i="209" s="1"/>
  <c r="Y57" i="209" s="1"/>
  <c r="Y60" i="209" s="1"/>
  <c r="X33" i="209"/>
  <c r="X49" i="209" s="1"/>
  <c r="W33" i="209"/>
  <c r="W49" i="209" s="1"/>
  <c r="W52" i="209" s="1"/>
  <c r="W54" i="209" s="1"/>
  <c r="W57" i="209" s="1"/>
  <c r="W60" i="209" s="1"/>
  <c r="V33" i="209"/>
  <c r="U33" i="209"/>
  <c r="U49" i="209" s="1"/>
  <c r="U52" i="209" s="1"/>
  <c r="U54" i="209" s="1"/>
  <c r="U57" i="209" s="1"/>
  <c r="U60" i="209" s="1"/>
  <c r="T33" i="209"/>
  <c r="T49" i="209" s="1"/>
  <c r="T52" i="209" s="1"/>
  <c r="T54" i="209" s="1"/>
  <c r="T57" i="209" s="1"/>
  <c r="T60" i="209" s="1"/>
  <c r="S33" i="209"/>
  <c r="S49" i="209" s="1"/>
  <c r="S52" i="209" s="1"/>
  <c r="S54" i="209" s="1"/>
  <c r="S57" i="209" s="1"/>
  <c r="S60" i="209" s="1"/>
  <c r="R33" i="209"/>
  <c r="R49" i="209" s="1"/>
  <c r="R52" i="209" s="1"/>
  <c r="R54" i="209" s="1"/>
  <c r="R57" i="209" s="1"/>
  <c r="R60" i="209" s="1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O49" i="209" s="1"/>
  <c r="O52" i="209" s="1"/>
  <c r="O54" i="209" s="1"/>
  <c r="O57" i="209" s="1"/>
  <c r="O60" i="209" s="1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L49" i="209" s="1"/>
  <c r="L52" i="209" s="1"/>
  <c r="L54" i="209" s="1"/>
  <c r="L57" i="209" s="1"/>
  <c r="L60" i="209" s="1"/>
  <c r="K33" i="209"/>
  <c r="K49" i="209" s="1"/>
  <c r="K52" i="209" s="1"/>
  <c r="K54" i="209" s="1"/>
  <c r="K57" i="209" s="1"/>
  <c r="K60" i="209" s="1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G49" i="209" s="1"/>
  <c r="G52" i="209" s="1"/>
  <c r="G54" i="209" s="1"/>
  <c r="G57" i="209" s="1"/>
  <c r="G60" i="209" s="1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D49" i="209" s="1"/>
  <c r="D52" i="209" s="1"/>
  <c r="D54" i="209" s="1"/>
  <c r="D57" i="209" s="1"/>
  <c r="D60" i="209" s="1"/>
  <c r="C33" i="209"/>
  <c r="C49" i="209" s="1"/>
  <c r="C52" i="209" s="1"/>
  <c r="C54" i="209" s="1"/>
  <c r="C57" i="209" s="1"/>
  <c r="C60" i="209" s="1"/>
  <c r="R49" i="210"/>
  <c r="R52" i="210" s="1"/>
  <c r="R54" i="210" s="1"/>
  <c r="R57" i="210" s="1"/>
  <c r="R60" i="210" s="1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AA49" i="210" s="1"/>
  <c r="AA52" i="210" s="1"/>
  <c r="AA54" i="210" s="1"/>
  <c r="AA57" i="210" s="1"/>
  <c r="AA60" i="210" s="1"/>
  <c r="Y33" i="210"/>
  <c r="Y49" i="210" s="1"/>
  <c r="Y52" i="210" s="1"/>
  <c r="Y54" i="210" s="1"/>
  <c r="Y57" i="210" s="1"/>
  <c r="Y60" i="210" s="1"/>
  <c r="X33" i="210"/>
  <c r="X49" i="210" s="1"/>
  <c r="W33" i="210"/>
  <c r="W49" i="210" s="1"/>
  <c r="W52" i="210" s="1"/>
  <c r="W54" i="210" s="1"/>
  <c r="W57" i="210" s="1"/>
  <c r="W60" i="210" s="1"/>
  <c r="V33" i="210"/>
  <c r="V49" i="210" s="1"/>
  <c r="V52" i="210" s="1"/>
  <c r="V54" i="210" s="1"/>
  <c r="V57" i="210" s="1"/>
  <c r="V60" i="210" s="1"/>
  <c r="U33" i="210"/>
  <c r="T33" i="210"/>
  <c r="T49" i="210" s="1"/>
  <c r="T52" i="210" s="1"/>
  <c r="T54" i="210" s="1"/>
  <c r="T57" i="210" s="1"/>
  <c r="T60" i="210" s="1"/>
  <c r="S33" i="210"/>
  <c r="S49" i="210" s="1"/>
  <c r="S52" i="210" s="1"/>
  <c r="S54" i="210" s="1"/>
  <c r="S57" i="210" s="1"/>
  <c r="S60" i="210" s="1"/>
  <c r="R33" i="210"/>
  <c r="Q33" i="210"/>
  <c r="Q49" i="210" s="1"/>
  <c r="Q52" i="210" s="1"/>
  <c r="Q54" i="210" s="1"/>
  <c r="Q57" i="210" s="1"/>
  <c r="Q60" i="210" s="1"/>
  <c r="P33" i="210"/>
  <c r="P49" i="210" s="1"/>
  <c r="P52" i="210" s="1"/>
  <c r="P54" i="210" s="1"/>
  <c r="P57" i="210" s="1"/>
  <c r="P60" i="210" s="1"/>
  <c r="O33" i="210"/>
  <c r="O49" i="210" s="1"/>
  <c r="O52" i="210" s="1"/>
  <c r="O54" i="210" s="1"/>
  <c r="O57" i="210" s="1"/>
  <c r="O60" i="210" s="1"/>
  <c r="N33" i="210"/>
  <c r="N49" i="210" s="1"/>
  <c r="N52" i="210" s="1"/>
  <c r="N54" i="210" s="1"/>
  <c r="N57" i="210" s="1"/>
  <c r="N60" i="210" s="1"/>
  <c r="M33" i="210"/>
  <c r="M49" i="210" s="1"/>
  <c r="M52" i="210" s="1"/>
  <c r="M54" i="210" s="1"/>
  <c r="M57" i="210" s="1"/>
  <c r="M60" i="210" s="1"/>
  <c r="L33" i="210"/>
  <c r="L49" i="210" s="1"/>
  <c r="L52" i="210" s="1"/>
  <c r="L54" i="210" s="1"/>
  <c r="L57" i="210" s="1"/>
  <c r="L60" i="210" s="1"/>
  <c r="K33" i="210"/>
  <c r="K49" i="210" s="1"/>
  <c r="K52" i="210" s="1"/>
  <c r="K54" i="210" s="1"/>
  <c r="K57" i="210" s="1"/>
  <c r="K60" i="210" s="1"/>
  <c r="J33" i="210"/>
  <c r="J49" i="210" s="1"/>
  <c r="J52" i="210" s="1"/>
  <c r="J54" i="210" s="1"/>
  <c r="J57" i="210" s="1"/>
  <c r="J60" i="210" s="1"/>
  <c r="I33" i="210"/>
  <c r="I49" i="210" s="1"/>
  <c r="I52" i="210" s="1"/>
  <c r="I54" i="210" s="1"/>
  <c r="I57" i="210" s="1"/>
  <c r="I60" i="210" s="1"/>
  <c r="H33" i="210"/>
  <c r="H49" i="210" s="1"/>
  <c r="H52" i="210" s="1"/>
  <c r="H54" i="210" s="1"/>
  <c r="H57" i="210" s="1"/>
  <c r="H60" i="210" s="1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C49" i="210" s="1"/>
  <c r="C52" i="210" s="1"/>
  <c r="C54" i="210" s="1"/>
  <c r="C57" i="210" s="1"/>
  <c r="C60" i="210" s="1"/>
  <c r="Q49" i="211"/>
  <c r="Q52" i="211" s="1"/>
  <c r="Q54" i="211" s="1"/>
  <c r="Q57" i="211" s="1"/>
  <c r="Q60" i="211" s="1"/>
  <c r="I49" i="211"/>
  <c r="I52" i="211" s="1"/>
  <c r="I54" i="211" s="1"/>
  <c r="I57" i="211" s="1"/>
  <c r="I60" i="211" s="1"/>
  <c r="AA48" i="211"/>
  <c r="Z48" i="211"/>
  <c r="Y48" i="211"/>
  <c r="X48" i="21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AA49" i="211" s="1"/>
  <c r="AA52" i="211" s="1"/>
  <c r="AA54" i="211" s="1"/>
  <c r="AA57" i="211" s="1"/>
  <c r="AA60" i="211" s="1"/>
  <c r="Y33" i="211"/>
  <c r="Y49" i="211" s="1"/>
  <c r="Y52" i="211" s="1"/>
  <c r="Y54" i="211" s="1"/>
  <c r="Y57" i="211" s="1"/>
  <c r="Y60" i="211" s="1"/>
  <c r="X33" i="211"/>
  <c r="X49" i="211" s="1"/>
  <c r="W33" i="211"/>
  <c r="W49" i="211" s="1"/>
  <c r="W52" i="211" s="1"/>
  <c r="W54" i="211" s="1"/>
  <c r="W57" i="211" s="1"/>
  <c r="W60" i="211" s="1"/>
  <c r="V33" i="211"/>
  <c r="V49" i="211" s="1"/>
  <c r="V52" i="211" s="1"/>
  <c r="V54" i="211" s="1"/>
  <c r="V57" i="211" s="1"/>
  <c r="V60" i="211" s="1"/>
  <c r="U33" i="211"/>
  <c r="U49" i="211" s="1"/>
  <c r="U52" i="211" s="1"/>
  <c r="U54" i="211" s="1"/>
  <c r="U57" i="211" s="1"/>
  <c r="U60" i="211" s="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R49" i="211" s="1"/>
  <c r="R52" i="211" s="1"/>
  <c r="R54" i="211" s="1"/>
  <c r="R57" i="211" s="1"/>
  <c r="R60" i="211" s="1"/>
  <c r="Q33" i="211"/>
  <c r="P33" i="211"/>
  <c r="P49" i="211" s="1"/>
  <c r="P52" i="211" s="1"/>
  <c r="P54" i="211" s="1"/>
  <c r="P57" i="211" s="1"/>
  <c r="P60" i="211" s="1"/>
  <c r="O33" i="211"/>
  <c r="O49" i="211" s="1"/>
  <c r="O52" i="211" s="1"/>
  <c r="O54" i="211" s="1"/>
  <c r="O57" i="211" s="1"/>
  <c r="O60" i="211" s="1"/>
  <c r="N33" i="211"/>
  <c r="N49" i="211" s="1"/>
  <c r="N52" i="211" s="1"/>
  <c r="N54" i="211" s="1"/>
  <c r="N57" i="211" s="1"/>
  <c r="N60" i="211" s="1"/>
  <c r="M33" i="211"/>
  <c r="M49" i="211" s="1"/>
  <c r="M52" i="211" s="1"/>
  <c r="M54" i="211" s="1"/>
  <c r="M57" i="211" s="1"/>
  <c r="M60" i="211" s="1"/>
  <c r="L33" i="211"/>
  <c r="L49" i="211" s="1"/>
  <c r="L52" i="211" s="1"/>
  <c r="L54" i="211" s="1"/>
  <c r="L57" i="211" s="1"/>
  <c r="L60" i="211" s="1"/>
  <c r="K33" i="211"/>
  <c r="K49" i="211" s="1"/>
  <c r="K52" i="211" s="1"/>
  <c r="K54" i="211" s="1"/>
  <c r="K57" i="211" s="1"/>
  <c r="K60" i="211" s="1"/>
  <c r="J33" i="211"/>
  <c r="J49" i="211" s="1"/>
  <c r="J52" i="211" s="1"/>
  <c r="J54" i="211" s="1"/>
  <c r="J57" i="211" s="1"/>
  <c r="J60" i="211" s="1"/>
  <c r="I33" i="211"/>
  <c r="H33" i="211"/>
  <c r="H49" i="211" s="1"/>
  <c r="H52" i="211" s="1"/>
  <c r="H54" i="211" s="1"/>
  <c r="H57" i="211" s="1"/>
  <c r="H60" i="211" s="1"/>
  <c r="G33" i="211"/>
  <c r="G49" i="211" s="1"/>
  <c r="G52" i="211" s="1"/>
  <c r="G54" i="211" s="1"/>
  <c r="G57" i="211" s="1"/>
  <c r="G60" i="211" s="1"/>
  <c r="F33" i="211"/>
  <c r="F49" i="211" s="1"/>
  <c r="F52" i="211" s="1"/>
  <c r="F54" i="211" s="1"/>
  <c r="F57" i="211" s="1"/>
  <c r="F60" i="211" s="1"/>
  <c r="E33" i="211"/>
  <c r="E49" i="211" s="1"/>
  <c r="E52" i="211" s="1"/>
  <c r="E54" i="211" s="1"/>
  <c r="E57" i="211" s="1"/>
  <c r="E60" i="211" s="1"/>
  <c r="D33" i="211"/>
  <c r="D49" i="211" s="1"/>
  <c r="D52" i="211" s="1"/>
  <c r="D54" i="211" s="1"/>
  <c r="D57" i="211" s="1"/>
  <c r="D60" i="211" s="1"/>
  <c r="C33" i="211"/>
  <c r="C49" i="211" s="1"/>
  <c r="C52" i="211" s="1"/>
  <c r="C54" i="211" s="1"/>
  <c r="C57" i="211" s="1"/>
  <c r="C60" i="211" s="1"/>
  <c r="P49" i="212"/>
  <c r="P52" i="212" s="1"/>
  <c r="P54" i="212" s="1"/>
  <c r="P57" i="212" s="1"/>
  <c r="P60" i="212" s="1"/>
  <c r="C49" i="212"/>
  <c r="C52" i="212" s="1"/>
  <c r="C54" i="212" s="1"/>
  <c r="C57" i="212" s="1"/>
  <c r="C60" i="212" s="1"/>
  <c r="AA48" i="212"/>
  <c r="Z48" i="212"/>
  <c r="Y48" i="212"/>
  <c r="X48" i="212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AA49" i="212" s="1"/>
  <c r="AA52" i="212" s="1"/>
  <c r="AA54" i="212" s="1"/>
  <c r="AA57" i="212" s="1"/>
  <c r="AA60" i="212" s="1"/>
  <c r="Y33" i="212"/>
  <c r="Y49" i="212" s="1"/>
  <c r="Y52" i="212" s="1"/>
  <c r="Y54" i="212" s="1"/>
  <c r="Y57" i="212" s="1"/>
  <c r="Y60" i="212" s="1"/>
  <c r="X33" i="212"/>
  <c r="W33" i="212"/>
  <c r="V33" i="212"/>
  <c r="V49" i="212" s="1"/>
  <c r="V52" i="212" s="1"/>
  <c r="V54" i="212" s="1"/>
  <c r="V57" i="212" s="1"/>
  <c r="V60" i="212" s="1"/>
  <c r="U33" i="212"/>
  <c r="U49" i="212" s="1"/>
  <c r="U52" i="212" s="1"/>
  <c r="U54" i="212" s="1"/>
  <c r="U57" i="212" s="1"/>
  <c r="U60" i="212" s="1"/>
  <c r="T33" i="212"/>
  <c r="S33" i="212"/>
  <c r="S49" i="212" s="1"/>
  <c r="S52" i="212" s="1"/>
  <c r="S54" i="212" s="1"/>
  <c r="S57" i="212" s="1"/>
  <c r="S60" i="212" s="1"/>
  <c r="R33" i="212"/>
  <c r="Q33" i="212"/>
  <c r="Q49" i="212" s="1"/>
  <c r="Q52" i="212" s="1"/>
  <c r="Q54" i="212" s="1"/>
  <c r="Q57" i="212" s="1"/>
  <c r="Q60" i="212" s="1"/>
  <c r="P33" i="212"/>
  <c r="O33" i="212"/>
  <c r="N33" i="212"/>
  <c r="N49" i="212" s="1"/>
  <c r="N52" i="212" s="1"/>
  <c r="N54" i="212" s="1"/>
  <c r="N57" i="212" s="1"/>
  <c r="N60" i="212" s="1"/>
  <c r="M33" i="212"/>
  <c r="M49" i="212" s="1"/>
  <c r="M52" i="212" s="1"/>
  <c r="M54" i="212" s="1"/>
  <c r="M57" i="212" s="1"/>
  <c r="M60" i="212" s="1"/>
  <c r="L33" i="212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I49" i="212" s="1"/>
  <c r="I52" i="212" s="1"/>
  <c r="I54" i="212" s="1"/>
  <c r="I57" i="212" s="1"/>
  <c r="I60" i="212" s="1"/>
  <c r="H33" i="212"/>
  <c r="H49" i="212" s="1"/>
  <c r="H52" i="212" s="1"/>
  <c r="H54" i="212" s="1"/>
  <c r="H57" i="212" s="1"/>
  <c r="H60" i="212" s="1"/>
  <c r="G33" i="212"/>
  <c r="F33" i="212"/>
  <c r="F49" i="212" s="1"/>
  <c r="F52" i="212" s="1"/>
  <c r="F54" i="212" s="1"/>
  <c r="F57" i="212" s="1"/>
  <c r="F60" i="212" s="1"/>
  <c r="E33" i="212"/>
  <c r="E49" i="212" s="1"/>
  <c r="E52" i="212" s="1"/>
  <c r="E54" i="212" s="1"/>
  <c r="E57" i="212" s="1"/>
  <c r="E60" i="212" s="1"/>
  <c r="D33" i="212"/>
  <c r="C33" i="212"/>
  <c r="O49" i="213"/>
  <c r="O52" i="213" s="1"/>
  <c r="O54" i="213" s="1"/>
  <c r="O57" i="213" s="1"/>
  <c r="O60" i="213" s="1"/>
  <c r="G49" i="213"/>
  <c r="G52" i="213" s="1"/>
  <c r="G54" i="213" s="1"/>
  <c r="G57" i="213" s="1"/>
  <c r="G60" i="213" s="1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Y49" i="213" s="1"/>
  <c r="Y52" i="213" s="1"/>
  <c r="Y54" i="213" s="1"/>
  <c r="Y57" i="213" s="1"/>
  <c r="Y60" i="213" s="1"/>
  <c r="X33" i="213"/>
  <c r="W33" i="213"/>
  <c r="W49" i="213" s="1"/>
  <c r="W52" i="213" s="1"/>
  <c r="W54" i="213" s="1"/>
  <c r="W57" i="213" s="1"/>
  <c r="W60" i="213" s="1"/>
  <c r="V33" i="213"/>
  <c r="V49" i="213" s="1"/>
  <c r="V52" i="213" s="1"/>
  <c r="V54" i="213" s="1"/>
  <c r="V57" i="213" s="1"/>
  <c r="V60" i="213" s="1"/>
  <c r="U33" i="213"/>
  <c r="T33" i="213"/>
  <c r="T49" i="213" s="1"/>
  <c r="T52" i="213" s="1"/>
  <c r="T54" i="213" s="1"/>
  <c r="T57" i="213" s="1"/>
  <c r="T60" i="213" s="1"/>
  <c r="S33" i="213"/>
  <c r="S49" i="213" s="1"/>
  <c r="S52" i="213" s="1"/>
  <c r="S54" i="213" s="1"/>
  <c r="S57" i="213" s="1"/>
  <c r="S60" i="213" s="1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O33" i="213"/>
  <c r="N33" i="213"/>
  <c r="N49" i="213" s="1"/>
  <c r="N52" i="213" s="1"/>
  <c r="N54" i="213" s="1"/>
  <c r="N57" i="213" s="1"/>
  <c r="N60" i="213" s="1"/>
  <c r="M33" i="213"/>
  <c r="L33" i="213"/>
  <c r="L49" i="213" s="1"/>
  <c r="L52" i="213" s="1"/>
  <c r="L54" i="213" s="1"/>
  <c r="L57" i="213" s="1"/>
  <c r="L60" i="213" s="1"/>
  <c r="K33" i="213"/>
  <c r="K49" i="213" s="1"/>
  <c r="K52" i="213" s="1"/>
  <c r="K54" i="213" s="1"/>
  <c r="K57" i="213" s="1"/>
  <c r="K60" i="213" s="1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G33" i="213"/>
  <c r="F33" i="213"/>
  <c r="F49" i="213" s="1"/>
  <c r="F52" i="213" s="1"/>
  <c r="F54" i="213" s="1"/>
  <c r="F57" i="213" s="1"/>
  <c r="F60" i="213" s="1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C49" i="213" s="1"/>
  <c r="C52" i="213" s="1"/>
  <c r="C54" i="213" s="1"/>
  <c r="C57" i="213" s="1"/>
  <c r="C60" i="213" s="1"/>
  <c r="F49" i="214"/>
  <c r="F52" i="214" s="1"/>
  <c r="F54" i="214" s="1"/>
  <c r="F57" i="214" s="1"/>
  <c r="F60" i="214" s="1"/>
  <c r="AA48" i="214"/>
  <c r="Y48" i="214"/>
  <c r="Z48" i="214" s="1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X49" i="214" s="1"/>
  <c r="W33" i="214"/>
  <c r="V33" i="214"/>
  <c r="V49" i="214" s="1"/>
  <c r="V52" i="214" s="1"/>
  <c r="V54" i="214" s="1"/>
  <c r="V57" i="214" s="1"/>
  <c r="V60" i="214" s="1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Q49" i="214" s="1"/>
  <c r="Q52" i="214" s="1"/>
  <c r="Q54" i="214" s="1"/>
  <c r="Q57" i="214" s="1"/>
  <c r="Q60" i="214" s="1"/>
  <c r="P33" i="214"/>
  <c r="P49" i="214" s="1"/>
  <c r="P52" i="214" s="1"/>
  <c r="P54" i="214" s="1"/>
  <c r="P57" i="214" s="1"/>
  <c r="P60" i="214" s="1"/>
  <c r="O33" i="214"/>
  <c r="O49" i="214" s="1"/>
  <c r="O52" i="214" s="1"/>
  <c r="O54" i="214" s="1"/>
  <c r="O57" i="214" s="1"/>
  <c r="O60" i="214" s="1"/>
  <c r="N33" i="214"/>
  <c r="N49" i="214" s="1"/>
  <c r="N52" i="214" s="1"/>
  <c r="N54" i="214" s="1"/>
  <c r="N57" i="214" s="1"/>
  <c r="N60" i="214" s="1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J49" i="214" s="1"/>
  <c r="J52" i="214" s="1"/>
  <c r="J54" i="214" s="1"/>
  <c r="J57" i="214" s="1"/>
  <c r="J60" i="214" s="1"/>
  <c r="I33" i="214"/>
  <c r="I49" i="214" s="1"/>
  <c r="I52" i="214" s="1"/>
  <c r="I54" i="214" s="1"/>
  <c r="I57" i="214" s="1"/>
  <c r="I60" i="214" s="1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E33" i="214"/>
  <c r="E49" i="214" s="1"/>
  <c r="E52" i="214" s="1"/>
  <c r="E54" i="214" s="1"/>
  <c r="E57" i="214" s="1"/>
  <c r="E60" i="214" s="1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U49" i="215"/>
  <c r="U52" i="215" s="1"/>
  <c r="U54" i="215" s="1"/>
  <c r="U57" i="215" s="1"/>
  <c r="U60" i="215" s="1"/>
  <c r="AA48" i="215"/>
  <c r="Y48" i="215"/>
  <c r="X48" i="215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33" i="215"/>
  <c r="AA49" i="215" s="1"/>
  <c r="AA52" i="215" s="1"/>
  <c r="AA54" i="215" s="1"/>
  <c r="AA57" i="215" s="1"/>
  <c r="AA60" i="215" s="1"/>
  <c r="Y33" i="215"/>
  <c r="X33" i="215"/>
  <c r="W33" i="215"/>
  <c r="V33" i="215"/>
  <c r="V49" i="215" s="1"/>
  <c r="V52" i="215" s="1"/>
  <c r="V54" i="215" s="1"/>
  <c r="V57" i="215" s="1"/>
  <c r="V60" i="215" s="1"/>
  <c r="U33" i="215"/>
  <c r="T33" i="215"/>
  <c r="T49" i="215" s="1"/>
  <c r="T52" i="215" s="1"/>
  <c r="T54" i="215" s="1"/>
  <c r="T57" i="215" s="1"/>
  <c r="T60" i="215" s="1"/>
  <c r="S33" i="215"/>
  <c r="S49" i="215" s="1"/>
  <c r="S52" i="215" s="1"/>
  <c r="S54" i="215" s="1"/>
  <c r="S57" i="215" s="1"/>
  <c r="S60" i="215" s="1"/>
  <c r="R33" i="215"/>
  <c r="Q33" i="215"/>
  <c r="P33" i="215"/>
  <c r="P49" i="215" s="1"/>
  <c r="P52" i="215" s="1"/>
  <c r="P54" i="215" s="1"/>
  <c r="P57" i="215" s="1"/>
  <c r="P60" i="215" s="1"/>
  <c r="O33" i="215"/>
  <c r="N33" i="215"/>
  <c r="N49" i="215" s="1"/>
  <c r="N52" i="215" s="1"/>
  <c r="N54" i="215" s="1"/>
  <c r="N57" i="215" s="1"/>
  <c r="N60" i="215" s="1"/>
  <c r="M33" i="215"/>
  <c r="M49" i="215" s="1"/>
  <c r="M52" i="215" s="1"/>
  <c r="M54" i="215" s="1"/>
  <c r="M57" i="215" s="1"/>
  <c r="M60" i="215" s="1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I33" i="215"/>
  <c r="H33" i="215"/>
  <c r="H49" i="215" s="1"/>
  <c r="H52" i="215" s="1"/>
  <c r="H54" i="215" s="1"/>
  <c r="H57" i="215" s="1"/>
  <c r="H60" i="215" s="1"/>
  <c r="G33" i="215"/>
  <c r="F33" i="215"/>
  <c r="F49" i="215" s="1"/>
  <c r="F52" i="215" s="1"/>
  <c r="F54" i="215" s="1"/>
  <c r="F57" i="215" s="1"/>
  <c r="F60" i="215" s="1"/>
  <c r="E33" i="215"/>
  <c r="E49" i="215" s="1"/>
  <c r="E52" i="215" s="1"/>
  <c r="E54" i="215" s="1"/>
  <c r="E57" i="215" s="1"/>
  <c r="E60" i="215" s="1"/>
  <c r="D33" i="215"/>
  <c r="D49" i="215" s="1"/>
  <c r="D52" i="215" s="1"/>
  <c r="D54" i="215" s="1"/>
  <c r="D57" i="215" s="1"/>
  <c r="D60" i="215" s="1"/>
  <c r="C33" i="215"/>
  <c r="C49" i="215" s="1"/>
  <c r="C52" i="215" s="1"/>
  <c r="C54" i="215" s="1"/>
  <c r="C57" i="215" s="1"/>
  <c r="C60" i="215" s="1"/>
  <c r="T49" i="216"/>
  <c r="T52" i="216" s="1"/>
  <c r="T54" i="216" s="1"/>
  <c r="T57" i="216" s="1"/>
  <c r="T60" i="216" s="1"/>
  <c r="O49" i="216"/>
  <c r="O52" i="216" s="1"/>
  <c r="O54" i="216" s="1"/>
  <c r="O57" i="216" s="1"/>
  <c r="O60" i="216" s="1"/>
  <c r="AA48" i="216"/>
  <c r="Y48" i="216"/>
  <c r="X48" i="216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AA49" i="216" s="1"/>
  <c r="AA52" i="216" s="1"/>
  <c r="AA54" i="216" s="1"/>
  <c r="AA57" i="216" s="1"/>
  <c r="AA60" i="216" s="1"/>
  <c r="Y33" i="216"/>
  <c r="Y49" i="216" s="1"/>
  <c r="Y52" i="216" s="1"/>
  <c r="Y54" i="216" s="1"/>
  <c r="Y57" i="216" s="1"/>
  <c r="Y60" i="216" s="1"/>
  <c r="X33" i="216"/>
  <c r="W33" i="216"/>
  <c r="W49" i="216" s="1"/>
  <c r="W52" i="216" s="1"/>
  <c r="W54" i="216" s="1"/>
  <c r="W57" i="216" s="1"/>
  <c r="W60" i="216" s="1"/>
  <c r="V33" i="216"/>
  <c r="V49" i="216" s="1"/>
  <c r="V52" i="216" s="1"/>
  <c r="V54" i="216" s="1"/>
  <c r="V57" i="216" s="1"/>
  <c r="V60" i="216" s="1"/>
  <c r="U33" i="216"/>
  <c r="U49" i="216" s="1"/>
  <c r="U52" i="216" s="1"/>
  <c r="U54" i="216" s="1"/>
  <c r="U57" i="216" s="1"/>
  <c r="U60" i="216" s="1"/>
  <c r="T33" i="216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Q49" i="216" s="1"/>
  <c r="Q52" i="216" s="1"/>
  <c r="Q54" i="216" s="1"/>
  <c r="Q57" i="216" s="1"/>
  <c r="Q60" i="216" s="1"/>
  <c r="P33" i="216"/>
  <c r="O33" i="216"/>
  <c r="N33" i="216"/>
  <c r="N49" i="216" s="1"/>
  <c r="N52" i="216" s="1"/>
  <c r="N54" i="216" s="1"/>
  <c r="N57" i="216" s="1"/>
  <c r="N60" i="216" s="1"/>
  <c r="M33" i="216"/>
  <c r="M49" i="216" s="1"/>
  <c r="M52" i="216" s="1"/>
  <c r="M54" i="216" s="1"/>
  <c r="M57" i="216" s="1"/>
  <c r="M60" i="216" s="1"/>
  <c r="L33" i="216"/>
  <c r="L49" i="216" s="1"/>
  <c r="L52" i="216" s="1"/>
  <c r="L54" i="216" s="1"/>
  <c r="L57" i="216" s="1"/>
  <c r="L60" i="216" s="1"/>
  <c r="K33" i="216"/>
  <c r="K49" i="216" s="1"/>
  <c r="K52" i="216" s="1"/>
  <c r="K54" i="216" s="1"/>
  <c r="K57" i="216" s="1"/>
  <c r="K60" i="216" s="1"/>
  <c r="J33" i="216"/>
  <c r="J49" i="216" s="1"/>
  <c r="J52" i="216" s="1"/>
  <c r="J54" i="216" s="1"/>
  <c r="J57" i="216" s="1"/>
  <c r="J60" i="216" s="1"/>
  <c r="I33" i="216"/>
  <c r="I49" i="216" s="1"/>
  <c r="I52" i="216" s="1"/>
  <c r="I54" i="216" s="1"/>
  <c r="I57" i="216" s="1"/>
  <c r="I60" i="216" s="1"/>
  <c r="H33" i="216"/>
  <c r="G33" i="216"/>
  <c r="G49" i="216" s="1"/>
  <c r="G52" i="216" s="1"/>
  <c r="G54" i="216" s="1"/>
  <c r="G57" i="216" s="1"/>
  <c r="G60" i="216" s="1"/>
  <c r="F33" i="216"/>
  <c r="F49" i="216" s="1"/>
  <c r="F52" i="216" s="1"/>
  <c r="F54" i="216" s="1"/>
  <c r="F57" i="216" s="1"/>
  <c r="F60" i="216" s="1"/>
  <c r="E33" i="216"/>
  <c r="E49" i="216" s="1"/>
  <c r="E52" i="216" s="1"/>
  <c r="E54" i="216" s="1"/>
  <c r="E57" i="216" s="1"/>
  <c r="E60" i="216" s="1"/>
  <c r="D33" i="216"/>
  <c r="D49" i="216" s="1"/>
  <c r="D52" i="216" s="1"/>
  <c r="D54" i="216" s="1"/>
  <c r="D57" i="216" s="1"/>
  <c r="D60" i="216" s="1"/>
  <c r="C33" i="216"/>
  <c r="C49" i="216" s="1"/>
  <c r="C52" i="216" s="1"/>
  <c r="C54" i="216" s="1"/>
  <c r="C57" i="216" s="1"/>
  <c r="C60" i="216" s="1"/>
  <c r="N49" i="217"/>
  <c r="N52" i="217" s="1"/>
  <c r="N54" i="217" s="1"/>
  <c r="N57" i="217" s="1"/>
  <c r="N60" i="217" s="1"/>
  <c r="AA48" i="217"/>
  <c r="Y48" i="217"/>
  <c r="X48" i="217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AA49" i="217" s="1"/>
  <c r="AA52" i="217" s="1"/>
  <c r="AA54" i="217" s="1"/>
  <c r="AA57" i="217" s="1"/>
  <c r="AA60" i="217" s="1"/>
  <c r="Y33" i="217"/>
  <c r="Y49" i="217" s="1"/>
  <c r="Y52" i="217" s="1"/>
  <c r="Y54" i="217" s="1"/>
  <c r="Y57" i="217" s="1"/>
  <c r="Y60" i="217" s="1"/>
  <c r="X33" i="217"/>
  <c r="X49" i="217" s="1"/>
  <c r="W33" i="217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T49" i="217" s="1"/>
  <c r="T52" i="217" s="1"/>
  <c r="T54" i="217" s="1"/>
  <c r="T57" i="217" s="1"/>
  <c r="T60" i="217" s="1"/>
  <c r="S33" i="217"/>
  <c r="S49" i="217" s="1"/>
  <c r="S52" i="217" s="1"/>
  <c r="S54" i="217" s="1"/>
  <c r="S57" i="217" s="1"/>
  <c r="S60" i="217" s="1"/>
  <c r="R33" i="217"/>
  <c r="R49" i="217" s="1"/>
  <c r="R52" i="217" s="1"/>
  <c r="R54" i="217" s="1"/>
  <c r="R57" i="217" s="1"/>
  <c r="R60" i="217" s="1"/>
  <c r="Q33" i="217"/>
  <c r="Q49" i="217" s="1"/>
  <c r="Q52" i="217" s="1"/>
  <c r="Q54" i="217" s="1"/>
  <c r="Q57" i="217" s="1"/>
  <c r="Q60" i="217" s="1"/>
  <c r="P33" i="217"/>
  <c r="P49" i="217" s="1"/>
  <c r="P52" i="217" s="1"/>
  <c r="P54" i="217" s="1"/>
  <c r="P57" i="217" s="1"/>
  <c r="P60" i="217" s="1"/>
  <c r="O33" i="217"/>
  <c r="N33" i="217"/>
  <c r="M33" i="217"/>
  <c r="M49" i="217" s="1"/>
  <c r="M52" i="217" s="1"/>
  <c r="M54" i="217" s="1"/>
  <c r="M57" i="217" s="1"/>
  <c r="M60" i="217" s="1"/>
  <c r="L33" i="217"/>
  <c r="L49" i="217" s="1"/>
  <c r="L52" i="217" s="1"/>
  <c r="L54" i="217" s="1"/>
  <c r="L57" i="217" s="1"/>
  <c r="L60" i="217" s="1"/>
  <c r="K33" i="217"/>
  <c r="K49" i="217" s="1"/>
  <c r="K52" i="217" s="1"/>
  <c r="K54" i="217" s="1"/>
  <c r="K57" i="217" s="1"/>
  <c r="K60" i="217" s="1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F33" i="217"/>
  <c r="F49" i="217" s="1"/>
  <c r="F52" i="217" s="1"/>
  <c r="F54" i="217" s="1"/>
  <c r="F57" i="217" s="1"/>
  <c r="F60" i="217" s="1"/>
  <c r="E33" i="217"/>
  <c r="E49" i="217" s="1"/>
  <c r="E52" i="217" s="1"/>
  <c r="E54" i="217" s="1"/>
  <c r="E57" i="217" s="1"/>
  <c r="E60" i="217" s="1"/>
  <c r="D33" i="217"/>
  <c r="D49" i="217" s="1"/>
  <c r="D52" i="217" s="1"/>
  <c r="D54" i="217" s="1"/>
  <c r="D57" i="217" s="1"/>
  <c r="D60" i="217" s="1"/>
  <c r="C33" i="217"/>
  <c r="C49" i="217" s="1"/>
  <c r="C52" i="217" s="1"/>
  <c r="C54" i="217" s="1"/>
  <c r="C57" i="217" s="1"/>
  <c r="C60" i="217" s="1"/>
  <c r="M49" i="218"/>
  <c r="M52" i="218" s="1"/>
  <c r="M54" i="218" s="1"/>
  <c r="M57" i="218" s="1"/>
  <c r="M60" i="218" s="1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AA49" i="218" s="1"/>
  <c r="AA52" i="218" s="1"/>
  <c r="AA54" i="218" s="1"/>
  <c r="AA57" i="218" s="1"/>
  <c r="AA60" i="218" s="1"/>
  <c r="Y33" i="218"/>
  <c r="Y49" i="218" s="1"/>
  <c r="Y52" i="218" s="1"/>
  <c r="Y54" i="218" s="1"/>
  <c r="Y57" i="218" s="1"/>
  <c r="Y60" i="218" s="1"/>
  <c r="X33" i="218"/>
  <c r="X49" i="218" s="1"/>
  <c r="W33" i="218"/>
  <c r="V33" i="218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R49" i="218" s="1"/>
  <c r="R52" i="218" s="1"/>
  <c r="R54" i="218" s="1"/>
  <c r="R57" i="218" s="1"/>
  <c r="R60" i="218" s="1"/>
  <c r="Q33" i="218"/>
  <c r="Q49" i="218" s="1"/>
  <c r="Q52" i="218" s="1"/>
  <c r="Q54" i="218" s="1"/>
  <c r="Q57" i="218" s="1"/>
  <c r="Q60" i="218" s="1"/>
  <c r="P33" i="218"/>
  <c r="P49" i="218" s="1"/>
  <c r="P52" i="218" s="1"/>
  <c r="P54" i="218" s="1"/>
  <c r="P57" i="218" s="1"/>
  <c r="P60" i="218" s="1"/>
  <c r="O33" i="218"/>
  <c r="O49" i="218" s="1"/>
  <c r="O52" i="218" s="1"/>
  <c r="O54" i="218" s="1"/>
  <c r="O57" i="218" s="1"/>
  <c r="O60" i="218" s="1"/>
  <c r="N33" i="218"/>
  <c r="M33" i="218"/>
  <c r="L33" i="218"/>
  <c r="K33" i="218"/>
  <c r="K49" i="218" s="1"/>
  <c r="K52" i="218" s="1"/>
  <c r="K54" i="218" s="1"/>
  <c r="K57" i="218" s="1"/>
  <c r="K60" i="218" s="1"/>
  <c r="J33" i="218"/>
  <c r="J49" i="218" s="1"/>
  <c r="J52" i="218" s="1"/>
  <c r="J54" i="218" s="1"/>
  <c r="J57" i="218" s="1"/>
  <c r="J60" i="218" s="1"/>
  <c r="I33" i="218"/>
  <c r="I49" i="218" s="1"/>
  <c r="I52" i="218" s="1"/>
  <c r="I54" i="218" s="1"/>
  <c r="I57" i="218" s="1"/>
  <c r="I60" i="218" s="1"/>
  <c r="H33" i="218"/>
  <c r="H49" i="218" s="1"/>
  <c r="H52" i="218" s="1"/>
  <c r="H54" i="218" s="1"/>
  <c r="H57" i="218" s="1"/>
  <c r="H60" i="218" s="1"/>
  <c r="G33" i="218"/>
  <c r="G49" i="218" s="1"/>
  <c r="G52" i="218" s="1"/>
  <c r="G54" i="218" s="1"/>
  <c r="G57" i="218" s="1"/>
  <c r="G60" i="218" s="1"/>
  <c r="F33" i="218"/>
  <c r="E33" i="218"/>
  <c r="E49" i="218" s="1"/>
  <c r="E52" i="218" s="1"/>
  <c r="E54" i="218" s="1"/>
  <c r="E57" i="218" s="1"/>
  <c r="E60" i="218" s="1"/>
  <c r="D33" i="218"/>
  <c r="D49" i="218" s="1"/>
  <c r="D52" i="218" s="1"/>
  <c r="D54" i="218" s="1"/>
  <c r="D57" i="218" s="1"/>
  <c r="D60" i="218" s="1"/>
  <c r="C33" i="218"/>
  <c r="C49" i="218" s="1"/>
  <c r="C52" i="218" s="1"/>
  <c r="C54" i="218" s="1"/>
  <c r="C57" i="218" s="1"/>
  <c r="C60" i="218" s="1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Y49" i="219" s="1"/>
  <c r="Y52" i="219" s="1"/>
  <c r="Y54" i="219" s="1"/>
  <c r="Y57" i="219" s="1"/>
  <c r="Y60" i="219" s="1"/>
  <c r="X33" i="219"/>
  <c r="X49" i="219" s="1"/>
  <c r="W33" i="219"/>
  <c r="W49" i="219" s="1"/>
  <c r="W52" i="219" s="1"/>
  <c r="W54" i="219" s="1"/>
  <c r="W57" i="219" s="1"/>
  <c r="W60" i="219" s="1"/>
  <c r="V33" i="219"/>
  <c r="V49" i="219" s="1"/>
  <c r="V52" i="219" s="1"/>
  <c r="V54" i="219" s="1"/>
  <c r="V57" i="219" s="1"/>
  <c r="V60" i="219" s="1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S49" i="219" s="1"/>
  <c r="S52" i="219" s="1"/>
  <c r="S54" i="219" s="1"/>
  <c r="S57" i="219" s="1"/>
  <c r="S60" i="219" s="1"/>
  <c r="R33" i="219"/>
  <c r="R49" i="219" s="1"/>
  <c r="R52" i="219" s="1"/>
  <c r="R54" i="219" s="1"/>
  <c r="R57" i="219" s="1"/>
  <c r="R60" i="219" s="1"/>
  <c r="Q33" i="219"/>
  <c r="Q49" i="219" s="1"/>
  <c r="Q52" i="219" s="1"/>
  <c r="Q54" i="219" s="1"/>
  <c r="Q57" i="219" s="1"/>
  <c r="Q60" i="219" s="1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N49" i="219" s="1"/>
  <c r="N52" i="219" s="1"/>
  <c r="N54" i="219" s="1"/>
  <c r="N57" i="219" s="1"/>
  <c r="N60" i="219" s="1"/>
  <c r="M33" i="219"/>
  <c r="M49" i="219" s="1"/>
  <c r="M52" i="219" s="1"/>
  <c r="M54" i="219" s="1"/>
  <c r="M57" i="219" s="1"/>
  <c r="M60" i="219" s="1"/>
  <c r="L33" i="219"/>
  <c r="L49" i="219" s="1"/>
  <c r="L52" i="219" s="1"/>
  <c r="L54" i="219" s="1"/>
  <c r="L57" i="219" s="1"/>
  <c r="L60" i="219" s="1"/>
  <c r="K33" i="219"/>
  <c r="K49" i="219" s="1"/>
  <c r="K52" i="219" s="1"/>
  <c r="K54" i="219" s="1"/>
  <c r="K57" i="219" s="1"/>
  <c r="K60" i="219" s="1"/>
  <c r="J33" i="219"/>
  <c r="J49" i="219" s="1"/>
  <c r="J52" i="219" s="1"/>
  <c r="J54" i="219" s="1"/>
  <c r="J57" i="219" s="1"/>
  <c r="J60" i="219" s="1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E49" i="219" s="1"/>
  <c r="E52" i="219" s="1"/>
  <c r="E54" i="219" s="1"/>
  <c r="E57" i="219" s="1"/>
  <c r="E60" i="219" s="1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AA49" i="220"/>
  <c r="AA52" i="220" s="1"/>
  <c r="AA54" i="220" s="1"/>
  <c r="AA57" i="220" s="1"/>
  <c r="AA60" i="220" s="1"/>
  <c r="K49" i="220"/>
  <c r="K52" i="220" s="1"/>
  <c r="K54" i="220" s="1"/>
  <c r="K57" i="220" s="1"/>
  <c r="K60" i="220" s="1"/>
  <c r="C49" i="220"/>
  <c r="C52" i="220" s="1"/>
  <c r="C54" i="220" s="1"/>
  <c r="C57" i="220" s="1"/>
  <c r="C60" i="220" s="1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Y33" i="220"/>
  <c r="Y49" i="220" s="1"/>
  <c r="Y52" i="220" s="1"/>
  <c r="Y54" i="220" s="1"/>
  <c r="Y57" i="220" s="1"/>
  <c r="Y60" i="220" s="1"/>
  <c r="X33" i="220"/>
  <c r="W33" i="220"/>
  <c r="V33" i="220"/>
  <c r="V49" i="220" s="1"/>
  <c r="V52" i="220" s="1"/>
  <c r="V54" i="220" s="1"/>
  <c r="V57" i="220" s="1"/>
  <c r="V60" i="220" s="1"/>
  <c r="U33" i="220"/>
  <c r="U49" i="220" s="1"/>
  <c r="U52" i="220" s="1"/>
  <c r="U54" i="220" s="1"/>
  <c r="U57" i="220" s="1"/>
  <c r="U60" i="220" s="1"/>
  <c r="T33" i="220"/>
  <c r="S33" i="220"/>
  <c r="S49" i="220" s="1"/>
  <c r="S52" i="220" s="1"/>
  <c r="S54" i="220" s="1"/>
  <c r="S57" i="220" s="1"/>
  <c r="S60" i="220" s="1"/>
  <c r="R33" i="220"/>
  <c r="R49" i="220" s="1"/>
  <c r="R52" i="220" s="1"/>
  <c r="R54" i="220" s="1"/>
  <c r="R57" i="220" s="1"/>
  <c r="R60" i="220" s="1"/>
  <c r="Q33" i="220"/>
  <c r="Q49" i="220" s="1"/>
  <c r="Q52" i="220" s="1"/>
  <c r="Q54" i="220" s="1"/>
  <c r="Q57" i="220" s="1"/>
  <c r="Q60" i="220" s="1"/>
  <c r="P33" i="220"/>
  <c r="P49" i="220" s="1"/>
  <c r="P52" i="220" s="1"/>
  <c r="P54" i="220" s="1"/>
  <c r="P57" i="220" s="1"/>
  <c r="P60" i="220" s="1"/>
  <c r="O33" i="220"/>
  <c r="N33" i="220"/>
  <c r="N49" i="220" s="1"/>
  <c r="N52" i="220" s="1"/>
  <c r="N54" i="220" s="1"/>
  <c r="N57" i="220" s="1"/>
  <c r="N60" i="220" s="1"/>
  <c r="M33" i="220"/>
  <c r="M49" i="220" s="1"/>
  <c r="M52" i="220" s="1"/>
  <c r="M54" i="220" s="1"/>
  <c r="M57" i="220" s="1"/>
  <c r="M60" i="220" s="1"/>
  <c r="L33" i="220"/>
  <c r="K33" i="220"/>
  <c r="J33" i="220"/>
  <c r="J49" i="220" s="1"/>
  <c r="J52" i="220" s="1"/>
  <c r="J54" i="220" s="1"/>
  <c r="J57" i="220" s="1"/>
  <c r="J60" i="220" s="1"/>
  <c r="I33" i="220"/>
  <c r="I49" i="220" s="1"/>
  <c r="I52" i="220" s="1"/>
  <c r="I54" i="220" s="1"/>
  <c r="I57" i="220" s="1"/>
  <c r="I60" i="220" s="1"/>
  <c r="H33" i="220"/>
  <c r="H49" i="220" s="1"/>
  <c r="H52" i="220" s="1"/>
  <c r="H54" i="220" s="1"/>
  <c r="H57" i="220" s="1"/>
  <c r="H60" i="220" s="1"/>
  <c r="G33" i="220"/>
  <c r="F33" i="220"/>
  <c r="F49" i="220" s="1"/>
  <c r="F52" i="220" s="1"/>
  <c r="F54" i="220" s="1"/>
  <c r="F57" i="220" s="1"/>
  <c r="F60" i="220" s="1"/>
  <c r="E33" i="220"/>
  <c r="E49" i="220" s="1"/>
  <c r="E52" i="220" s="1"/>
  <c r="E54" i="220" s="1"/>
  <c r="E57" i="220" s="1"/>
  <c r="E60" i="220" s="1"/>
  <c r="D33" i="220"/>
  <c r="C33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AA49" i="221" s="1"/>
  <c r="AA52" i="221" s="1"/>
  <c r="AA54" i="221" s="1"/>
  <c r="AA57" i="221" s="1"/>
  <c r="AA60" i="221" s="1"/>
  <c r="Y33" i="221"/>
  <c r="Y49" i="221" s="1"/>
  <c r="Y52" i="221" s="1"/>
  <c r="Y54" i="221" s="1"/>
  <c r="Y57" i="221" s="1"/>
  <c r="Y60" i="221" s="1"/>
  <c r="X33" i="221"/>
  <c r="X49" i="221" s="1"/>
  <c r="W33" i="221"/>
  <c r="W49" i="221" s="1"/>
  <c r="W52" i="221" s="1"/>
  <c r="W54" i="221" s="1"/>
  <c r="W57" i="221" s="1"/>
  <c r="W60" i="221" s="1"/>
  <c r="V33" i="221"/>
  <c r="V49" i="221" s="1"/>
  <c r="V52" i="221" s="1"/>
  <c r="V54" i="221" s="1"/>
  <c r="V57" i="221" s="1"/>
  <c r="V60" i="221" s="1"/>
  <c r="U33" i="221"/>
  <c r="U49" i="221" s="1"/>
  <c r="U52" i="221" s="1"/>
  <c r="U54" i="221" s="1"/>
  <c r="U57" i="221" s="1"/>
  <c r="U60" i="221" s="1"/>
  <c r="T33" i="221"/>
  <c r="T49" i="221" s="1"/>
  <c r="T52" i="221" s="1"/>
  <c r="T54" i="221" s="1"/>
  <c r="T57" i="221" s="1"/>
  <c r="T60" i="221" s="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Q49" i="221" s="1"/>
  <c r="Q52" i="221" s="1"/>
  <c r="Q54" i="221" s="1"/>
  <c r="Q57" i="221" s="1"/>
  <c r="Q60" i="221" s="1"/>
  <c r="P33" i="221"/>
  <c r="P49" i="221" s="1"/>
  <c r="P52" i="221" s="1"/>
  <c r="P54" i="221" s="1"/>
  <c r="P57" i="221" s="1"/>
  <c r="P60" i="221" s="1"/>
  <c r="O33" i="221"/>
  <c r="O49" i="221" s="1"/>
  <c r="O52" i="221" s="1"/>
  <c r="O54" i="221" s="1"/>
  <c r="O57" i="221" s="1"/>
  <c r="O60" i="221" s="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L49" i="221" s="1"/>
  <c r="L52" i="221" s="1"/>
  <c r="L54" i="221" s="1"/>
  <c r="L57" i="221" s="1"/>
  <c r="L60" i="221" s="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D49" i="221" s="1"/>
  <c r="D52" i="221" s="1"/>
  <c r="D54" i="221" s="1"/>
  <c r="D57" i="221" s="1"/>
  <c r="D60" i="221" s="1"/>
  <c r="C33" i="221"/>
  <c r="C49" i="221" s="1"/>
  <c r="C52" i="221" s="1"/>
  <c r="C54" i="221" s="1"/>
  <c r="C57" i="221" s="1"/>
  <c r="C60" i="221" s="1"/>
  <c r="Y49" i="222"/>
  <c r="Y52" i="222" s="1"/>
  <c r="Y54" i="222" s="1"/>
  <c r="Y57" i="222" s="1"/>
  <c r="Y60" i="222" s="1"/>
  <c r="I49" i="222"/>
  <c r="I52" i="222" s="1"/>
  <c r="I54" i="222" s="1"/>
  <c r="I57" i="222" s="1"/>
  <c r="I60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Y33" i="222"/>
  <c r="X33" i="222"/>
  <c r="X49" i="222" s="1"/>
  <c r="W33" i="222"/>
  <c r="W49" i="222" s="1"/>
  <c r="W52" i="222" s="1"/>
  <c r="W54" i="222" s="1"/>
  <c r="W57" i="222" s="1"/>
  <c r="W60" i="222" s="1"/>
  <c r="V33" i="222"/>
  <c r="V49" i="222" s="1"/>
  <c r="V52" i="222" s="1"/>
  <c r="V54" i="222" s="1"/>
  <c r="V57" i="222" s="1"/>
  <c r="V60" i="222" s="1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S49" i="222" s="1"/>
  <c r="S52" i="222" s="1"/>
  <c r="S54" i="222" s="1"/>
  <c r="S57" i="222" s="1"/>
  <c r="S60" i="222" s="1"/>
  <c r="R33" i="222"/>
  <c r="R49" i="222" s="1"/>
  <c r="R52" i="222" s="1"/>
  <c r="R54" i="222" s="1"/>
  <c r="R57" i="222" s="1"/>
  <c r="R60" i="222" s="1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O49" i="222" s="1"/>
  <c r="O52" i="222" s="1"/>
  <c r="O54" i="222" s="1"/>
  <c r="O57" i="222" s="1"/>
  <c r="O60" i="222" s="1"/>
  <c r="N33" i="222"/>
  <c r="N49" i="222" s="1"/>
  <c r="N52" i="222" s="1"/>
  <c r="N54" i="222" s="1"/>
  <c r="N57" i="222" s="1"/>
  <c r="N60" i="222" s="1"/>
  <c r="M33" i="222"/>
  <c r="M49" i="222" s="1"/>
  <c r="M52" i="222" s="1"/>
  <c r="M54" i="222" s="1"/>
  <c r="M57" i="222" s="1"/>
  <c r="M60" i="222" s="1"/>
  <c r="L33" i="222"/>
  <c r="L49" i="222" s="1"/>
  <c r="L52" i="222" s="1"/>
  <c r="L54" i="222" s="1"/>
  <c r="L57" i="222" s="1"/>
  <c r="L60" i="222" s="1"/>
  <c r="K33" i="222"/>
  <c r="K49" i="222" s="1"/>
  <c r="K52" i="222" s="1"/>
  <c r="K54" i="222" s="1"/>
  <c r="K57" i="222" s="1"/>
  <c r="K60" i="222" s="1"/>
  <c r="J33" i="222"/>
  <c r="J49" i="222" s="1"/>
  <c r="J52" i="222" s="1"/>
  <c r="J54" i="222" s="1"/>
  <c r="J57" i="222" s="1"/>
  <c r="J60" i="222" s="1"/>
  <c r="I33" i="222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F49" i="222" s="1"/>
  <c r="F52" i="222" s="1"/>
  <c r="F54" i="222" s="1"/>
  <c r="F57" i="222" s="1"/>
  <c r="F60" i="222" s="1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C49" i="222" s="1"/>
  <c r="C52" i="222" s="1"/>
  <c r="C54" i="222" s="1"/>
  <c r="C57" i="222" s="1"/>
  <c r="C60" i="222" s="1"/>
  <c r="AA48" i="223"/>
  <c r="Y48" i="223"/>
  <c r="X48" i="223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Y33" i="223"/>
  <c r="Y49" i="223" s="1"/>
  <c r="Y52" i="223" s="1"/>
  <c r="Y54" i="223" s="1"/>
  <c r="Y57" i="223" s="1"/>
  <c r="Y60" i="223" s="1"/>
  <c r="X33" i="223"/>
  <c r="W33" i="223"/>
  <c r="V33" i="223"/>
  <c r="V49" i="223" s="1"/>
  <c r="V52" i="223" s="1"/>
  <c r="V54" i="223" s="1"/>
  <c r="V57" i="223" s="1"/>
  <c r="V60" i="223" s="1"/>
  <c r="U33" i="223"/>
  <c r="U49" i="223" s="1"/>
  <c r="U52" i="223" s="1"/>
  <c r="U54" i="223" s="1"/>
  <c r="U57" i="223" s="1"/>
  <c r="U60" i="223" s="1"/>
  <c r="T33" i="223"/>
  <c r="T49" i="223" s="1"/>
  <c r="T52" i="223" s="1"/>
  <c r="T54" i="223" s="1"/>
  <c r="T57" i="223" s="1"/>
  <c r="T60" i="223" s="1"/>
  <c r="S33" i="223"/>
  <c r="S49" i="223" s="1"/>
  <c r="S52" i="223" s="1"/>
  <c r="S54" i="223" s="1"/>
  <c r="S57" i="223" s="1"/>
  <c r="S60" i="223" s="1"/>
  <c r="R33" i="223"/>
  <c r="Q33" i="223"/>
  <c r="Q49" i="223" s="1"/>
  <c r="Q52" i="223" s="1"/>
  <c r="Q54" i="223" s="1"/>
  <c r="Q57" i="223" s="1"/>
  <c r="Q60" i="223" s="1"/>
  <c r="P33" i="223"/>
  <c r="P49" i="223" s="1"/>
  <c r="P52" i="223" s="1"/>
  <c r="P54" i="223" s="1"/>
  <c r="P57" i="223" s="1"/>
  <c r="P60" i="223" s="1"/>
  <c r="O33" i="223"/>
  <c r="N33" i="223"/>
  <c r="N49" i="223" s="1"/>
  <c r="N52" i="223" s="1"/>
  <c r="N54" i="223" s="1"/>
  <c r="N57" i="223" s="1"/>
  <c r="N60" i="223" s="1"/>
  <c r="M33" i="223"/>
  <c r="M49" i="223" s="1"/>
  <c r="M52" i="223" s="1"/>
  <c r="M54" i="223" s="1"/>
  <c r="M57" i="223" s="1"/>
  <c r="M60" i="223" s="1"/>
  <c r="L33" i="223"/>
  <c r="L49" i="223" s="1"/>
  <c r="L52" i="223" s="1"/>
  <c r="L54" i="223" s="1"/>
  <c r="L57" i="223" s="1"/>
  <c r="L60" i="223" s="1"/>
  <c r="K33" i="223"/>
  <c r="K49" i="223" s="1"/>
  <c r="K52" i="223" s="1"/>
  <c r="K54" i="223" s="1"/>
  <c r="K57" i="223" s="1"/>
  <c r="K60" i="223" s="1"/>
  <c r="J33" i="223"/>
  <c r="I33" i="223"/>
  <c r="I49" i="223" s="1"/>
  <c r="I52" i="223" s="1"/>
  <c r="I54" i="223" s="1"/>
  <c r="I57" i="223" s="1"/>
  <c r="I60" i="223" s="1"/>
  <c r="H33" i="223"/>
  <c r="H49" i="223" s="1"/>
  <c r="H52" i="223" s="1"/>
  <c r="H54" i="223" s="1"/>
  <c r="H57" i="223" s="1"/>
  <c r="H60" i="223" s="1"/>
  <c r="G33" i="223"/>
  <c r="F33" i="223"/>
  <c r="F49" i="223" s="1"/>
  <c r="F52" i="223" s="1"/>
  <c r="F54" i="223" s="1"/>
  <c r="F57" i="223" s="1"/>
  <c r="F60" i="223" s="1"/>
  <c r="E33" i="223"/>
  <c r="E49" i="223" s="1"/>
  <c r="E52" i="223" s="1"/>
  <c r="E54" i="223" s="1"/>
  <c r="E57" i="223" s="1"/>
  <c r="E60" i="223" s="1"/>
  <c r="D33" i="223"/>
  <c r="D49" i="223" s="1"/>
  <c r="D52" i="223" s="1"/>
  <c r="D54" i="223" s="1"/>
  <c r="D57" i="223" s="1"/>
  <c r="D60" i="223" s="1"/>
  <c r="C33" i="223"/>
  <c r="C49" i="223" s="1"/>
  <c r="C52" i="223" s="1"/>
  <c r="C54" i="223" s="1"/>
  <c r="C57" i="223" s="1"/>
  <c r="C60" i="223" s="1"/>
  <c r="O49" i="224"/>
  <c r="O52" i="224" s="1"/>
  <c r="O54" i="224" s="1"/>
  <c r="O57" i="224" s="1"/>
  <c r="O60" i="224" s="1"/>
  <c r="AA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AA60" i="224" s="1"/>
  <c r="Y33" i="224"/>
  <c r="Y49" i="224" s="1"/>
  <c r="Y52" i="224" s="1"/>
  <c r="Y54" i="224" s="1"/>
  <c r="Y57" i="224" s="1"/>
  <c r="Y60" i="224" s="1"/>
  <c r="X33" i="224"/>
  <c r="X49" i="224" s="1"/>
  <c r="W33" i="224"/>
  <c r="W49" i="224" s="1"/>
  <c r="W52" i="224" s="1"/>
  <c r="W54" i="224" s="1"/>
  <c r="W57" i="224" s="1"/>
  <c r="W60" i="224" s="1"/>
  <c r="V33" i="224"/>
  <c r="V49" i="224" s="1"/>
  <c r="V52" i="224" s="1"/>
  <c r="V54" i="224" s="1"/>
  <c r="V57" i="224" s="1"/>
  <c r="V60" i="224" s="1"/>
  <c r="U33" i="224"/>
  <c r="U49" i="224" s="1"/>
  <c r="U52" i="224" s="1"/>
  <c r="U54" i="224" s="1"/>
  <c r="U57" i="224" s="1"/>
  <c r="U60" i="224" s="1"/>
  <c r="T33" i="224"/>
  <c r="S33" i="224"/>
  <c r="S49" i="224" s="1"/>
  <c r="S52" i="224" s="1"/>
  <c r="S54" i="224" s="1"/>
  <c r="S57" i="224" s="1"/>
  <c r="S60" i="224" s="1"/>
  <c r="R33" i="224"/>
  <c r="R49" i="224" s="1"/>
  <c r="R52" i="224" s="1"/>
  <c r="R54" i="224" s="1"/>
  <c r="R57" i="224" s="1"/>
  <c r="R60" i="224" s="1"/>
  <c r="Q33" i="224"/>
  <c r="Q49" i="224" s="1"/>
  <c r="Q52" i="224" s="1"/>
  <c r="Q54" i="224" s="1"/>
  <c r="Q57" i="224" s="1"/>
  <c r="Q60" i="224" s="1"/>
  <c r="P33" i="224"/>
  <c r="P49" i="224" s="1"/>
  <c r="P52" i="224" s="1"/>
  <c r="P54" i="224" s="1"/>
  <c r="P57" i="224" s="1"/>
  <c r="P60" i="224" s="1"/>
  <c r="O33" i="224"/>
  <c r="N33" i="224"/>
  <c r="N49" i="224" s="1"/>
  <c r="N52" i="224" s="1"/>
  <c r="N54" i="224" s="1"/>
  <c r="N57" i="224" s="1"/>
  <c r="N60" i="224" s="1"/>
  <c r="M33" i="224"/>
  <c r="M49" i="224" s="1"/>
  <c r="M52" i="224" s="1"/>
  <c r="M54" i="224" s="1"/>
  <c r="M57" i="224" s="1"/>
  <c r="M60" i="224" s="1"/>
  <c r="L33" i="224"/>
  <c r="L49" i="224" s="1"/>
  <c r="L52" i="224" s="1"/>
  <c r="L54" i="224" s="1"/>
  <c r="L57" i="224" s="1"/>
  <c r="L60" i="224" s="1"/>
  <c r="K33" i="224"/>
  <c r="K49" i="224" s="1"/>
  <c r="K52" i="224" s="1"/>
  <c r="K54" i="224" s="1"/>
  <c r="K57" i="224" s="1"/>
  <c r="K60" i="224" s="1"/>
  <c r="J33" i="224"/>
  <c r="J49" i="224" s="1"/>
  <c r="J52" i="224" s="1"/>
  <c r="J54" i="224" s="1"/>
  <c r="J57" i="224" s="1"/>
  <c r="J60" i="224" s="1"/>
  <c r="I33" i="224"/>
  <c r="I49" i="224" s="1"/>
  <c r="I52" i="224" s="1"/>
  <c r="I54" i="224" s="1"/>
  <c r="I57" i="224" s="1"/>
  <c r="I60" i="224" s="1"/>
  <c r="H33" i="224"/>
  <c r="H49" i="224" s="1"/>
  <c r="H52" i="224" s="1"/>
  <c r="H54" i="224" s="1"/>
  <c r="H57" i="224" s="1"/>
  <c r="H60" i="224" s="1"/>
  <c r="G33" i="224"/>
  <c r="G49" i="224" s="1"/>
  <c r="G52" i="224" s="1"/>
  <c r="G54" i="224" s="1"/>
  <c r="G57" i="224" s="1"/>
  <c r="G60" i="224" s="1"/>
  <c r="F33" i="224"/>
  <c r="F49" i="224" s="1"/>
  <c r="F52" i="224" s="1"/>
  <c r="F54" i="224" s="1"/>
  <c r="F57" i="224" s="1"/>
  <c r="F60" i="224" s="1"/>
  <c r="E33" i="224"/>
  <c r="E49" i="224" s="1"/>
  <c r="E52" i="224" s="1"/>
  <c r="E54" i="224" s="1"/>
  <c r="E57" i="224" s="1"/>
  <c r="E60" i="224" s="1"/>
  <c r="D33" i="224"/>
  <c r="D49" i="224" s="1"/>
  <c r="D52" i="224" s="1"/>
  <c r="D54" i="224" s="1"/>
  <c r="D57" i="224" s="1"/>
  <c r="D60" i="224" s="1"/>
  <c r="C33" i="224"/>
  <c r="C49" i="224" s="1"/>
  <c r="C52" i="224" s="1"/>
  <c r="C54" i="224" s="1"/>
  <c r="C57" i="224" s="1"/>
  <c r="C60" i="224" s="1"/>
  <c r="Y54" i="225"/>
  <c r="Y57" i="225" s="1"/>
  <c r="Y60" i="225" s="1"/>
  <c r="Q54" i="225"/>
  <c r="Q57" i="225" s="1"/>
  <c r="Q60" i="225" s="1"/>
  <c r="W49" i="225"/>
  <c r="W52" i="225" s="1"/>
  <c r="W54" i="225" s="1"/>
  <c r="W57" i="225" s="1"/>
  <c r="W60" i="225" s="1"/>
  <c r="V49" i="225"/>
  <c r="V52" i="225" s="1"/>
  <c r="V54" i="225" s="1"/>
  <c r="V57" i="225" s="1"/>
  <c r="V60" i="225" s="1"/>
  <c r="G49" i="225"/>
  <c r="G52" i="225" s="1"/>
  <c r="G54" i="225" s="1"/>
  <c r="G57" i="225" s="1"/>
  <c r="G60" i="225" s="1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AA49" i="225" s="1"/>
  <c r="AA52" i="225" s="1"/>
  <c r="AA54" i="225" s="1"/>
  <c r="AA57" i="225" s="1"/>
  <c r="AA60" i="225" s="1"/>
  <c r="Y33" i="225"/>
  <c r="Y49" i="225" s="1"/>
  <c r="Y52" i="225" s="1"/>
  <c r="X33" i="225"/>
  <c r="X49" i="225" s="1"/>
  <c r="W33" i="225"/>
  <c r="V33" i="225"/>
  <c r="U33" i="225"/>
  <c r="U49" i="225" s="1"/>
  <c r="U52" i="225" s="1"/>
  <c r="U54" i="225" s="1"/>
  <c r="U57" i="225" s="1"/>
  <c r="U60" i="225" s="1"/>
  <c r="T33" i="225"/>
  <c r="T49" i="225" s="1"/>
  <c r="T52" i="225" s="1"/>
  <c r="T54" i="225" s="1"/>
  <c r="T57" i="225" s="1"/>
  <c r="T60" i="225" s="1"/>
  <c r="S33" i="225"/>
  <c r="S49" i="225" s="1"/>
  <c r="S52" i="225" s="1"/>
  <c r="S54" i="225" s="1"/>
  <c r="S57" i="225" s="1"/>
  <c r="S60" i="225" s="1"/>
  <c r="R33" i="225"/>
  <c r="R49" i="225" s="1"/>
  <c r="R52" i="225" s="1"/>
  <c r="R54" i="225" s="1"/>
  <c r="R57" i="225" s="1"/>
  <c r="R60" i="225" s="1"/>
  <c r="Q33" i="225"/>
  <c r="Q49" i="225" s="1"/>
  <c r="Q52" i="225" s="1"/>
  <c r="P33" i="225"/>
  <c r="P49" i="225" s="1"/>
  <c r="P52" i="225" s="1"/>
  <c r="P54" i="225" s="1"/>
  <c r="P57" i="225" s="1"/>
  <c r="P60" i="225" s="1"/>
  <c r="O33" i="225"/>
  <c r="O49" i="225" s="1"/>
  <c r="O52" i="225" s="1"/>
  <c r="O54" i="225" s="1"/>
  <c r="O57" i="225" s="1"/>
  <c r="O60" i="225" s="1"/>
  <c r="N33" i="225"/>
  <c r="N49" i="225" s="1"/>
  <c r="N52" i="225" s="1"/>
  <c r="N54" i="225" s="1"/>
  <c r="N57" i="225" s="1"/>
  <c r="N60" i="225" s="1"/>
  <c r="M33" i="225"/>
  <c r="M49" i="225" s="1"/>
  <c r="M52" i="225" s="1"/>
  <c r="M54" i="225" s="1"/>
  <c r="M57" i="225" s="1"/>
  <c r="M60" i="225" s="1"/>
  <c r="L33" i="225"/>
  <c r="L49" i="225" s="1"/>
  <c r="L52" i="225" s="1"/>
  <c r="L54" i="225" s="1"/>
  <c r="L57" i="225" s="1"/>
  <c r="L60" i="225" s="1"/>
  <c r="K33" i="225"/>
  <c r="K49" i="225" s="1"/>
  <c r="K52" i="225" s="1"/>
  <c r="K54" i="225" s="1"/>
  <c r="K57" i="225" s="1"/>
  <c r="K60" i="225" s="1"/>
  <c r="J33" i="225"/>
  <c r="J49" i="225" s="1"/>
  <c r="J52" i="225" s="1"/>
  <c r="J54" i="225" s="1"/>
  <c r="J57" i="225" s="1"/>
  <c r="J60" i="225" s="1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F33" i="225"/>
  <c r="F49" i="225" s="1"/>
  <c r="F52" i="225" s="1"/>
  <c r="F54" i="225" s="1"/>
  <c r="F57" i="225" s="1"/>
  <c r="F60" i="225" s="1"/>
  <c r="E33" i="225"/>
  <c r="E49" i="225" s="1"/>
  <c r="E52" i="225" s="1"/>
  <c r="E54" i="225" s="1"/>
  <c r="E57" i="225" s="1"/>
  <c r="E60" i="225" s="1"/>
  <c r="D33" i="225"/>
  <c r="D49" i="225" s="1"/>
  <c r="D52" i="225" s="1"/>
  <c r="D54" i="225" s="1"/>
  <c r="D57" i="225" s="1"/>
  <c r="D60" i="225" s="1"/>
  <c r="C33" i="225"/>
  <c r="C49" i="225" s="1"/>
  <c r="C52" i="225" s="1"/>
  <c r="C54" i="225" s="1"/>
  <c r="C57" i="225" s="1"/>
  <c r="C60" i="225" s="1"/>
  <c r="V49" i="226"/>
  <c r="V52" i="226" s="1"/>
  <c r="V54" i="226" s="1"/>
  <c r="V57" i="226" s="1"/>
  <c r="V60" i="226" s="1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AA49" i="226" s="1"/>
  <c r="AA52" i="226" s="1"/>
  <c r="AA54" i="226" s="1"/>
  <c r="AA57" i="226" s="1"/>
  <c r="AA60" i="226" s="1"/>
  <c r="Y33" i="226"/>
  <c r="Y49" i="226" s="1"/>
  <c r="Y52" i="226" s="1"/>
  <c r="Y54" i="226" s="1"/>
  <c r="Y57" i="226" s="1"/>
  <c r="Y60" i="226" s="1"/>
  <c r="X33" i="226"/>
  <c r="X49" i="226" s="1"/>
  <c r="X52" i="226" s="1"/>
  <c r="X54" i="226" s="1"/>
  <c r="W33" i="226"/>
  <c r="W49" i="226" s="1"/>
  <c r="W52" i="226" s="1"/>
  <c r="W54" i="226" s="1"/>
  <c r="W57" i="226" s="1"/>
  <c r="W60" i="226" s="1"/>
  <c r="V33" i="226"/>
  <c r="U33" i="226"/>
  <c r="T33" i="226"/>
  <c r="T49" i="226" s="1"/>
  <c r="T52" i="226" s="1"/>
  <c r="T54" i="226" s="1"/>
  <c r="T57" i="226" s="1"/>
  <c r="T60" i="226" s="1"/>
  <c r="S33" i="226"/>
  <c r="S49" i="226" s="1"/>
  <c r="S52" i="226" s="1"/>
  <c r="S54" i="226" s="1"/>
  <c r="S57" i="226" s="1"/>
  <c r="S60" i="226" s="1"/>
  <c r="R33" i="226"/>
  <c r="R49" i="226" s="1"/>
  <c r="R52" i="226" s="1"/>
  <c r="R54" i="226" s="1"/>
  <c r="R57" i="226" s="1"/>
  <c r="R60" i="226" s="1"/>
  <c r="Q33" i="226"/>
  <c r="Q49" i="226" s="1"/>
  <c r="Q52" i="226" s="1"/>
  <c r="Q54" i="226" s="1"/>
  <c r="Q57" i="226" s="1"/>
  <c r="Q60" i="226" s="1"/>
  <c r="P33" i="226"/>
  <c r="P49" i="226" s="1"/>
  <c r="P52" i="226" s="1"/>
  <c r="P54" i="226" s="1"/>
  <c r="P57" i="226" s="1"/>
  <c r="P60" i="226" s="1"/>
  <c r="O33" i="226"/>
  <c r="O49" i="226" s="1"/>
  <c r="O52" i="226" s="1"/>
  <c r="O54" i="226" s="1"/>
  <c r="O57" i="226" s="1"/>
  <c r="O60" i="226" s="1"/>
  <c r="N33" i="226"/>
  <c r="N49" i="226" s="1"/>
  <c r="N52" i="226" s="1"/>
  <c r="N54" i="226" s="1"/>
  <c r="N57" i="226" s="1"/>
  <c r="N60" i="226" s="1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J60" i="226" s="1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H57" i="226" s="1"/>
  <c r="H60" i="226" s="1"/>
  <c r="G33" i="226"/>
  <c r="G49" i="226" s="1"/>
  <c r="G52" i="226" s="1"/>
  <c r="G54" i="226" s="1"/>
  <c r="G57" i="226" s="1"/>
  <c r="G60" i="226" s="1"/>
  <c r="F33" i="226"/>
  <c r="F49" i="226" s="1"/>
  <c r="F52" i="226" s="1"/>
  <c r="F54" i="226" s="1"/>
  <c r="F57" i="226" s="1"/>
  <c r="F60" i="226" s="1"/>
  <c r="E33" i="226"/>
  <c r="D33" i="226"/>
  <c r="D49" i="226" s="1"/>
  <c r="D52" i="226" s="1"/>
  <c r="D54" i="226" s="1"/>
  <c r="D57" i="226" s="1"/>
  <c r="D60" i="226" s="1"/>
  <c r="C33" i="226"/>
  <c r="C49" i="226" s="1"/>
  <c r="C52" i="226" s="1"/>
  <c r="C54" i="226" s="1"/>
  <c r="C57" i="226" s="1"/>
  <c r="C60" i="226" s="1"/>
  <c r="H52" i="227"/>
  <c r="H54" i="227" s="1"/>
  <c r="H57" i="227" s="1"/>
  <c r="H60" i="227" s="1"/>
  <c r="Y49" i="227"/>
  <c r="Y52" i="227" s="1"/>
  <c r="Y54" i="227" s="1"/>
  <c r="Y57" i="227" s="1"/>
  <c r="Y60" i="227" s="1"/>
  <c r="U49" i="227"/>
  <c r="U52" i="227" s="1"/>
  <c r="U54" i="227" s="1"/>
  <c r="U57" i="227" s="1"/>
  <c r="U60" i="227" s="1"/>
  <c r="I49" i="227"/>
  <c r="I52" i="227" s="1"/>
  <c r="I54" i="227" s="1"/>
  <c r="I57" i="227" s="1"/>
  <c r="I60" i="227" s="1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33" i="227"/>
  <c r="Y33" i="227"/>
  <c r="X33" i="227"/>
  <c r="X49" i="227" s="1"/>
  <c r="Z49" i="227" s="1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T33" i="227"/>
  <c r="T49" i="227" s="1"/>
  <c r="T52" i="227" s="1"/>
  <c r="T54" i="227" s="1"/>
  <c r="T57" i="227" s="1"/>
  <c r="T60" i="227" s="1"/>
  <c r="S33" i="227"/>
  <c r="S49" i="227" s="1"/>
  <c r="S52" i="227" s="1"/>
  <c r="S54" i="227" s="1"/>
  <c r="S57" i="227" s="1"/>
  <c r="S60" i="227" s="1"/>
  <c r="R33" i="227"/>
  <c r="R49" i="227" s="1"/>
  <c r="R52" i="227" s="1"/>
  <c r="R54" i="227" s="1"/>
  <c r="R57" i="227" s="1"/>
  <c r="R60" i="227" s="1"/>
  <c r="Q33" i="227"/>
  <c r="Q49" i="227" s="1"/>
  <c r="Q52" i="227" s="1"/>
  <c r="Q54" i="227" s="1"/>
  <c r="Q57" i="227" s="1"/>
  <c r="Q60" i="227" s="1"/>
  <c r="P33" i="227"/>
  <c r="P49" i="227" s="1"/>
  <c r="P52" i="227" s="1"/>
  <c r="P54" i="227" s="1"/>
  <c r="P57" i="227" s="1"/>
  <c r="P60" i="227" s="1"/>
  <c r="O33" i="227"/>
  <c r="O49" i="227" s="1"/>
  <c r="O52" i="227" s="1"/>
  <c r="O54" i="227" s="1"/>
  <c r="O57" i="227" s="1"/>
  <c r="O60" i="227" s="1"/>
  <c r="N33" i="227"/>
  <c r="N49" i="227" s="1"/>
  <c r="N52" i="227" s="1"/>
  <c r="N54" i="227" s="1"/>
  <c r="N57" i="227" s="1"/>
  <c r="N60" i="227" s="1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J33" i="227"/>
  <c r="J49" i="227" s="1"/>
  <c r="J52" i="227" s="1"/>
  <c r="J54" i="227" s="1"/>
  <c r="J57" i="227" s="1"/>
  <c r="J60" i="227" s="1"/>
  <c r="I33" i="227"/>
  <c r="H33" i="227"/>
  <c r="H49" i="227" s="1"/>
  <c r="G33" i="227"/>
  <c r="G49" i="227" s="1"/>
  <c r="G52" i="227" s="1"/>
  <c r="G54" i="227" s="1"/>
  <c r="G57" i="227" s="1"/>
  <c r="G60" i="227" s="1"/>
  <c r="F33" i="227"/>
  <c r="F49" i="227" s="1"/>
  <c r="F52" i="227" s="1"/>
  <c r="F54" i="227" s="1"/>
  <c r="F57" i="227" s="1"/>
  <c r="F60" i="227" s="1"/>
  <c r="E33" i="227"/>
  <c r="E49" i="227" s="1"/>
  <c r="E52" i="227" s="1"/>
  <c r="E54" i="227" s="1"/>
  <c r="E57" i="227" s="1"/>
  <c r="E60" i="227" s="1"/>
  <c r="D33" i="227"/>
  <c r="D49" i="227" s="1"/>
  <c r="D52" i="227" s="1"/>
  <c r="D54" i="227" s="1"/>
  <c r="D57" i="227" s="1"/>
  <c r="D60" i="227" s="1"/>
  <c r="C33" i="227"/>
  <c r="C49" i="227" s="1"/>
  <c r="C52" i="227" s="1"/>
  <c r="C54" i="227" s="1"/>
  <c r="C57" i="227" s="1"/>
  <c r="C60" i="227" s="1"/>
  <c r="AA52" i="228"/>
  <c r="AA54" i="228" s="1"/>
  <c r="AA57" i="228" s="1"/>
  <c r="AA60" i="228" s="1"/>
  <c r="T49" i="228"/>
  <c r="T52" i="228" s="1"/>
  <c r="T54" i="228" s="1"/>
  <c r="T57" i="228" s="1"/>
  <c r="T60" i="228" s="1"/>
  <c r="L49" i="228"/>
  <c r="L52" i="228" s="1"/>
  <c r="L54" i="228" s="1"/>
  <c r="L57" i="228" s="1"/>
  <c r="L60" i="228" s="1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Y33" i="228"/>
  <c r="Y49" i="228" s="1"/>
  <c r="Y52" i="228" s="1"/>
  <c r="Y54" i="228" s="1"/>
  <c r="Y57" i="228" s="1"/>
  <c r="Y60" i="228" s="1"/>
  <c r="X33" i="228"/>
  <c r="W33" i="228"/>
  <c r="V33" i="228"/>
  <c r="V49" i="228" s="1"/>
  <c r="V52" i="228" s="1"/>
  <c r="V54" i="228" s="1"/>
  <c r="V57" i="228" s="1"/>
  <c r="V60" i="228" s="1"/>
  <c r="U33" i="228"/>
  <c r="U49" i="228" s="1"/>
  <c r="U52" i="228" s="1"/>
  <c r="U54" i="228" s="1"/>
  <c r="U57" i="228" s="1"/>
  <c r="U60" i="228" s="1"/>
  <c r="T33" i="228"/>
  <c r="S33" i="228"/>
  <c r="S49" i="228" s="1"/>
  <c r="S52" i="228" s="1"/>
  <c r="S54" i="228" s="1"/>
  <c r="S57" i="228" s="1"/>
  <c r="S60" i="228" s="1"/>
  <c r="R33" i="228"/>
  <c r="Q33" i="228"/>
  <c r="Q49" i="228" s="1"/>
  <c r="Q52" i="228" s="1"/>
  <c r="Q54" i="228" s="1"/>
  <c r="Q57" i="228" s="1"/>
  <c r="Q60" i="228" s="1"/>
  <c r="P33" i="228"/>
  <c r="P49" i="228" s="1"/>
  <c r="P52" i="228" s="1"/>
  <c r="P54" i="228" s="1"/>
  <c r="P57" i="228" s="1"/>
  <c r="P60" i="228" s="1"/>
  <c r="O33" i="228"/>
  <c r="N33" i="228"/>
  <c r="N49" i="228" s="1"/>
  <c r="N52" i="228" s="1"/>
  <c r="N54" i="228" s="1"/>
  <c r="N57" i="228" s="1"/>
  <c r="N60" i="228" s="1"/>
  <c r="M33" i="228"/>
  <c r="M49" i="228" s="1"/>
  <c r="M52" i="228" s="1"/>
  <c r="M54" i="228" s="1"/>
  <c r="M57" i="228" s="1"/>
  <c r="M60" i="228" s="1"/>
  <c r="L33" i="228"/>
  <c r="K33" i="228"/>
  <c r="K49" i="228" s="1"/>
  <c r="K52" i="228" s="1"/>
  <c r="K54" i="228" s="1"/>
  <c r="K57" i="228" s="1"/>
  <c r="K60" i="228" s="1"/>
  <c r="J33" i="228"/>
  <c r="I33" i="228"/>
  <c r="I49" i="228" s="1"/>
  <c r="I52" i="228" s="1"/>
  <c r="I54" i="228" s="1"/>
  <c r="I57" i="228" s="1"/>
  <c r="I60" i="228" s="1"/>
  <c r="H33" i="228"/>
  <c r="H49" i="228" s="1"/>
  <c r="H52" i="228" s="1"/>
  <c r="H54" i="228" s="1"/>
  <c r="H57" i="228" s="1"/>
  <c r="H60" i="228" s="1"/>
  <c r="G33" i="228"/>
  <c r="F33" i="228"/>
  <c r="F49" i="228" s="1"/>
  <c r="F52" i="228" s="1"/>
  <c r="F54" i="228" s="1"/>
  <c r="F57" i="228" s="1"/>
  <c r="F60" i="228" s="1"/>
  <c r="E33" i="228"/>
  <c r="E49" i="228" s="1"/>
  <c r="E52" i="228" s="1"/>
  <c r="E54" i="228" s="1"/>
  <c r="E57" i="228" s="1"/>
  <c r="E60" i="228" s="1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E54" i="229"/>
  <c r="E57" i="229" s="1"/>
  <c r="E60" i="229" s="1"/>
  <c r="AA49" i="229"/>
  <c r="AA52" i="229" s="1"/>
  <c r="AA54" i="229" s="1"/>
  <c r="AA57" i="229" s="1"/>
  <c r="AA60" i="229" s="1"/>
  <c r="R49" i="229"/>
  <c r="R52" i="229" s="1"/>
  <c r="R54" i="229" s="1"/>
  <c r="R57" i="229" s="1"/>
  <c r="R60" i="229" s="1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Y33" i="229"/>
  <c r="Y49" i="229" s="1"/>
  <c r="Y52" i="229" s="1"/>
  <c r="Y54" i="229" s="1"/>
  <c r="Y57" i="229" s="1"/>
  <c r="Y60" i="229" s="1"/>
  <c r="X33" i="229"/>
  <c r="X49" i="229" s="1"/>
  <c r="W33" i="229"/>
  <c r="W49" i="229" s="1"/>
  <c r="W52" i="229" s="1"/>
  <c r="W54" i="229" s="1"/>
  <c r="W57" i="229" s="1"/>
  <c r="W60" i="229" s="1"/>
  <c r="V33" i="229"/>
  <c r="V49" i="229" s="1"/>
  <c r="V52" i="229" s="1"/>
  <c r="V54" i="229" s="1"/>
  <c r="V57" i="229" s="1"/>
  <c r="V60" i="229" s="1"/>
  <c r="U33" i="229"/>
  <c r="U49" i="229" s="1"/>
  <c r="U52" i="229" s="1"/>
  <c r="U54" i="229" s="1"/>
  <c r="U57" i="229" s="1"/>
  <c r="U60" i="229" s="1"/>
  <c r="T33" i="229"/>
  <c r="T49" i="229" s="1"/>
  <c r="T52" i="229" s="1"/>
  <c r="T54" i="229" s="1"/>
  <c r="T57" i="229" s="1"/>
  <c r="T60" i="229" s="1"/>
  <c r="S33" i="229"/>
  <c r="S49" i="229" s="1"/>
  <c r="S52" i="229" s="1"/>
  <c r="S54" i="229" s="1"/>
  <c r="S57" i="229" s="1"/>
  <c r="S60" i="229" s="1"/>
  <c r="R33" i="229"/>
  <c r="Q33" i="229"/>
  <c r="Q49" i="229" s="1"/>
  <c r="Q52" i="229" s="1"/>
  <c r="Q54" i="229" s="1"/>
  <c r="Q57" i="229" s="1"/>
  <c r="Q60" i="229" s="1"/>
  <c r="P33" i="229"/>
  <c r="P49" i="229" s="1"/>
  <c r="P52" i="229" s="1"/>
  <c r="P54" i="229" s="1"/>
  <c r="P57" i="229" s="1"/>
  <c r="P60" i="229" s="1"/>
  <c r="O33" i="229"/>
  <c r="O49" i="229" s="1"/>
  <c r="O52" i="229" s="1"/>
  <c r="O54" i="229" s="1"/>
  <c r="O57" i="229" s="1"/>
  <c r="O60" i="229" s="1"/>
  <c r="N33" i="229"/>
  <c r="N49" i="229" s="1"/>
  <c r="N52" i="229" s="1"/>
  <c r="N54" i="229" s="1"/>
  <c r="N57" i="229" s="1"/>
  <c r="N60" i="229" s="1"/>
  <c r="M33" i="229"/>
  <c r="M49" i="229" s="1"/>
  <c r="M52" i="229" s="1"/>
  <c r="M54" i="229" s="1"/>
  <c r="M57" i="229" s="1"/>
  <c r="M60" i="229" s="1"/>
  <c r="L33" i="229"/>
  <c r="L49" i="229" s="1"/>
  <c r="L52" i="229" s="1"/>
  <c r="L54" i="229" s="1"/>
  <c r="L57" i="229" s="1"/>
  <c r="L60" i="229" s="1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H49" i="229" s="1"/>
  <c r="H52" i="229" s="1"/>
  <c r="H54" i="229" s="1"/>
  <c r="H57" i="229" s="1"/>
  <c r="H60" i="229" s="1"/>
  <c r="G33" i="229"/>
  <c r="G49" i="229" s="1"/>
  <c r="G52" i="229" s="1"/>
  <c r="G54" i="229" s="1"/>
  <c r="G57" i="229" s="1"/>
  <c r="G60" i="229" s="1"/>
  <c r="F33" i="229"/>
  <c r="F49" i="229" s="1"/>
  <c r="F52" i="229" s="1"/>
  <c r="F54" i="229" s="1"/>
  <c r="F57" i="229" s="1"/>
  <c r="F60" i="229" s="1"/>
  <c r="E33" i="229"/>
  <c r="E49" i="229" s="1"/>
  <c r="E52" i="229" s="1"/>
  <c r="D33" i="229"/>
  <c r="D49" i="229" s="1"/>
  <c r="D52" i="229" s="1"/>
  <c r="D54" i="229" s="1"/>
  <c r="D57" i="229" s="1"/>
  <c r="D60" i="229" s="1"/>
  <c r="C33" i="229"/>
  <c r="C49" i="229" s="1"/>
  <c r="C52" i="229" s="1"/>
  <c r="C54" i="229" s="1"/>
  <c r="C57" i="229" s="1"/>
  <c r="C60" i="229" s="1"/>
  <c r="C57" i="230"/>
  <c r="C60" i="230" s="1"/>
  <c r="V49" i="230"/>
  <c r="V52" i="230" s="1"/>
  <c r="V54" i="230" s="1"/>
  <c r="V57" i="230" s="1"/>
  <c r="V60" i="230" s="1"/>
  <c r="R49" i="230"/>
  <c r="R52" i="230" s="1"/>
  <c r="R54" i="230" s="1"/>
  <c r="R57" i="230" s="1"/>
  <c r="R60" i="230" s="1"/>
  <c r="F49" i="230"/>
  <c r="F52" i="230" s="1"/>
  <c r="F54" i="230" s="1"/>
  <c r="F57" i="230" s="1"/>
  <c r="F60" i="230" s="1"/>
  <c r="AA48" i="230"/>
  <c r="Y48" i="230"/>
  <c r="Z48" i="230" s="1"/>
  <c r="X48" i="230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AA49" i="230" s="1"/>
  <c r="AA52" i="230" s="1"/>
  <c r="AA54" i="230" s="1"/>
  <c r="AA57" i="230" s="1"/>
  <c r="AA60" i="230" s="1"/>
  <c r="Y33" i="230"/>
  <c r="Y49" i="230" s="1"/>
  <c r="Y52" i="230" s="1"/>
  <c r="Y54" i="230" s="1"/>
  <c r="Y57" i="230" s="1"/>
  <c r="Y60" i="230" s="1"/>
  <c r="X33" i="230"/>
  <c r="W33" i="230"/>
  <c r="W49" i="230" s="1"/>
  <c r="W52" i="230" s="1"/>
  <c r="W54" i="230" s="1"/>
  <c r="W57" i="230" s="1"/>
  <c r="W60" i="230" s="1"/>
  <c r="V33" i="230"/>
  <c r="U33" i="230"/>
  <c r="U49" i="230" s="1"/>
  <c r="U52" i="230" s="1"/>
  <c r="U54" i="230" s="1"/>
  <c r="U57" i="230" s="1"/>
  <c r="U60" i="230" s="1"/>
  <c r="T33" i="230"/>
  <c r="T49" i="230" s="1"/>
  <c r="T52" i="230" s="1"/>
  <c r="T54" i="230" s="1"/>
  <c r="T57" i="230" s="1"/>
  <c r="T60" i="230" s="1"/>
  <c r="S33" i="230"/>
  <c r="S49" i="230" s="1"/>
  <c r="S52" i="230" s="1"/>
  <c r="S54" i="230" s="1"/>
  <c r="S57" i="230" s="1"/>
  <c r="S60" i="230" s="1"/>
  <c r="R33" i="230"/>
  <c r="Q33" i="230"/>
  <c r="Q49" i="230" s="1"/>
  <c r="Q52" i="230" s="1"/>
  <c r="Q54" i="230" s="1"/>
  <c r="Q57" i="230" s="1"/>
  <c r="Q60" i="230" s="1"/>
  <c r="P33" i="230"/>
  <c r="P49" i="230" s="1"/>
  <c r="P52" i="230" s="1"/>
  <c r="P54" i="230" s="1"/>
  <c r="P57" i="230" s="1"/>
  <c r="P60" i="230" s="1"/>
  <c r="O33" i="230"/>
  <c r="O49" i="230" s="1"/>
  <c r="O52" i="230" s="1"/>
  <c r="O54" i="230" s="1"/>
  <c r="O57" i="230" s="1"/>
  <c r="O60" i="230" s="1"/>
  <c r="N33" i="230"/>
  <c r="N49" i="230" s="1"/>
  <c r="N52" i="230" s="1"/>
  <c r="N54" i="230" s="1"/>
  <c r="N57" i="230" s="1"/>
  <c r="N60" i="230" s="1"/>
  <c r="M33" i="230"/>
  <c r="M49" i="230" s="1"/>
  <c r="M52" i="230" s="1"/>
  <c r="M54" i="230" s="1"/>
  <c r="M57" i="230" s="1"/>
  <c r="M60" i="230" s="1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G49" i="230" s="1"/>
  <c r="G52" i="230" s="1"/>
  <c r="G54" i="230" s="1"/>
  <c r="G57" i="230" s="1"/>
  <c r="G60" i="230" s="1"/>
  <c r="F33" i="230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C49" i="230" s="1"/>
  <c r="C52" i="230" s="1"/>
  <c r="C54" i="230" s="1"/>
  <c r="R57" i="231"/>
  <c r="R60" i="231" s="1"/>
  <c r="C54" i="231"/>
  <c r="C57" i="231" s="1"/>
  <c r="C60" i="231" s="1"/>
  <c r="P49" i="231"/>
  <c r="P52" i="231" s="1"/>
  <c r="P54" i="231" s="1"/>
  <c r="P57" i="231" s="1"/>
  <c r="P60" i="231" s="1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H49" i="231" s="1"/>
  <c r="H52" i="231" s="1"/>
  <c r="H54" i="231" s="1"/>
  <c r="H57" i="231" s="1"/>
  <c r="H60" i="231" s="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W33" i="231"/>
  <c r="W49" i="231" s="1"/>
  <c r="W52" i="231" s="1"/>
  <c r="W54" i="231" s="1"/>
  <c r="W57" i="231" s="1"/>
  <c r="W60" i="231" s="1"/>
  <c r="V33" i="231"/>
  <c r="V49" i="231" s="1"/>
  <c r="V52" i="231" s="1"/>
  <c r="V54" i="231" s="1"/>
  <c r="V57" i="231" s="1"/>
  <c r="V60" i="231" s="1"/>
  <c r="U33" i="231"/>
  <c r="U49" i="231" s="1"/>
  <c r="U52" i="231" s="1"/>
  <c r="U54" i="231" s="1"/>
  <c r="U57" i="231" s="1"/>
  <c r="U60" i="231" s="1"/>
  <c r="T33" i="23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Q33" i="231"/>
  <c r="Q49" i="231" s="1"/>
  <c r="Q52" i="231" s="1"/>
  <c r="Q54" i="231" s="1"/>
  <c r="Q57" i="231" s="1"/>
  <c r="Q60" i="231" s="1"/>
  <c r="P33" i="231"/>
  <c r="O33" i="231"/>
  <c r="O49" i="231" s="1"/>
  <c r="O52" i="231" s="1"/>
  <c r="O54" i="231" s="1"/>
  <c r="O57" i="231" s="1"/>
  <c r="O60" i="231" s="1"/>
  <c r="N33" i="231"/>
  <c r="N49" i="231" s="1"/>
  <c r="N52" i="231" s="1"/>
  <c r="N54" i="231" s="1"/>
  <c r="N57" i="231" s="1"/>
  <c r="N60" i="231" s="1"/>
  <c r="M33" i="231"/>
  <c r="M49" i="231" s="1"/>
  <c r="M52" i="231" s="1"/>
  <c r="M54" i="231" s="1"/>
  <c r="M57" i="231" s="1"/>
  <c r="M60" i="231" s="1"/>
  <c r="L33" i="23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G33" i="231"/>
  <c r="G49" i="231" s="1"/>
  <c r="G52" i="231" s="1"/>
  <c r="G54" i="231" s="1"/>
  <c r="G57" i="231" s="1"/>
  <c r="G60" i="231" s="1"/>
  <c r="F33" i="231"/>
  <c r="F49" i="231" s="1"/>
  <c r="F52" i="231" s="1"/>
  <c r="F54" i="231" s="1"/>
  <c r="F57" i="231" s="1"/>
  <c r="F60" i="231" s="1"/>
  <c r="E33" i="231"/>
  <c r="D33" i="231"/>
  <c r="D49" i="231" s="1"/>
  <c r="D52" i="231" s="1"/>
  <c r="D54" i="231" s="1"/>
  <c r="D57" i="231" s="1"/>
  <c r="D60" i="231" s="1"/>
  <c r="C33" i="231"/>
  <c r="C49" i="231" s="1"/>
  <c r="C52" i="231" s="1"/>
  <c r="T49" i="232"/>
  <c r="T52" i="232" s="1"/>
  <c r="T54" i="232" s="1"/>
  <c r="T57" i="232" s="1"/>
  <c r="T60" i="232" s="1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AA49" i="232" s="1"/>
  <c r="AA52" i="232" s="1"/>
  <c r="AA54" i="232" s="1"/>
  <c r="AA57" i="232" s="1"/>
  <c r="AA60" i="232" s="1"/>
  <c r="Y33" i="232"/>
  <c r="Y49" i="232" s="1"/>
  <c r="Y52" i="232" s="1"/>
  <c r="Y54" i="232" s="1"/>
  <c r="Y57" i="232" s="1"/>
  <c r="Y60" i="232" s="1"/>
  <c r="X33" i="232"/>
  <c r="W33" i="232"/>
  <c r="V33" i="232"/>
  <c r="V49" i="232" s="1"/>
  <c r="V52" i="232" s="1"/>
  <c r="V54" i="232" s="1"/>
  <c r="V57" i="232" s="1"/>
  <c r="V60" i="232" s="1"/>
  <c r="U33" i="232"/>
  <c r="U49" i="232" s="1"/>
  <c r="U52" i="232" s="1"/>
  <c r="U54" i="232" s="1"/>
  <c r="U57" i="232" s="1"/>
  <c r="U60" i="232" s="1"/>
  <c r="T33" i="232"/>
  <c r="S33" i="232"/>
  <c r="S49" i="232" s="1"/>
  <c r="S52" i="232" s="1"/>
  <c r="S54" i="232" s="1"/>
  <c r="S57" i="232" s="1"/>
  <c r="S60" i="232" s="1"/>
  <c r="R33" i="232"/>
  <c r="Q33" i="232"/>
  <c r="Q49" i="232" s="1"/>
  <c r="Q52" i="232" s="1"/>
  <c r="Q54" i="232" s="1"/>
  <c r="Q57" i="232" s="1"/>
  <c r="Q60" i="232" s="1"/>
  <c r="P33" i="232"/>
  <c r="P49" i="232" s="1"/>
  <c r="P52" i="232" s="1"/>
  <c r="P54" i="232" s="1"/>
  <c r="P57" i="232" s="1"/>
  <c r="P60" i="232" s="1"/>
  <c r="O33" i="232"/>
  <c r="N33" i="232"/>
  <c r="N49" i="232" s="1"/>
  <c r="N52" i="232" s="1"/>
  <c r="N54" i="232" s="1"/>
  <c r="N57" i="232" s="1"/>
  <c r="N60" i="232" s="1"/>
  <c r="M33" i="232"/>
  <c r="M49" i="232" s="1"/>
  <c r="M52" i="232" s="1"/>
  <c r="M54" i="232" s="1"/>
  <c r="M57" i="232" s="1"/>
  <c r="M60" i="232" s="1"/>
  <c r="L33" i="232"/>
  <c r="L49" i="232" s="1"/>
  <c r="L52" i="232" s="1"/>
  <c r="L54" i="232" s="1"/>
  <c r="L57" i="232" s="1"/>
  <c r="L60" i="232" s="1"/>
  <c r="K33" i="232"/>
  <c r="K49" i="232" s="1"/>
  <c r="K52" i="232" s="1"/>
  <c r="K54" i="232" s="1"/>
  <c r="K57" i="232" s="1"/>
  <c r="K60" i="232" s="1"/>
  <c r="J33" i="232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D49" i="232" s="1"/>
  <c r="D52" i="232" s="1"/>
  <c r="D54" i="232" s="1"/>
  <c r="D57" i="232" s="1"/>
  <c r="D60" i="232" s="1"/>
  <c r="C33" i="232"/>
  <c r="C49" i="232" s="1"/>
  <c r="C52" i="232" s="1"/>
  <c r="C54" i="232" s="1"/>
  <c r="C57" i="232" s="1"/>
  <c r="C60" i="232" s="1"/>
  <c r="AA49" i="233"/>
  <c r="AA52" i="233" s="1"/>
  <c r="AA54" i="233" s="1"/>
  <c r="AA57" i="233" s="1"/>
  <c r="AA60" i="233" s="1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33" i="233"/>
  <c r="Y33" i="233"/>
  <c r="Y49" i="233" s="1"/>
  <c r="Y52" i="233" s="1"/>
  <c r="Y54" i="233" s="1"/>
  <c r="Y57" i="233" s="1"/>
  <c r="Y60" i="233" s="1"/>
  <c r="X33" i="233"/>
  <c r="X49" i="233" s="1"/>
  <c r="W33" i="233"/>
  <c r="V33" i="233"/>
  <c r="V49" i="233" s="1"/>
  <c r="V52" i="233" s="1"/>
  <c r="V54" i="233" s="1"/>
  <c r="V57" i="233" s="1"/>
  <c r="V60" i="233" s="1"/>
  <c r="U33" i="233"/>
  <c r="U49" i="233" s="1"/>
  <c r="U52" i="233" s="1"/>
  <c r="U54" i="233" s="1"/>
  <c r="U57" i="233" s="1"/>
  <c r="U60" i="233" s="1"/>
  <c r="T33" i="233"/>
  <c r="T49" i="233" s="1"/>
  <c r="T52" i="233" s="1"/>
  <c r="T54" i="233" s="1"/>
  <c r="T57" i="233" s="1"/>
  <c r="T60" i="233" s="1"/>
  <c r="S33" i="233"/>
  <c r="S49" i="233" s="1"/>
  <c r="S52" i="233" s="1"/>
  <c r="S54" i="233" s="1"/>
  <c r="S57" i="233" s="1"/>
  <c r="S60" i="233" s="1"/>
  <c r="R33" i="233"/>
  <c r="R49" i="233" s="1"/>
  <c r="R52" i="233" s="1"/>
  <c r="R54" i="233" s="1"/>
  <c r="R57" i="233" s="1"/>
  <c r="R60" i="233" s="1"/>
  <c r="Q33" i="233"/>
  <c r="Q49" i="233" s="1"/>
  <c r="Q52" i="233" s="1"/>
  <c r="Q54" i="233" s="1"/>
  <c r="Q57" i="233" s="1"/>
  <c r="Q60" i="233" s="1"/>
  <c r="P33" i="233"/>
  <c r="P49" i="233" s="1"/>
  <c r="P52" i="233" s="1"/>
  <c r="P54" i="233" s="1"/>
  <c r="P57" i="233" s="1"/>
  <c r="P60" i="233" s="1"/>
  <c r="O33" i="233"/>
  <c r="N33" i="233"/>
  <c r="N49" i="233" s="1"/>
  <c r="N52" i="233" s="1"/>
  <c r="N54" i="233" s="1"/>
  <c r="N57" i="233" s="1"/>
  <c r="N60" i="233" s="1"/>
  <c r="M33" i="233"/>
  <c r="M49" i="233" s="1"/>
  <c r="M52" i="233" s="1"/>
  <c r="M54" i="233" s="1"/>
  <c r="M57" i="233" s="1"/>
  <c r="M60" i="233" s="1"/>
  <c r="L33" i="233"/>
  <c r="L49" i="233" s="1"/>
  <c r="L52" i="233" s="1"/>
  <c r="L54" i="233" s="1"/>
  <c r="L57" i="233" s="1"/>
  <c r="L60" i="233" s="1"/>
  <c r="K33" i="233"/>
  <c r="K49" i="233" s="1"/>
  <c r="K52" i="233" s="1"/>
  <c r="K54" i="233" s="1"/>
  <c r="K57" i="233" s="1"/>
  <c r="K60" i="233" s="1"/>
  <c r="J33" i="233"/>
  <c r="J49" i="233" s="1"/>
  <c r="J52" i="233" s="1"/>
  <c r="J54" i="233" s="1"/>
  <c r="J57" i="233" s="1"/>
  <c r="J60" i="233" s="1"/>
  <c r="I33" i="233"/>
  <c r="I49" i="233" s="1"/>
  <c r="I52" i="233" s="1"/>
  <c r="I54" i="233" s="1"/>
  <c r="I57" i="233" s="1"/>
  <c r="I60" i="233" s="1"/>
  <c r="H33" i="233"/>
  <c r="H49" i="233" s="1"/>
  <c r="H52" i="233" s="1"/>
  <c r="H54" i="233" s="1"/>
  <c r="H57" i="233" s="1"/>
  <c r="H60" i="233" s="1"/>
  <c r="G33" i="233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D49" i="233" s="1"/>
  <c r="D52" i="233" s="1"/>
  <c r="D54" i="233" s="1"/>
  <c r="D57" i="233" s="1"/>
  <c r="D60" i="233" s="1"/>
  <c r="C33" i="233"/>
  <c r="C49" i="233" s="1"/>
  <c r="C52" i="233" s="1"/>
  <c r="C54" i="233" s="1"/>
  <c r="C57" i="233" s="1"/>
  <c r="C60" i="233" s="1"/>
  <c r="O57" i="234"/>
  <c r="O60" i="234" s="1"/>
  <c r="AA48" i="234"/>
  <c r="Z48" i="234"/>
  <c r="Y48" i="234"/>
  <c r="X48" i="234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Y33" i="234"/>
  <c r="Y49" i="234" s="1"/>
  <c r="Y52" i="234" s="1"/>
  <c r="Y54" i="234" s="1"/>
  <c r="Y57" i="234" s="1"/>
  <c r="Y60" i="234" s="1"/>
  <c r="X33" i="234"/>
  <c r="X49" i="234" s="1"/>
  <c r="X52" i="234" s="1"/>
  <c r="Z52" i="234" s="1"/>
  <c r="W33" i="234"/>
  <c r="W49" i="234" s="1"/>
  <c r="W52" i="234" s="1"/>
  <c r="W54" i="234" s="1"/>
  <c r="W57" i="234" s="1"/>
  <c r="W60" i="234" s="1"/>
  <c r="V33" i="234"/>
  <c r="U33" i="234"/>
  <c r="U49" i="234" s="1"/>
  <c r="U52" i="234" s="1"/>
  <c r="U54" i="234" s="1"/>
  <c r="U57" i="234" s="1"/>
  <c r="U60" i="234" s="1"/>
  <c r="T33" i="234"/>
  <c r="T49" i="234" s="1"/>
  <c r="T52" i="234" s="1"/>
  <c r="T54" i="234" s="1"/>
  <c r="T57" i="234" s="1"/>
  <c r="T60" i="234" s="1"/>
  <c r="S33" i="234"/>
  <c r="S49" i="234" s="1"/>
  <c r="S52" i="234" s="1"/>
  <c r="S54" i="234" s="1"/>
  <c r="S57" i="234" s="1"/>
  <c r="S60" i="234" s="1"/>
  <c r="R33" i="234"/>
  <c r="R49" i="234" s="1"/>
  <c r="R52" i="234" s="1"/>
  <c r="R54" i="234" s="1"/>
  <c r="R57" i="234" s="1"/>
  <c r="R60" i="234" s="1"/>
  <c r="Q33" i="234"/>
  <c r="Q49" i="234" s="1"/>
  <c r="Q52" i="234" s="1"/>
  <c r="Q54" i="234" s="1"/>
  <c r="Q57" i="234" s="1"/>
  <c r="Q60" i="234" s="1"/>
  <c r="P33" i="234"/>
  <c r="P49" i="234" s="1"/>
  <c r="P52" i="234" s="1"/>
  <c r="P54" i="234" s="1"/>
  <c r="P57" i="234" s="1"/>
  <c r="P60" i="234" s="1"/>
  <c r="O33" i="234"/>
  <c r="O49" i="234" s="1"/>
  <c r="O52" i="234" s="1"/>
  <c r="O54" i="234" s="1"/>
  <c r="N33" i="234"/>
  <c r="M33" i="234"/>
  <c r="M49" i="234" s="1"/>
  <c r="M52" i="234" s="1"/>
  <c r="M54" i="234" s="1"/>
  <c r="M57" i="234" s="1"/>
  <c r="M60" i="234" s="1"/>
  <c r="L33" i="234"/>
  <c r="L49" i="234" s="1"/>
  <c r="L52" i="234" s="1"/>
  <c r="L54" i="234" s="1"/>
  <c r="L57" i="234" s="1"/>
  <c r="L60" i="234" s="1"/>
  <c r="K33" i="234"/>
  <c r="K49" i="234" s="1"/>
  <c r="K52" i="234" s="1"/>
  <c r="K54" i="234" s="1"/>
  <c r="K57" i="234" s="1"/>
  <c r="K60" i="234" s="1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E33" i="234"/>
  <c r="E49" i="234" s="1"/>
  <c r="E52" i="234" s="1"/>
  <c r="E54" i="234" s="1"/>
  <c r="E57" i="234" s="1"/>
  <c r="E60" i="234" s="1"/>
  <c r="D33" i="234"/>
  <c r="D49" i="234" s="1"/>
  <c r="D52" i="234" s="1"/>
  <c r="D54" i="234" s="1"/>
  <c r="D57" i="234" s="1"/>
  <c r="D60" i="234" s="1"/>
  <c r="C33" i="234"/>
  <c r="C49" i="234" s="1"/>
  <c r="C52" i="234" s="1"/>
  <c r="C54" i="234" s="1"/>
  <c r="C57" i="234" s="1"/>
  <c r="C60" i="234" s="1"/>
  <c r="F57" i="235"/>
  <c r="F60" i="235" s="1"/>
  <c r="AA48" i="235"/>
  <c r="Z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X33" i="235"/>
  <c r="X49" i="235" s="1"/>
  <c r="W33" i="235"/>
  <c r="W49" i="235" s="1"/>
  <c r="W52" i="235" s="1"/>
  <c r="W54" i="235" s="1"/>
  <c r="W57" i="235" s="1"/>
  <c r="W60" i="235" s="1"/>
  <c r="V33" i="235"/>
  <c r="V49" i="235" s="1"/>
  <c r="V52" i="235" s="1"/>
  <c r="V54" i="235" s="1"/>
  <c r="V57" i="235" s="1"/>
  <c r="V60" i="235" s="1"/>
  <c r="U33" i="235"/>
  <c r="T33" i="235"/>
  <c r="T49" i="235" s="1"/>
  <c r="T52" i="235" s="1"/>
  <c r="T54" i="235" s="1"/>
  <c r="T57" i="235" s="1"/>
  <c r="T60" i="235" s="1"/>
  <c r="S33" i="235"/>
  <c r="S49" i="235" s="1"/>
  <c r="S52" i="235" s="1"/>
  <c r="S54" i="235" s="1"/>
  <c r="S57" i="235" s="1"/>
  <c r="S60" i="235" s="1"/>
  <c r="R33" i="235"/>
  <c r="R49" i="235" s="1"/>
  <c r="R52" i="235" s="1"/>
  <c r="R54" i="235" s="1"/>
  <c r="R57" i="235" s="1"/>
  <c r="R60" i="235" s="1"/>
  <c r="Q33" i="235"/>
  <c r="Q49" i="235" s="1"/>
  <c r="Q52" i="235" s="1"/>
  <c r="Q54" i="235" s="1"/>
  <c r="Q57" i="235" s="1"/>
  <c r="Q60" i="235" s="1"/>
  <c r="P33" i="235"/>
  <c r="P49" i="235" s="1"/>
  <c r="P52" i="235" s="1"/>
  <c r="P54" i="235" s="1"/>
  <c r="P57" i="235" s="1"/>
  <c r="P60" i="235" s="1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L33" i="235"/>
  <c r="L49" i="235" s="1"/>
  <c r="L52" i="235" s="1"/>
  <c r="L54" i="235" s="1"/>
  <c r="L57" i="235" s="1"/>
  <c r="L60" i="235" s="1"/>
  <c r="K33" i="235"/>
  <c r="K49" i="235" s="1"/>
  <c r="K52" i="235" s="1"/>
  <c r="K54" i="235" s="1"/>
  <c r="K57" i="235" s="1"/>
  <c r="K60" i="235" s="1"/>
  <c r="J33" i="235"/>
  <c r="J49" i="235" s="1"/>
  <c r="J52" i="235" s="1"/>
  <c r="J54" i="235" s="1"/>
  <c r="J57" i="235" s="1"/>
  <c r="J60" i="235" s="1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G49" i="235" s="1"/>
  <c r="G52" i="235" s="1"/>
  <c r="G54" i="235" s="1"/>
  <c r="G57" i="235" s="1"/>
  <c r="G60" i="235" s="1"/>
  <c r="F33" i="235"/>
  <c r="F49" i="235" s="1"/>
  <c r="F52" i="235" s="1"/>
  <c r="F54" i="235" s="1"/>
  <c r="E33" i="235"/>
  <c r="D33" i="235"/>
  <c r="D49" i="235" s="1"/>
  <c r="D52" i="235" s="1"/>
  <c r="D54" i="235" s="1"/>
  <c r="D57" i="235" s="1"/>
  <c r="D60" i="235" s="1"/>
  <c r="C33" i="235"/>
  <c r="C49" i="235" s="1"/>
  <c r="C52" i="235" s="1"/>
  <c r="C54" i="235" s="1"/>
  <c r="C57" i="235" s="1"/>
  <c r="C60" i="235" s="1"/>
  <c r="O52" i="236"/>
  <c r="O54" i="236" s="1"/>
  <c r="O57" i="236" s="1"/>
  <c r="O60" i="236" s="1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Z33" i="236"/>
  <c r="Y33" i="236"/>
  <c r="X33" i="236"/>
  <c r="X49" i="236" s="1"/>
  <c r="W33" i="236"/>
  <c r="W49" i="236" s="1"/>
  <c r="W52" i="236" s="1"/>
  <c r="W54" i="236" s="1"/>
  <c r="W57" i="236" s="1"/>
  <c r="W60" i="236" s="1"/>
  <c r="V33" i="236"/>
  <c r="U33" i="236"/>
  <c r="U49" i="236" s="1"/>
  <c r="U52" i="236" s="1"/>
  <c r="U54" i="236" s="1"/>
  <c r="U57" i="236" s="1"/>
  <c r="U60" i="236" s="1"/>
  <c r="T33" i="236"/>
  <c r="S33" i="236"/>
  <c r="S49" i="236" s="1"/>
  <c r="S52" i="236" s="1"/>
  <c r="S54" i="236" s="1"/>
  <c r="S57" i="236" s="1"/>
  <c r="S60" i="236" s="1"/>
  <c r="R33" i="236"/>
  <c r="R49" i="236" s="1"/>
  <c r="R52" i="236" s="1"/>
  <c r="R54" i="236" s="1"/>
  <c r="R57" i="236" s="1"/>
  <c r="R60" i="236" s="1"/>
  <c r="Q33" i="236"/>
  <c r="P33" i="236"/>
  <c r="P49" i="236" s="1"/>
  <c r="P52" i="236" s="1"/>
  <c r="P54" i="236" s="1"/>
  <c r="P57" i="236" s="1"/>
  <c r="P60" i="236" s="1"/>
  <c r="O33" i="236"/>
  <c r="O49" i="236" s="1"/>
  <c r="N33" i="236"/>
  <c r="M33" i="236"/>
  <c r="M49" i="236" s="1"/>
  <c r="M52" i="236" s="1"/>
  <c r="M54" i="236" s="1"/>
  <c r="M57" i="236" s="1"/>
  <c r="M60" i="236" s="1"/>
  <c r="L33" i="236"/>
  <c r="K33" i="236"/>
  <c r="K49" i="236" s="1"/>
  <c r="K52" i="236" s="1"/>
  <c r="K54" i="236" s="1"/>
  <c r="K57" i="236" s="1"/>
  <c r="K60" i="236" s="1"/>
  <c r="J33" i="236"/>
  <c r="J49" i="236" s="1"/>
  <c r="J52" i="236" s="1"/>
  <c r="J54" i="236" s="1"/>
  <c r="J57" i="236" s="1"/>
  <c r="J60" i="236" s="1"/>
  <c r="I33" i="236"/>
  <c r="H33" i="236"/>
  <c r="H49" i="236" s="1"/>
  <c r="H52" i="236" s="1"/>
  <c r="H54" i="236" s="1"/>
  <c r="H57" i="236" s="1"/>
  <c r="H60" i="236" s="1"/>
  <c r="G33" i="236"/>
  <c r="G49" i="236" s="1"/>
  <c r="G52" i="236" s="1"/>
  <c r="G54" i="236" s="1"/>
  <c r="G57" i="236" s="1"/>
  <c r="G60" i="236" s="1"/>
  <c r="F33" i="236"/>
  <c r="E33" i="236"/>
  <c r="E49" i="236" s="1"/>
  <c r="E52" i="236" s="1"/>
  <c r="E54" i="236" s="1"/>
  <c r="E57" i="236" s="1"/>
  <c r="E60" i="236" s="1"/>
  <c r="D33" i="236"/>
  <c r="C33" i="236"/>
  <c r="C49" i="236" s="1"/>
  <c r="C52" i="236" s="1"/>
  <c r="C54" i="236" s="1"/>
  <c r="C57" i="236" s="1"/>
  <c r="C60" i="236" s="1"/>
  <c r="AA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Y33" i="237"/>
  <c r="Y49" i="237" s="1"/>
  <c r="Y52" i="237" s="1"/>
  <c r="Y54" i="237" s="1"/>
  <c r="Y57" i="237" s="1"/>
  <c r="Y60" i="237" s="1"/>
  <c r="X33" i="237"/>
  <c r="X49" i="237" s="1"/>
  <c r="W33" i="237"/>
  <c r="W49" i="237" s="1"/>
  <c r="W52" i="237" s="1"/>
  <c r="W54" i="237" s="1"/>
  <c r="W57" i="237" s="1"/>
  <c r="W60" i="237" s="1"/>
  <c r="V33" i="237"/>
  <c r="U33" i="237"/>
  <c r="U49" i="237" s="1"/>
  <c r="U52" i="237" s="1"/>
  <c r="U54" i="237" s="1"/>
  <c r="U57" i="237" s="1"/>
  <c r="U60" i="237" s="1"/>
  <c r="T33" i="237"/>
  <c r="T49" i="237" s="1"/>
  <c r="T52" i="237" s="1"/>
  <c r="T54" i="237" s="1"/>
  <c r="T57" i="237" s="1"/>
  <c r="T60" i="237" s="1"/>
  <c r="S33" i="237"/>
  <c r="R33" i="237"/>
  <c r="R49" i="237" s="1"/>
  <c r="R52" i="237" s="1"/>
  <c r="R54" i="237" s="1"/>
  <c r="R57" i="237" s="1"/>
  <c r="R60" i="237" s="1"/>
  <c r="Q33" i="237"/>
  <c r="Q49" i="237" s="1"/>
  <c r="Q52" i="237" s="1"/>
  <c r="Q54" i="237" s="1"/>
  <c r="Q57" i="237" s="1"/>
  <c r="Q60" i="237" s="1"/>
  <c r="P33" i="237"/>
  <c r="P49" i="237" s="1"/>
  <c r="P52" i="237" s="1"/>
  <c r="P54" i="237" s="1"/>
  <c r="P57" i="237" s="1"/>
  <c r="P60" i="237" s="1"/>
  <c r="O33" i="237"/>
  <c r="O49" i="237" s="1"/>
  <c r="O52" i="237" s="1"/>
  <c r="O54" i="237" s="1"/>
  <c r="O57" i="237" s="1"/>
  <c r="O60" i="237" s="1"/>
  <c r="N33" i="237"/>
  <c r="N49" i="237" s="1"/>
  <c r="N52" i="237" s="1"/>
  <c r="N54" i="237" s="1"/>
  <c r="N57" i="237" s="1"/>
  <c r="N60" i="237" s="1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J33" i="237"/>
  <c r="J49" i="237" s="1"/>
  <c r="J52" i="237" s="1"/>
  <c r="J54" i="237" s="1"/>
  <c r="J57" i="237" s="1"/>
  <c r="J60" i="237" s="1"/>
  <c r="I33" i="237"/>
  <c r="I49" i="237" s="1"/>
  <c r="I52" i="237" s="1"/>
  <c r="I54" i="237" s="1"/>
  <c r="I57" i="237" s="1"/>
  <c r="I60" i="237" s="1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D54" i="238"/>
  <c r="D57" i="238" s="1"/>
  <c r="D60" i="238" s="1"/>
  <c r="AA48" i="238"/>
  <c r="Y48" i="238"/>
  <c r="X48" i="238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W33" i="238"/>
  <c r="W49" i="238" s="1"/>
  <c r="W52" i="238" s="1"/>
  <c r="W54" i="238" s="1"/>
  <c r="W57" i="238" s="1"/>
  <c r="W60" i="238" s="1"/>
  <c r="V33" i="238"/>
  <c r="U33" i="238"/>
  <c r="U49" i="238" s="1"/>
  <c r="U52" i="238" s="1"/>
  <c r="U54" i="238" s="1"/>
  <c r="U57" i="238" s="1"/>
  <c r="U60" i="238" s="1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Q33" i="238"/>
  <c r="Q49" i="238" s="1"/>
  <c r="Q52" i="238" s="1"/>
  <c r="Q54" i="238" s="1"/>
  <c r="Q57" i="238" s="1"/>
  <c r="Q60" i="238" s="1"/>
  <c r="P33" i="238"/>
  <c r="P49" i="238" s="1"/>
  <c r="P52" i="238" s="1"/>
  <c r="P54" i="238" s="1"/>
  <c r="P57" i="238" s="1"/>
  <c r="P60" i="238" s="1"/>
  <c r="O33" i="238"/>
  <c r="O49" i="238" s="1"/>
  <c r="O52" i="238" s="1"/>
  <c r="O54" i="238" s="1"/>
  <c r="O57" i="238" s="1"/>
  <c r="O60" i="238" s="1"/>
  <c r="N33" i="238"/>
  <c r="N49" i="238" s="1"/>
  <c r="N52" i="238" s="1"/>
  <c r="N54" i="238" s="1"/>
  <c r="N57" i="238" s="1"/>
  <c r="N60" i="238" s="1"/>
  <c r="M33" i="238"/>
  <c r="M49" i="238" s="1"/>
  <c r="M52" i="238" s="1"/>
  <c r="M54" i="238" s="1"/>
  <c r="M57" i="238" s="1"/>
  <c r="M60" i="238" s="1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I33" i="238"/>
  <c r="I49" i="238" s="1"/>
  <c r="I52" i="238" s="1"/>
  <c r="I54" i="238" s="1"/>
  <c r="I57" i="238" s="1"/>
  <c r="I60" i="238" s="1"/>
  <c r="H33" i="238"/>
  <c r="H49" i="238" s="1"/>
  <c r="H52" i="238" s="1"/>
  <c r="H54" i="238" s="1"/>
  <c r="H57" i="238" s="1"/>
  <c r="H60" i="238" s="1"/>
  <c r="G33" i="238"/>
  <c r="G49" i="238" s="1"/>
  <c r="G52" i="238" s="1"/>
  <c r="G54" i="238" s="1"/>
  <c r="G57" i="238" s="1"/>
  <c r="G60" i="238" s="1"/>
  <c r="F33" i="238"/>
  <c r="F49" i="238" s="1"/>
  <c r="F52" i="238" s="1"/>
  <c r="F54" i="238" s="1"/>
  <c r="F57" i="238" s="1"/>
  <c r="F60" i="238" s="1"/>
  <c r="E33" i="238"/>
  <c r="E49" i="238" s="1"/>
  <c r="E52" i="238" s="1"/>
  <c r="E54" i="238" s="1"/>
  <c r="E57" i="238" s="1"/>
  <c r="E60" i="238" s="1"/>
  <c r="D33" i="238"/>
  <c r="D49" i="238" s="1"/>
  <c r="D52" i="238" s="1"/>
  <c r="C33" i="238"/>
  <c r="C49" i="238" s="1"/>
  <c r="C52" i="238" s="1"/>
  <c r="C54" i="238" s="1"/>
  <c r="C57" i="238" s="1"/>
  <c r="C60" i="238" s="1"/>
  <c r="S54" i="239"/>
  <c r="S57" i="239" s="1"/>
  <c r="S60" i="239" s="1"/>
  <c r="U49" i="239"/>
  <c r="U52" i="239" s="1"/>
  <c r="U54" i="239" s="1"/>
  <c r="U57" i="239" s="1"/>
  <c r="U60" i="239" s="1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X33" i="239"/>
  <c r="X49" i="239" s="1"/>
  <c r="W33" i="239"/>
  <c r="W49" i="239" s="1"/>
  <c r="W52" i="239" s="1"/>
  <c r="W54" i="239" s="1"/>
  <c r="W57" i="239" s="1"/>
  <c r="W60" i="239" s="1"/>
  <c r="V33" i="239"/>
  <c r="V49" i="239" s="1"/>
  <c r="V52" i="239" s="1"/>
  <c r="V54" i="239" s="1"/>
  <c r="V57" i="239" s="1"/>
  <c r="V60" i="239" s="1"/>
  <c r="U33" i="239"/>
  <c r="T33" i="239"/>
  <c r="T49" i="239" s="1"/>
  <c r="T52" i="239" s="1"/>
  <c r="T54" i="239" s="1"/>
  <c r="T57" i="239" s="1"/>
  <c r="T60" i="239" s="1"/>
  <c r="S33" i="239"/>
  <c r="S49" i="239" s="1"/>
  <c r="S52" i="239" s="1"/>
  <c r="R33" i="239"/>
  <c r="R49" i="239" s="1"/>
  <c r="R52" i="239" s="1"/>
  <c r="R54" i="239" s="1"/>
  <c r="R57" i="239" s="1"/>
  <c r="R60" i="239" s="1"/>
  <c r="Q33" i="239"/>
  <c r="P33" i="239"/>
  <c r="P49" i="239" s="1"/>
  <c r="P52" i="239" s="1"/>
  <c r="P54" i="239" s="1"/>
  <c r="P57" i="239" s="1"/>
  <c r="P60" i="239" s="1"/>
  <c r="O33" i="239"/>
  <c r="O49" i="239" s="1"/>
  <c r="O52" i="239" s="1"/>
  <c r="O54" i="239" s="1"/>
  <c r="O57" i="239" s="1"/>
  <c r="O60" i="239" s="1"/>
  <c r="N33" i="239"/>
  <c r="N49" i="239" s="1"/>
  <c r="N52" i="239" s="1"/>
  <c r="N54" i="239" s="1"/>
  <c r="N57" i="239" s="1"/>
  <c r="N60" i="239" s="1"/>
  <c r="M33" i="239"/>
  <c r="M49" i="239" s="1"/>
  <c r="M52" i="239" s="1"/>
  <c r="M54" i="239" s="1"/>
  <c r="M57" i="239" s="1"/>
  <c r="M60" i="239" s="1"/>
  <c r="L33" i="239"/>
  <c r="L49" i="239" s="1"/>
  <c r="L52" i="239" s="1"/>
  <c r="L54" i="239" s="1"/>
  <c r="L57" i="239" s="1"/>
  <c r="L60" i="239" s="1"/>
  <c r="K33" i="239"/>
  <c r="K49" i="239" s="1"/>
  <c r="K52" i="239" s="1"/>
  <c r="K54" i="239" s="1"/>
  <c r="K57" i="239" s="1"/>
  <c r="K60" i="239" s="1"/>
  <c r="J33" i="239"/>
  <c r="J49" i="239" s="1"/>
  <c r="J52" i="239" s="1"/>
  <c r="J54" i="239" s="1"/>
  <c r="J57" i="239" s="1"/>
  <c r="J60" i="239" s="1"/>
  <c r="I33" i="239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F49" i="239" s="1"/>
  <c r="F52" i="239" s="1"/>
  <c r="F54" i="239" s="1"/>
  <c r="F57" i="239" s="1"/>
  <c r="F60" i="239" s="1"/>
  <c r="E33" i="239"/>
  <c r="E49" i="239" s="1"/>
  <c r="E52" i="239" s="1"/>
  <c r="E54" i="239" s="1"/>
  <c r="E57" i="239" s="1"/>
  <c r="E60" i="239" s="1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Y57" i="240"/>
  <c r="Y60" i="240" s="1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Y49" i="240" s="1"/>
  <c r="Y52" i="240" s="1"/>
  <c r="Y54" i="240" s="1"/>
  <c r="X33" i="240"/>
  <c r="Z33" i="240" s="1"/>
  <c r="W33" i="240"/>
  <c r="V33" i="240"/>
  <c r="V49" i="240" s="1"/>
  <c r="V52" i="240" s="1"/>
  <c r="V54" i="240" s="1"/>
  <c r="V57" i="240" s="1"/>
  <c r="V60" i="240" s="1"/>
  <c r="U33" i="240"/>
  <c r="T33" i="240"/>
  <c r="T49" i="240" s="1"/>
  <c r="T52" i="240" s="1"/>
  <c r="T54" i="240" s="1"/>
  <c r="T57" i="240" s="1"/>
  <c r="T60" i="240" s="1"/>
  <c r="S33" i="240"/>
  <c r="S49" i="240" s="1"/>
  <c r="S52" i="240" s="1"/>
  <c r="S54" i="240" s="1"/>
  <c r="S57" i="240" s="1"/>
  <c r="S60" i="240" s="1"/>
  <c r="R33" i="240"/>
  <c r="Q33" i="240"/>
  <c r="Q49" i="240" s="1"/>
  <c r="Q52" i="240" s="1"/>
  <c r="Q54" i="240" s="1"/>
  <c r="Q57" i="240" s="1"/>
  <c r="Q60" i="240" s="1"/>
  <c r="P33" i="240"/>
  <c r="O33" i="240"/>
  <c r="N33" i="240"/>
  <c r="N49" i="240" s="1"/>
  <c r="N52" i="240" s="1"/>
  <c r="N54" i="240" s="1"/>
  <c r="N57" i="240" s="1"/>
  <c r="N60" i="240" s="1"/>
  <c r="M33" i="240"/>
  <c r="L33" i="240"/>
  <c r="L49" i="240" s="1"/>
  <c r="L52" i="240" s="1"/>
  <c r="L54" i="240" s="1"/>
  <c r="L57" i="240" s="1"/>
  <c r="L60" i="240" s="1"/>
  <c r="K33" i="240"/>
  <c r="K49" i="240" s="1"/>
  <c r="K52" i="240" s="1"/>
  <c r="K54" i="240" s="1"/>
  <c r="K57" i="240" s="1"/>
  <c r="K60" i="240" s="1"/>
  <c r="J33" i="240"/>
  <c r="I33" i="240"/>
  <c r="I49" i="240" s="1"/>
  <c r="I52" i="240" s="1"/>
  <c r="I54" i="240" s="1"/>
  <c r="I57" i="240" s="1"/>
  <c r="I60" i="240" s="1"/>
  <c r="H33" i="240"/>
  <c r="G33" i="240"/>
  <c r="F33" i="240"/>
  <c r="F49" i="240" s="1"/>
  <c r="F52" i="240" s="1"/>
  <c r="F54" i="240" s="1"/>
  <c r="F57" i="240" s="1"/>
  <c r="F60" i="240" s="1"/>
  <c r="E33" i="240"/>
  <c r="D33" i="240"/>
  <c r="D49" i="240" s="1"/>
  <c r="D52" i="240" s="1"/>
  <c r="D54" i="240" s="1"/>
  <c r="D57" i="240" s="1"/>
  <c r="D60" i="240" s="1"/>
  <c r="C33" i="240"/>
  <c r="C49" i="240" s="1"/>
  <c r="C52" i="240" s="1"/>
  <c r="C54" i="240" s="1"/>
  <c r="C57" i="240" s="1"/>
  <c r="C60" i="240" s="1"/>
  <c r="I54" i="241"/>
  <c r="I57" i="241" s="1"/>
  <c r="I60" i="241" s="1"/>
  <c r="K49" i="241"/>
  <c r="K52" i="241" s="1"/>
  <c r="K54" i="241" s="1"/>
  <c r="K57" i="241" s="1"/>
  <c r="K60" i="241" s="1"/>
  <c r="AA48" i="241"/>
  <c r="Z48" i="241"/>
  <c r="Y48" i="241"/>
  <c r="X48" i="24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AA49" i="241" s="1"/>
  <c r="AA52" i="241" s="1"/>
  <c r="AA54" i="241" s="1"/>
  <c r="AA57" i="241" s="1"/>
  <c r="AA60" i="241" s="1"/>
  <c r="Y33" i="241"/>
  <c r="Y49" i="241" s="1"/>
  <c r="Y52" i="241" s="1"/>
  <c r="Y54" i="241" s="1"/>
  <c r="Y57" i="241" s="1"/>
  <c r="Y60" i="241" s="1"/>
  <c r="X33" i="241"/>
  <c r="X49" i="241" s="1"/>
  <c r="W33" i="24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S49" i="241" s="1"/>
  <c r="S52" i="241" s="1"/>
  <c r="S54" i="241" s="1"/>
  <c r="S57" i="241" s="1"/>
  <c r="S60" i="241" s="1"/>
  <c r="R33" i="241"/>
  <c r="R49" i="241" s="1"/>
  <c r="R52" i="241" s="1"/>
  <c r="R54" i="241" s="1"/>
  <c r="R57" i="241" s="1"/>
  <c r="R60" i="241" s="1"/>
  <c r="Q33" i="241"/>
  <c r="Q49" i="241" s="1"/>
  <c r="Q52" i="241" s="1"/>
  <c r="Q54" i="241" s="1"/>
  <c r="Q57" i="241" s="1"/>
  <c r="Q60" i="241" s="1"/>
  <c r="P33" i="241"/>
  <c r="P49" i="241" s="1"/>
  <c r="P52" i="241" s="1"/>
  <c r="P54" i="241" s="1"/>
  <c r="P57" i="241" s="1"/>
  <c r="P60" i="241" s="1"/>
  <c r="O33" i="241"/>
  <c r="N33" i="241"/>
  <c r="N49" i="241" s="1"/>
  <c r="N52" i="241" s="1"/>
  <c r="N54" i="241" s="1"/>
  <c r="N57" i="241" s="1"/>
  <c r="N60" i="241" s="1"/>
  <c r="M33" i="241"/>
  <c r="L33" i="241"/>
  <c r="L49" i="241" s="1"/>
  <c r="L52" i="241" s="1"/>
  <c r="L54" i="241" s="1"/>
  <c r="L57" i="241" s="1"/>
  <c r="L60" i="241" s="1"/>
  <c r="K33" i="241"/>
  <c r="J33" i="241"/>
  <c r="J49" i="241" s="1"/>
  <c r="J52" i="241" s="1"/>
  <c r="J54" i="241" s="1"/>
  <c r="J57" i="241" s="1"/>
  <c r="J60" i="241" s="1"/>
  <c r="I33" i="241"/>
  <c r="I49" i="241" s="1"/>
  <c r="I52" i="241" s="1"/>
  <c r="H33" i="241"/>
  <c r="H49" i="241" s="1"/>
  <c r="H52" i="241" s="1"/>
  <c r="H54" i="241" s="1"/>
  <c r="H57" i="241" s="1"/>
  <c r="H60" i="241" s="1"/>
  <c r="G33" i="24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C49" i="241" s="1"/>
  <c r="C52" i="241" s="1"/>
  <c r="C54" i="241" s="1"/>
  <c r="C57" i="241" s="1"/>
  <c r="C60" i="241" s="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33" i="242"/>
  <c r="Y33" i="242"/>
  <c r="Y49" i="242" s="1"/>
  <c r="Y52" i="242" s="1"/>
  <c r="Y54" i="242" s="1"/>
  <c r="Y57" i="242" s="1"/>
  <c r="Y60" i="242" s="1"/>
  <c r="X33" i="242"/>
  <c r="Z33" i="242" s="1"/>
  <c r="W33" i="242"/>
  <c r="W49" i="242" s="1"/>
  <c r="W52" i="242" s="1"/>
  <c r="W54" i="242" s="1"/>
  <c r="W57" i="242" s="1"/>
  <c r="W60" i="242" s="1"/>
  <c r="V33" i="242"/>
  <c r="U33" i="242"/>
  <c r="U49" i="242" s="1"/>
  <c r="U52" i="242" s="1"/>
  <c r="U54" i="242" s="1"/>
  <c r="U57" i="242" s="1"/>
  <c r="U60" i="242" s="1"/>
  <c r="T33" i="242"/>
  <c r="T49" i="242" s="1"/>
  <c r="T52" i="242" s="1"/>
  <c r="T54" i="242" s="1"/>
  <c r="T57" i="242" s="1"/>
  <c r="T60" i="242" s="1"/>
  <c r="S33" i="242"/>
  <c r="R33" i="242"/>
  <c r="R49" i="242" s="1"/>
  <c r="R52" i="242" s="1"/>
  <c r="R54" i="242" s="1"/>
  <c r="R57" i="242" s="1"/>
  <c r="R60" i="242" s="1"/>
  <c r="Q33" i="242"/>
  <c r="Q49" i="242" s="1"/>
  <c r="Q52" i="242" s="1"/>
  <c r="Q54" i="242" s="1"/>
  <c r="Q57" i="242" s="1"/>
  <c r="Q60" i="242" s="1"/>
  <c r="P33" i="242"/>
  <c r="O33" i="242"/>
  <c r="O49" i="242" s="1"/>
  <c r="O52" i="242" s="1"/>
  <c r="O54" i="242" s="1"/>
  <c r="O57" i="242" s="1"/>
  <c r="O60" i="242" s="1"/>
  <c r="N33" i="242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J33" i="242"/>
  <c r="J49" i="242" s="1"/>
  <c r="J52" i="242" s="1"/>
  <c r="J54" i="242" s="1"/>
  <c r="J57" i="242" s="1"/>
  <c r="J60" i="242" s="1"/>
  <c r="I33" i="242"/>
  <c r="I49" i="242" s="1"/>
  <c r="I52" i="242" s="1"/>
  <c r="I54" i="242" s="1"/>
  <c r="I57" i="242" s="1"/>
  <c r="I60" i="242" s="1"/>
  <c r="H33" i="242"/>
  <c r="G33" i="242"/>
  <c r="G49" i="242" s="1"/>
  <c r="G52" i="242" s="1"/>
  <c r="G54" i="242" s="1"/>
  <c r="G57" i="242" s="1"/>
  <c r="G60" i="242" s="1"/>
  <c r="F33" i="242"/>
  <c r="E33" i="242"/>
  <c r="E49" i="242" s="1"/>
  <c r="E52" i="242" s="1"/>
  <c r="E54" i="242" s="1"/>
  <c r="E57" i="242" s="1"/>
  <c r="E60" i="242" s="1"/>
  <c r="D33" i="242"/>
  <c r="D49" i="242" s="1"/>
  <c r="D52" i="242" s="1"/>
  <c r="D54" i="242" s="1"/>
  <c r="D57" i="242" s="1"/>
  <c r="D60" i="242" s="1"/>
  <c r="C33" i="242"/>
  <c r="V57" i="243"/>
  <c r="V60" i="243" s="1"/>
  <c r="Q49" i="243"/>
  <c r="Q52" i="243" s="1"/>
  <c r="Q54" i="243" s="1"/>
  <c r="Q57" i="243" s="1"/>
  <c r="Q60" i="243" s="1"/>
  <c r="AA48" i="243"/>
  <c r="Z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Y49" i="243" s="1"/>
  <c r="Y52" i="243" s="1"/>
  <c r="Y54" i="243" s="1"/>
  <c r="Y57" i="243" s="1"/>
  <c r="Y60" i="243" s="1"/>
  <c r="X33" i="243"/>
  <c r="X49" i="243" s="1"/>
  <c r="X52" i="243" s="1"/>
  <c r="W33" i="243"/>
  <c r="W49" i="243" s="1"/>
  <c r="W52" i="243" s="1"/>
  <c r="W54" i="243" s="1"/>
  <c r="W57" i="243" s="1"/>
  <c r="W60" i="243" s="1"/>
  <c r="V33" i="243"/>
  <c r="V49" i="243" s="1"/>
  <c r="V52" i="243" s="1"/>
  <c r="V54" i="243" s="1"/>
  <c r="U33" i="243"/>
  <c r="T33" i="243"/>
  <c r="T49" i="243" s="1"/>
  <c r="T52" i="243" s="1"/>
  <c r="T54" i="243" s="1"/>
  <c r="T57" i="243" s="1"/>
  <c r="T60" i="243" s="1"/>
  <c r="S33" i="243"/>
  <c r="S49" i="243" s="1"/>
  <c r="S52" i="243" s="1"/>
  <c r="S54" i="243" s="1"/>
  <c r="S57" i="243" s="1"/>
  <c r="S60" i="243" s="1"/>
  <c r="R33" i="243"/>
  <c r="R49" i="243" s="1"/>
  <c r="R52" i="243" s="1"/>
  <c r="R54" i="243" s="1"/>
  <c r="R57" i="243" s="1"/>
  <c r="R60" i="243" s="1"/>
  <c r="Q33" i="243"/>
  <c r="P33" i="243"/>
  <c r="P49" i="243" s="1"/>
  <c r="P52" i="243" s="1"/>
  <c r="P54" i="243" s="1"/>
  <c r="P57" i="243" s="1"/>
  <c r="P60" i="243" s="1"/>
  <c r="O33" i="243"/>
  <c r="O49" i="243" s="1"/>
  <c r="O52" i="243" s="1"/>
  <c r="O54" i="243" s="1"/>
  <c r="O57" i="243" s="1"/>
  <c r="O60" i="243" s="1"/>
  <c r="N33" i="243"/>
  <c r="N49" i="243" s="1"/>
  <c r="N52" i="243" s="1"/>
  <c r="N54" i="243" s="1"/>
  <c r="N57" i="243" s="1"/>
  <c r="N60" i="243" s="1"/>
  <c r="M33" i="243"/>
  <c r="L33" i="243"/>
  <c r="L49" i="243" s="1"/>
  <c r="L52" i="243" s="1"/>
  <c r="L54" i="243" s="1"/>
  <c r="L57" i="243" s="1"/>
  <c r="L60" i="243" s="1"/>
  <c r="K33" i="243"/>
  <c r="K49" i="243" s="1"/>
  <c r="K52" i="243" s="1"/>
  <c r="K54" i="243" s="1"/>
  <c r="K57" i="243" s="1"/>
  <c r="K60" i="243" s="1"/>
  <c r="J33" i="243"/>
  <c r="J49" i="243" s="1"/>
  <c r="J52" i="243" s="1"/>
  <c r="J54" i="243" s="1"/>
  <c r="J57" i="243" s="1"/>
  <c r="J60" i="243" s="1"/>
  <c r="I33" i="243"/>
  <c r="I49" i="243" s="1"/>
  <c r="I52" i="243" s="1"/>
  <c r="I54" i="243" s="1"/>
  <c r="I57" i="243" s="1"/>
  <c r="I60" i="243" s="1"/>
  <c r="H33" i="243"/>
  <c r="H49" i="243" s="1"/>
  <c r="H52" i="243" s="1"/>
  <c r="H54" i="243" s="1"/>
  <c r="H57" i="243" s="1"/>
  <c r="H60" i="243" s="1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D33" i="243"/>
  <c r="D49" i="243" s="1"/>
  <c r="D52" i="243" s="1"/>
  <c r="D54" i="243" s="1"/>
  <c r="D57" i="243" s="1"/>
  <c r="D60" i="243" s="1"/>
  <c r="C33" i="243"/>
  <c r="C49" i="243" s="1"/>
  <c r="C52" i="243" s="1"/>
  <c r="C54" i="243" s="1"/>
  <c r="C57" i="243" s="1"/>
  <c r="C60" i="243" s="1"/>
  <c r="V54" i="244"/>
  <c r="V57" i="244" s="1"/>
  <c r="V60" i="244" s="1"/>
  <c r="H49" i="244"/>
  <c r="H52" i="244" s="1"/>
  <c r="H54" i="244" s="1"/>
  <c r="H57" i="244" s="1"/>
  <c r="H60" i="244" s="1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Y49" i="244" s="1"/>
  <c r="Y52" i="244" s="1"/>
  <c r="Y54" i="244" s="1"/>
  <c r="Y57" i="244" s="1"/>
  <c r="Y60" i="244" s="1"/>
  <c r="X33" i="244"/>
  <c r="X49" i="244" s="1"/>
  <c r="W33" i="244"/>
  <c r="W49" i="244" s="1"/>
  <c r="W52" i="244" s="1"/>
  <c r="W54" i="244" s="1"/>
  <c r="W57" i="244" s="1"/>
  <c r="W60" i="244" s="1"/>
  <c r="V33" i="244"/>
  <c r="V49" i="244" s="1"/>
  <c r="V52" i="244" s="1"/>
  <c r="U33" i="244"/>
  <c r="U49" i="244" s="1"/>
  <c r="U52" i="244" s="1"/>
  <c r="U54" i="244" s="1"/>
  <c r="U57" i="244" s="1"/>
  <c r="U60" i="244" s="1"/>
  <c r="T33" i="244"/>
  <c r="S33" i="244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P49" i="244" s="1"/>
  <c r="P52" i="244" s="1"/>
  <c r="P54" i="244" s="1"/>
  <c r="P57" i="244" s="1"/>
  <c r="P60" i="244" s="1"/>
  <c r="O33" i="244"/>
  <c r="O49" i="244" s="1"/>
  <c r="O52" i="244" s="1"/>
  <c r="O54" i="244" s="1"/>
  <c r="O57" i="244" s="1"/>
  <c r="O60" i="244" s="1"/>
  <c r="N33" i="244"/>
  <c r="N49" i="244" s="1"/>
  <c r="N52" i="244" s="1"/>
  <c r="N54" i="244" s="1"/>
  <c r="N57" i="244" s="1"/>
  <c r="N60" i="244" s="1"/>
  <c r="M33" i="244"/>
  <c r="M49" i="244" s="1"/>
  <c r="M52" i="244" s="1"/>
  <c r="M54" i="244" s="1"/>
  <c r="M57" i="244" s="1"/>
  <c r="M60" i="244" s="1"/>
  <c r="L33" i="244"/>
  <c r="K33" i="244"/>
  <c r="J33" i="244"/>
  <c r="J49" i="244" s="1"/>
  <c r="J52" i="244" s="1"/>
  <c r="J54" i="244" s="1"/>
  <c r="J57" i="244" s="1"/>
  <c r="J60" i="244" s="1"/>
  <c r="I33" i="244"/>
  <c r="I49" i="244" s="1"/>
  <c r="I52" i="244" s="1"/>
  <c r="I54" i="244" s="1"/>
  <c r="I57" i="244" s="1"/>
  <c r="I60" i="244" s="1"/>
  <c r="H33" i="244"/>
  <c r="G33" i="244"/>
  <c r="G49" i="244" s="1"/>
  <c r="G52" i="244" s="1"/>
  <c r="G54" i="244" s="1"/>
  <c r="G57" i="244" s="1"/>
  <c r="G60" i="244" s="1"/>
  <c r="F33" i="244"/>
  <c r="F49" i="244" s="1"/>
  <c r="F52" i="244" s="1"/>
  <c r="F54" i="244" s="1"/>
  <c r="F57" i="244" s="1"/>
  <c r="F60" i="244" s="1"/>
  <c r="E33" i="244"/>
  <c r="E49" i="244" s="1"/>
  <c r="E52" i="244" s="1"/>
  <c r="E54" i="244" s="1"/>
  <c r="E57" i="244" s="1"/>
  <c r="E60" i="244" s="1"/>
  <c r="D33" i="244"/>
  <c r="C33" i="244"/>
  <c r="W49" i="245"/>
  <c r="W52" i="245" s="1"/>
  <c r="W54" i="245" s="1"/>
  <c r="W57" i="245" s="1"/>
  <c r="W60" i="245" s="1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Y33" i="245"/>
  <c r="Y49" i="245" s="1"/>
  <c r="Y52" i="245" s="1"/>
  <c r="Y54" i="245" s="1"/>
  <c r="Y57" i="245" s="1"/>
  <c r="Y60" i="245" s="1"/>
  <c r="X33" i="245"/>
  <c r="X49" i="245" s="1"/>
  <c r="W33" i="245"/>
  <c r="V33" i="245"/>
  <c r="V49" i="245" s="1"/>
  <c r="V52" i="245" s="1"/>
  <c r="V54" i="245" s="1"/>
  <c r="V57" i="245" s="1"/>
  <c r="V60" i="245" s="1"/>
  <c r="U33" i="245"/>
  <c r="T33" i="245"/>
  <c r="T49" i="245" s="1"/>
  <c r="T52" i="245" s="1"/>
  <c r="T54" i="245" s="1"/>
  <c r="T57" i="245" s="1"/>
  <c r="T60" i="245" s="1"/>
  <c r="S33" i="245"/>
  <c r="R33" i="245"/>
  <c r="R49" i="245" s="1"/>
  <c r="R52" i="245" s="1"/>
  <c r="R54" i="245" s="1"/>
  <c r="R57" i="245" s="1"/>
  <c r="R60" i="245" s="1"/>
  <c r="Q33" i="245"/>
  <c r="Q49" i="245" s="1"/>
  <c r="Q52" i="245" s="1"/>
  <c r="Q54" i="245" s="1"/>
  <c r="Q57" i="245" s="1"/>
  <c r="Q60" i="245" s="1"/>
  <c r="P33" i="245"/>
  <c r="P49" i="245" s="1"/>
  <c r="P52" i="245" s="1"/>
  <c r="P54" i="245" s="1"/>
  <c r="P57" i="245" s="1"/>
  <c r="P60" i="245" s="1"/>
  <c r="O33" i="245"/>
  <c r="O49" i="245" s="1"/>
  <c r="O52" i="245" s="1"/>
  <c r="O54" i="245" s="1"/>
  <c r="O57" i="245" s="1"/>
  <c r="O60" i="245" s="1"/>
  <c r="N33" i="245"/>
  <c r="N49" i="245" s="1"/>
  <c r="N52" i="245" s="1"/>
  <c r="N54" i="245" s="1"/>
  <c r="N57" i="245" s="1"/>
  <c r="N60" i="245" s="1"/>
  <c r="M33" i="245"/>
  <c r="M49" i="245" s="1"/>
  <c r="M52" i="245" s="1"/>
  <c r="M54" i="245" s="1"/>
  <c r="M57" i="245" s="1"/>
  <c r="M60" i="245" s="1"/>
  <c r="L33" i="245"/>
  <c r="L49" i="245" s="1"/>
  <c r="L52" i="245" s="1"/>
  <c r="L54" i="245" s="1"/>
  <c r="L57" i="245" s="1"/>
  <c r="L60" i="245" s="1"/>
  <c r="K33" i="245"/>
  <c r="J33" i="245"/>
  <c r="J49" i="245" s="1"/>
  <c r="J52" i="245" s="1"/>
  <c r="J54" i="245" s="1"/>
  <c r="J57" i="245" s="1"/>
  <c r="J60" i="245" s="1"/>
  <c r="I33" i="245"/>
  <c r="I49" i="245" s="1"/>
  <c r="I52" i="245" s="1"/>
  <c r="I54" i="245" s="1"/>
  <c r="I57" i="245" s="1"/>
  <c r="I60" i="245" s="1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F49" i="245" s="1"/>
  <c r="F52" i="245" s="1"/>
  <c r="F54" i="245" s="1"/>
  <c r="F57" i="245" s="1"/>
  <c r="F60" i="245" s="1"/>
  <c r="E33" i="245"/>
  <c r="D33" i="245"/>
  <c r="D49" i="245" s="1"/>
  <c r="D52" i="245" s="1"/>
  <c r="D54" i="245" s="1"/>
  <c r="D57" i="245" s="1"/>
  <c r="D60" i="245" s="1"/>
  <c r="C33" i="245"/>
  <c r="F49" i="246"/>
  <c r="F52" i="246" s="1"/>
  <c r="F54" i="246" s="1"/>
  <c r="F57" i="246" s="1"/>
  <c r="F60" i="246" s="1"/>
  <c r="AA48" i="246"/>
  <c r="Z48" i="246"/>
  <c r="Y48" i="246"/>
  <c r="X48" i="246"/>
  <c r="W48" i="246"/>
  <c r="V48" i="246"/>
  <c r="U48" i="246"/>
  <c r="T48" i="246"/>
  <c r="S48" i="246"/>
  <c r="R48" i="246"/>
  <c r="R49" i="246" s="1"/>
  <c r="R52" i="246" s="1"/>
  <c r="R54" i="246" s="1"/>
  <c r="R57" i="246" s="1"/>
  <c r="R60" i="246" s="1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W33" i="246"/>
  <c r="W49" i="246" s="1"/>
  <c r="W52" i="246" s="1"/>
  <c r="W54" i="246" s="1"/>
  <c r="W57" i="246" s="1"/>
  <c r="W60" i="246" s="1"/>
  <c r="V33" i="246"/>
  <c r="V49" i="246" s="1"/>
  <c r="V52" i="246" s="1"/>
  <c r="V54" i="246" s="1"/>
  <c r="V57" i="246" s="1"/>
  <c r="V60" i="246" s="1"/>
  <c r="U33" i="246"/>
  <c r="U49" i="246" s="1"/>
  <c r="U52" i="246" s="1"/>
  <c r="U54" i="246" s="1"/>
  <c r="U57" i="246" s="1"/>
  <c r="U60" i="246" s="1"/>
  <c r="T33" i="246"/>
  <c r="T49" i="246" s="1"/>
  <c r="T52" i="246" s="1"/>
  <c r="T54" i="246" s="1"/>
  <c r="T57" i="246" s="1"/>
  <c r="T60" i="246" s="1"/>
  <c r="S33" i="246"/>
  <c r="S49" i="246" s="1"/>
  <c r="S52" i="246" s="1"/>
  <c r="S54" i="246" s="1"/>
  <c r="S57" i="246" s="1"/>
  <c r="S60" i="246" s="1"/>
  <c r="R33" i="246"/>
  <c r="Q33" i="246"/>
  <c r="Q49" i="246" s="1"/>
  <c r="Q52" i="246" s="1"/>
  <c r="Q54" i="246" s="1"/>
  <c r="Q57" i="246" s="1"/>
  <c r="Q60" i="246" s="1"/>
  <c r="P33" i="246"/>
  <c r="P49" i="246" s="1"/>
  <c r="P52" i="246" s="1"/>
  <c r="P54" i="246" s="1"/>
  <c r="P57" i="246" s="1"/>
  <c r="P60" i="246" s="1"/>
  <c r="O33" i="246"/>
  <c r="O49" i="246" s="1"/>
  <c r="O52" i="246" s="1"/>
  <c r="O54" i="246" s="1"/>
  <c r="O57" i="246" s="1"/>
  <c r="O60" i="246" s="1"/>
  <c r="N33" i="246"/>
  <c r="N49" i="246" s="1"/>
  <c r="N52" i="246" s="1"/>
  <c r="N54" i="246" s="1"/>
  <c r="N57" i="246" s="1"/>
  <c r="N60" i="246" s="1"/>
  <c r="M33" i="246"/>
  <c r="M49" i="246" s="1"/>
  <c r="M52" i="246" s="1"/>
  <c r="M54" i="246" s="1"/>
  <c r="M57" i="246" s="1"/>
  <c r="M60" i="246" s="1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I33" i="246"/>
  <c r="I49" i="246" s="1"/>
  <c r="I52" i="246" s="1"/>
  <c r="I54" i="246" s="1"/>
  <c r="I57" i="246" s="1"/>
  <c r="I60" i="246" s="1"/>
  <c r="H33" i="246"/>
  <c r="H49" i="246" s="1"/>
  <c r="H52" i="246" s="1"/>
  <c r="H54" i="246" s="1"/>
  <c r="H57" i="246" s="1"/>
  <c r="H60" i="246" s="1"/>
  <c r="G33" i="246"/>
  <c r="G49" i="246" s="1"/>
  <c r="G52" i="246" s="1"/>
  <c r="G54" i="246" s="1"/>
  <c r="G57" i="246" s="1"/>
  <c r="G60" i="246" s="1"/>
  <c r="F33" i="246"/>
  <c r="E33" i="246"/>
  <c r="E49" i="246" s="1"/>
  <c r="E52" i="246" s="1"/>
  <c r="E54" i="246" s="1"/>
  <c r="E57" i="246" s="1"/>
  <c r="E60" i="246" s="1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AA49" i="247"/>
  <c r="AA52" i="247" s="1"/>
  <c r="AA54" i="247" s="1"/>
  <c r="AA57" i="247" s="1"/>
  <c r="AA60" i="247" s="1"/>
  <c r="AA48" i="247"/>
  <c r="Y48" i="247"/>
  <c r="Z48" i="247" s="1"/>
  <c r="X48" i="247"/>
  <c r="W48" i="247"/>
  <c r="V48" i="247"/>
  <c r="U48" i="247"/>
  <c r="T48" i="247"/>
  <c r="S48" i="247"/>
  <c r="R48" i="247"/>
  <c r="Q48" i="247"/>
  <c r="Q49" i="247" s="1"/>
  <c r="Q52" i="247" s="1"/>
  <c r="Q54" i="247" s="1"/>
  <c r="Q57" i="247" s="1"/>
  <c r="Q60" i="247" s="1"/>
  <c r="P48" i="247"/>
  <c r="O48" i="247"/>
  <c r="N48" i="247"/>
  <c r="M48" i="247"/>
  <c r="L48" i="247"/>
  <c r="K48" i="247"/>
  <c r="J48" i="247"/>
  <c r="I48" i="247"/>
  <c r="I49" i="247" s="1"/>
  <c r="I52" i="247" s="1"/>
  <c r="I54" i="247" s="1"/>
  <c r="I57" i="247" s="1"/>
  <c r="I60" i="247" s="1"/>
  <c r="H48" i="247"/>
  <c r="G48" i="247"/>
  <c r="F48" i="247"/>
  <c r="E48" i="247"/>
  <c r="D48" i="247"/>
  <c r="C48" i="247"/>
  <c r="AA33" i="247"/>
  <c r="Z33" i="247"/>
  <c r="Y33" i="247"/>
  <c r="X33" i="247"/>
  <c r="X49" i="247" s="1"/>
  <c r="W33" i="247"/>
  <c r="V33" i="247"/>
  <c r="U33" i="247"/>
  <c r="U49" i="247" s="1"/>
  <c r="U52" i="247" s="1"/>
  <c r="U54" i="247" s="1"/>
  <c r="U57" i="247" s="1"/>
  <c r="U60" i="247" s="1"/>
  <c r="T33" i="247"/>
  <c r="T49" i="247" s="1"/>
  <c r="T52" i="247" s="1"/>
  <c r="T54" i="247" s="1"/>
  <c r="T57" i="247" s="1"/>
  <c r="T60" i="247" s="1"/>
  <c r="S33" i="247"/>
  <c r="S49" i="247" s="1"/>
  <c r="S52" i="247" s="1"/>
  <c r="S54" i="247" s="1"/>
  <c r="S57" i="247" s="1"/>
  <c r="S60" i="247" s="1"/>
  <c r="R33" i="247"/>
  <c r="R49" i="247" s="1"/>
  <c r="R52" i="247" s="1"/>
  <c r="R54" i="247" s="1"/>
  <c r="R57" i="247" s="1"/>
  <c r="R60" i="247" s="1"/>
  <c r="Q33" i="247"/>
  <c r="P33" i="247"/>
  <c r="P49" i="247" s="1"/>
  <c r="P52" i="247" s="1"/>
  <c r="P54" i="247" s="1"/>
  <c r="P57" i="247" s="1"/>
  <c r="P60" i="247" s="1"/>
  <c r="O33" i="247"/>
  <c r="N33" i="247"/>
  <c r="M33" i="247"/>
  <c r="L33" i="247"/>
  <c r="K33" i="247"/>
  <c r="K49" i="247" s="1"/>
  <c r="K52" i="247" s="1"/>
  <c r="K54" i="247" s="1"/>
  <c r="K57" i="247" s="1"/>
  <c r="K60" i="247" s="1"/>
  <c r="J33" i="247"/>
  <c r="J49" i="247" s="1"/>
  <c r="J52" i="247" s="1"/>
  <c r="J54" i="247" s="1"/>
  <c r="J57" i="247" s="1"/>
  <c r="J60" i="247" s="1"/>
  <c r="I33" i="247"/>
  <c r="H33" i="247"/>
  <c r="H49" i="247" s="1"/>
  <c r="H52" i="247" s="1"/>
  <c r="H54" i="247" s="1"/>
  <c r="H57" i="247" s="1"/>
  <c r="H60" i="247" s="1"/>
  <c r="G33" i="247"/>
  <c r="F33" i="247"/>
  <c r="E33" i="247"/>
  <c r="E49" i="247" s="1"/>
  <c r="E52" i="247" s="1"/>
  <c r="E54" i="247" s="1"/>
  <c r="E57" i="247" s="1"/>
  <c r="E60" i="247" s="1"/>
  <c r="D33" i="247"/>
  <c r="D49" i="247" s="1"/>
  <c r="D52" i="247" s="1"/>
  <c r="D54" i="247" s="1"/>
  <c r="D57" i="247" s="1"/>
  <c r="D60" i="247" s="1"/>
  <c r="C33" i="247"/>
  <c r="C49" i="247" s="1"/>
  <c r="C52" i="247" s="1"/>
  <c r="C54" i="247" s="1"/>
  <c r="C57" i="247" s="1"/>
  <c r="C60" i="247" s="1"/>
  <c r="G49" i="248"/>
  <c r="G52" i="248" s="1"/>
  <c r="G54" i="248" s="1"/>
  <c r="G57" i="248" s="1"/>
  <c r="G60" i="248" s="1"/>
  <c r="AA48" i="248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33" i="248"/>
  <c r="Y33" i="248"/>
  <c r="Z33" i="248" s="1"/>
  <c r="X33" i="248"/>
  <c r="W33" i="248"/>
  <c r="W49" i="248" s="1"/>
  <c r="W52" i="248" s="1"/>
  <c r="W54" i="248" s="1"/>
  <c r="W57" i="248" s="1"/>
  <c r="W60" i="248" s="1"/>
  <c r="V33" i="248"/>
  <c r="U33" i="248"/>
  <c r="U49" i="248" s="1"/>
  <c r="U52" i="248" s="1"/>
  <c r="U54" i="248" s="1"/>
  <c r="U57" i="248" s="1"/>
  <c r="U60" i="248" s="1"/>
  <c r="T33" i="248"/>
  <c r="T49" i="248" s="1"/>
  <c r="T52" i="248" s="1"/>
  <c r="T54" i="248" s="1"/>
  <c r="T57" i="248" s="1"/>
  <c r="T60" i="248" s="1"/>
  <c r="S33" i="248"/>
  <c r="S49" i="248" s="1"/>
  <c r="S52" i="248" s="1"/>
  <c r="S54" i="248" s="1"/>
  <c r="S57" i="248" s="1"/>
  <c r="S60" i="248" s="1"/>
  <c r="R33" i="248"/>
  <c r="R49" i="248" s="1"/>
  <c r="R52" i="248" s="1"/>
  <c r="R54" i="248" s="1"/>
  <c r="R57" i="248" s="1"/>
  <c r="R60" i="248" s="1"/>
  <c r="Q33" i="248"/>
  <c r="Q49" i="248" s="1"/>
  <c r="Q52" i="248" s="1"/>
  <c r="Q54" i="248" s="1"/>
  <c r="Q57" i="248" s="1"/>
  <c r="Q60" i="248" s="1"/>
  <c r="P33" i="248"/>
  <c r="O33" i="248"/>
  <c r="O49" i="248" s="1"/>
  <c r="O52" i="248" s="1"/>
  <c r="O54" i="248" s="1"/>
  <c r="O57" i="248" s="1"/>
  <c r="O60" i="248" s="1"/>
  <c r="N33" i="248"/>
  <c r="M33" i="248"/>
  <c r="M49" i="248" s="1"/>
  <c r="M52" i="248" s="1"/>
  <c r="M54" i="248" s="1"/>
  <c r="M57" i="248" s="1"/>
  <c r="M60" i="248" s="1"/>
  <c r="L33" i="248"/>
  <c r="K33" i="248"/>
  <c r="J33" i="248"/>
  <c r="J49" i="248" s="1"/>
  <c r="J52" i="248" s="1"/>
  <c r="J54" i="248" s="1"/>
  <c r="J57" i="248" s="1"/>
  <c r="J60" i="248" s="1"/>
  <c r="I33" i="248"/>
  <c r="I49" i="248" s="1"/>
  <c r="I52" i="248" s="1"/>
  <c r="I54" i="248" s="1"/>
  <c r="I57" i="248" s="1"/>
  <c r="I60" i="248" s="1"/>
  <c r="H33" i="248"/>
  <c r="G33" i="248"/>
  <c r="F33" i="248"/>
  <c r="E33" i="248"/>
  <c r="E49" i="248" s="1"/>
  <c r="E52" i="248" s="1"/>
  <c r="E54" i="248" s="1"/>
  <c r="E57" i="248" s="1"/>
  <c r="E60" i="248" s="1"/>
  <c r="D33" i="248"/>
  <c r="D49" i="248" s="1"/>
  <c r="D52" i="248" s="1"/>
  <c r="D54" i="248" s="1"/>
  <c r="D57" i="248" s="1"/>
  <c r="D60" i="248" s="1"/>
  <c r="C33" i="248"/>
  <c r="C49" i="248" s="1"/>
  <c r="C52" i="248" s="1"/>
  <c r="C54" i="248" s="1"/>
  <c r="C57" i="248" s="1"/>
  <c r="C60" i="248" s="1"/>
  <c r="E52" i="249"/>
  <c r="E54" i="249" s="1"/>
  <c r="E57" i="249" s="1"/>
  <c r="E60" i="249" s="1"/>
  <c r="AA48" i="249"/>
  <c r="Y48" i="249"/>
  <c r="Z48" i="249" s="1"/>
  <c r="X48" i="249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Y49" i="249" s="1"/>
  <c r="Y52" i="249" s="1"/>
  <c r="Y54" i="249" s="1"/>
  <c r="Y57" i="249" s="1"/>
  <c r="Y60" i="249" s="1"/>
  <c r="X33" i="249"/>
  <c r="W33" i="249"/>
  <c r="V33" i="249"/>
  <c r="V49" i="249" s="1"/>
  <c r="V52" i="249" s="1"/>
  <c r="V54" i="249" s="1"/>
  <c r="V57" i="249" s="1"/>
  <c r="V60" i="249" s="1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R49" i="249" s="1"/>
  <c r="R52" i="249" s="1"/>
  <c r="R54" i="249" s="1"/>
  <c r="R57" i="249" s="1"/>
  <c r="R60" i="249" s="1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N33" i="249"/>
  <c r="N49" i="249" s="1"/>
  <c r="N52" i="249" s="1"/>
  <c r="N54" i="249" s="1"/>
  <c r="N57" i="249" s="1"/>
  <c r="N60" i="249" s="1"/>
  <c r="M33" i="249"/>
  <c r="M49" i="249" s="1"/>
  <c r="M52" i="249" s="1"/>
  <c r="M54" i="249" s="1"/>
  <c r="M57" i="249" s="1"/>
  <c r="M60" i="249" s="1"/>
  <c r="L33" i="249"/>
  <c r="L49" i="249" s="1"/>
  <c r="L52" i="249" s="1"/>
  <c r="L54" i="249" s="1"/>
  <c r="L57" i="249" s="1"/>
  <c r="L60" i="249" s="1"/>
  <c r="K33" i="249"/>
  <c r="J33" i="249"/>
  <c r="I33" i="249"/>
  <c r="I49" i="249" s="1"/>
  <c r="I52" i="249" s="1"/>
  <c r="I54" i="249" s="1"/>
  <c r="I57" i="249" s="1"/>
  <c r="I60" i="249" s="1"/>
  <c r="H33" i="249"/>
  <c r="H49" i="249" s="1"/>
  <c r="H52" i="249" s="1"/>
  <c r="H54" i="249" s="1"/>
  <c r="H57" i="249" s="1"/>
  <c r="H60" i="249" s="1"/>
  <c r="G33" i="249"/>
  <c r="F33" i="249"/>
  <c r="E33" i="249"/>
  <c r="E49" i="249" s="1"/>
  <c r="D33" i="249"/>
  <c r="D49" i="249" s="1"/>
  <c r="D52" i="249" s="1"/>
  <c r="D54" i="249" s="1"/>
  <c r="D57" i="249" s="1"/>
  <c r="D60" i="249" s="1"/>
  <c r="C33" i="249"/>
  <c r="C49" i="249" s="1"/>
  <c r="C52" i="249" s="1"/>
  <c r="C54" i="249" s="1"/>
  <c r="C57" i="249" s="1"/>
  <c r="C60" i="249" s="1"/>
  <c r="X49" i="250"/>
  <c r="I49" i="250"/>
  <c r="I52" i="250" s="1"/>
  <c r="I54" i="250" s="1"/>
  <c r="I57" i="250" s="1"/>
  <c r="I60" i="250" s="1"/>
  <c r="AA48" i="250"/>
  <c r="Y48" i="250"/>
  <c r="Z48" i="250" s="1"/>
  <c r="X48" i="250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Y33" i="250"/>
  <c r="Y49" i="250" s="1"/>
  <c r="Y52" i="250" s="1"/>
  <c r="Y54" i="250" s="1"/>
  <c r="Y57" i="250" s="1"/>
  <c r="Y60" i="250" s="1"/>
  <c r="X33" i="250"/>
  <c r="Z33" i="250" s="1"/>
  <c r="W33" i="250"/>
  <c r="W49" i="250" s="1"/>
  <c r="W52" i="250" s="1"/>
  <c r="W54" i="250" s="1"/>
  <c r="W57" i="250" s="1"/>
  <c r="W60" i="250" s="1"/>
  <c r="V33" i="250"/>
  <c r="U33" i="250"/>
  <c r="U49" i="250" s="1"/>
  <c r="U52" i="250" s="1"/>
  <c r="U54" i="250" s="1"/>
  <c r="U57" i="250" s="1"/>
  <c r="U60" i="250" s="1"/>
  <c r="T33" i="250"/>
  <c r="T49" i="250" s="1"/>
  <c r="T52" i="250" s="1"/>
  <c r="T54" i="250" s="1"/>
  <c r="T57" i="250" s="1"/>
  <c r="T60" i="250" s="1"/>
  <c r="S33" i="250"/>
  <c r="R33" i="250"/>
  <c r="R49" i="250" s="1"/>
  <c r="R52" i="250" s="1"/>
  <c r="R54" i="250" s="1"/>
  <c r="R57" i="250" s="1"/>
  <c r="R60" i="250" s="1"/>
  <c r="Q33" i="250"/>
  <c r="Q49" i="250" s="1"/>
  <c r="Q52" i="250" s="1"/>
  <c r="Q54" i="250" s="1"/>
  <c r="Q57" i="250" s="1"/>
  <c r="Q60" i="250" s="1"/>
  <c r="P33" i="250"/>
  <c r="P49" i="250" s="1"/>
  <c r="P52" i="250" s="1"/>
  <c r="P54" i="250" s="1"/>
  <c r="P57" i="250" s="1"/>
  <c r="P60" i="250" s="1"/>
  <c r="O33" i="250"/>
  <c r="O49" i="250" s="1"/>
  <c r="O52" i="250" s="1"/>
  <c r="O54" i="250" s="1"/>
  <c r="O57" i="250" s="1"/>
  <c r="O60" i="250" s="1"/>
  <c r="N33" i="250"/>
  <c r="M33" i="250"/>
  <c r="M49" i="250" s="1"/>
  <c r="M52" i="250" s="1"/>
  <c r="M54" i="250" s="1"/>
  <c r="M57" i="250" s="1"/>
  <c r="M60" i="250" s="1"/>
  <c r="L33" i="250"/>
  <c r="L49" i="250" s="1"/>
  <c r="L52" i="250" s="1"/>
  <c r="L54" i="250" s="1"/>
  <c r="L57" i="250" s="1"/>
  <c r="L60" i="250" s="1"/>
  <c r="K33" i="250"/>
  <c r="J33" i="250"/>
  <c r="J49" i="250" s="1"/>
  <c r="J52" i="250" s="1"/>
  <c r="J54" i="250" s="1"/>
  <c r="J57" i="250" s="1"/>
  <c r="J60" i="250" s="1"/>
  <c r="I33" i="250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P49" i="251"/>
  <c r="P52" i="251" s="1"/>
  <c r="P54" i="251" s="1"/>
  <c r="P57" i="251" s="1"/>
  <c r="P60" i="251" s="1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AA49" i="251" s="1"/>
  <c r="AA52" i="251" s="1"/>
  <c r="AA54" i="251" s="1"/>
  <c r="AA57" i="251" s="1"/>
  <c r="AA60" i="251" s="1"/>
  <c r="Y33" i="251"/>
  <c r="Y49" i="251" s="1"/>
  <c r="Y52" i="251" s="1"/>
  <c r="Y54" i="251" s="1"/>
  <c r="Y57" i="251" s="1"/>
  <c r="Y60" i="251" s="1"/>
  <c r="X33" i="251"/>
  <c r="W33" i="251"/>
  <c r="W49" i="251" s="1"/>
  <c r="W52" i="251" s="1"/>
  <c r="W54" i="251" s="1"/>
  <c r="W57" i="251" s="1"/>
  <c r="W60" i="251" s="1"/>
  <c r="V33" i="251"/>
  <c r="V49" i="251" s="1"/>
  <c r="V52" i="251" s="1"/>
  <c r="V54" i="251" s="1"/>
  <c r="V57" i="251" s="1"/>
  <c r="V60" i="251" s="1"/>
  <c r="U33" i="251"/>
  <c r="U49" i="251" s="1"/>
  <c r="U52" i="251" s="1"/>
  <c r="U54" i="251" s="1"/>
  <c r="U57" i="251" s="1"/>
  <c r="U60" i="251" s="1"/>
  <c r="T33" i="251"/>
  <c r="T49" i="251" s="1"/>
  <c r="T52" i="251" s="1"/>
  <c r="T54" i="251" s="1"/>
  <c r="T57" i="251" s="1"/>
  <c r="T60" i="251" s="1"/>
  <c r="S33" i="251"/>
  <c r="R33" i="251"/>
  <c r="R49" i="251" s="1"/>
  <c r="R52" i="251" s="1"/>
  <c r="R54" i="251" s="1"/>
  <c r="R57" i="251" s="1"/>
  <c r="R60" i="251" s="1"/>
  <c r="Q33" i="251"/>
  <c r="Q49" i="251" s="1"/>
  <c r="Q52" i="251" s="1"/>
  <c r="Q54" i="251" s="1"/>
  <c r="Q57" i="251" s="1"/>
  <c r="Q60" i="251" s="1"/>
  <c r="P33" i="251"/>
  <c r="O33" i="251"/>
  <c r="O49" i="251" s="1"/>
  <c r="O52" i="251" s="1"/>
  <c r="O54" i="251" s="1"/>
  <c r="O57" i="251" s="1"/>
  <c r="O60" i="251" s="1"/>
  <c r="N33" i="251"/>
  <c r="N49" i="251" s="1"/>
  <c r="N52" i="251" s="1"/>
  <c r="N54" i="251" s="1"/>
  <c r="N57" i="251" s="1"/>
  <c r="N60" i="251" s="1"/>
  <c r="M33" i="251"/>
  <c r="M49" i="251" s="1"/>
  <c r="M52" i="251" s="1"/>
  <c r="M54" i="251" s="1"/>
  <c r="M57" i="251" s="1"/>
  <c r="M60" i="251" s="1"/>
  <c r="L33" i="251"/>
  <c r="L49" i="251" s="1"/>
  <c r="L52" i="251" s="1"/>
  <c r="L54" i="251" s="1"/>
  <c r="L57" i="251" s="1"/>
  <c r="L60" i="251" s="1"/>
  <c r="K33" i="251"/>
  <c r="J33" i="251"/>
  <c r="J49" i="251" s="1"/>
  <c r="J52" i="251" s="1"/>
  <c r="J54" i="251" s="1"/>
  <c r="J57" i="251" s="1"/>
  <c r="J60" i="251" s="1"/>
  <c r="I33" i="251"/>
  <c r="I49" i="251" s="1"/>
  <c r="I52" i="251" s="1"/>
  <c r="I54" i="251" s="1"/>
  <c r="I57" i="251" s="1"/>
  <c r="I60" i="251" s="1"/>
  <c r="H33" i="251"/>
  <c r="H49" i="251" s="1"/>
  <c r="H52" i="251" s="1"/>
  <c r="H54" i="251" s="1"/>
  <c r="H57" i="251" s="1"/>
  <c r="H60" i="251" s="1"/>
  <c r="G33" i="251"/>
  <c r="G49" i="251" s="1"/>
  <c r="G52" i="251" s="1"/>
  <c r="G54" i="251" s="1"/>
  <c r="G57" i="251" s="1"/>
  <c r="G60" i="251" s="1"/>
  <c r="F33" i="251"/>
  <c r="F49" i="251" s="1"/>
  <c r="F52" i="251" s="1"/>
  <c r="F54" i="251" s="1"/>
  <c r="F57" i="251" s="1"/>
  <c r="F60" i="251" s="1"/>
  <c r="E33" i="251"/>
  <c r="E49" i="251" s="1"/>
  <c r="E52" i="251" s="1"/>
  <c r="E54" i="251" s="1"/>
  <c r="E57" i="251" s="1"/>
  <c r="E60" i="251" s="1"/>
  <c r="D33" i="251"/>
  <c r="D49" i="251" s="1"/>
  <c r="D52" i="251" s="1"/>
  <c r="D54" i="251" s="1"/>
  <c r="D57" i="251" s="1"/>
  <c r="D60" i="251" s="1"/>
  <c r="C33" i="251"/>
  <c r="W49" i="252"/>
  <c r="W52" i="252" s="1"/>
  <c r="W54" i="252" s="1"/>
  <c r="W57" i="252" s="1"/>
  <c r="W60" i="252" s="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Y49" i="252" s="1"/>
  <c r="Y52" i="252" s="1"/>
  <c r="Y54" i="252" s="1"/>
  <c r="Y57" i="252" s="1"/>
  <c r="Y60" i="252" s="1"/>
  <c r="X33" i="252"/>
  <c r="X49" i="252" s="1"/>
  <c r="W33" i="252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R33" i="252"/>
  <c r="R49" i="252" s="1"/>
  <c r="R52" i="252" s="1"/>
  <c r="R54" i="252" s="1"/>
  <c r="R57" i="252" s="1"/>
  <c r="R60" i="252" s="1"/>
  <c r="Q33" i="252"/>
  <c r="Q49" i="252" s="1"/>
  <c r="Q52" i="252" s="1"/>
  <c r="Q54" i="252" s="1"/>
  <c r="Q57" i="252" s="1"/>
  <c r="Q60" i="252" s="1"/>
  <c r="P33" i="252"/>
  <c r="P49" i="252" s="1"/>
  <c r="P52" i="252" s="1"/>
  <c r="P54" i="252" s="1"/>
  <c r="P57" i="252" s="1"/>
  <c r="P60" i="252" s="1"/>
  <c r="O33" i="252"/>
  <c r="O49" i="252" s="1"/>
  <c r="O52" i="252" s="1"/>
  <c r="O54" i="252" s="1"/>
  <c r="O57" i="252" s="1"/>
  <c r="O60" i="252" s="1"/>
  <c r="N33" i="252"/>
  <c r="N49" i="252" s="1"/>
  <c r="N52" i="252" s="1"/>
  <c r="N54" i="252" s="1"/>
  <c r="N57" i="252" s="1"/>
  <c r="N60" i="252" s="1"/>
  <c r="M33" i="252"/>
  <c r="M49" i="252" s="1"/>
  <c r="M52" i="252" s="1"/>
  <c r="M54" i="252" s="1"/>
  <c r="M57" i="252" s="1"/>
  <c r="M60" i="252" s="1"/>
  <c r="L33" i="252"/>
  <c r="L49" i="252" s="1"/>
  <c r="L52" i="252" s="1"/>
  <c r="L54" i="252" s="1"/>
  <c r="L57" i="252" s="1"/>
  <c r="L60" i="252" s="1"/>
  <c r="K33" i="252"/>
  <c r="J33" i="252"/>
  <c r="J49" i="252" s="1"/>
  <c r="J52" i="252" s="1"/>
  <c r="J54" i="252" s="1"/>
  <c r="J57" i="252" s="1"/>
  <c r="J60" i="252" s="1"/>
  <c r="I33" i="252"/>
  <c r="I49" i="252" s="1"/>
  <c r="I52" i="252" s="1"/>
  <c r="I54" i="252" s="1"/>
  <c r="I57" i="252" s="1"/>
  <c r="I60" i="252" s="1"/>
  <c r="H33" i="252"/>
  <c r="H49" i="252" s="1"/>
  <c r="H52" i="252" s="1"/>
  <c r="H54" i="252" s="1"/>
  <c r="H57" i="252" s="1"/>
  <c r="H60" i="252" s="1"/>
  <c r="G33" i="252"/>
  <c r="G49" i="252" s="1"/>
  <c r="G52" i="252" s="1"/>
  <c r="G54" i="252" s="1"/>
  <c r="G57" i="252" s="1"/>
  <c r="G60" i="252" s="1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D49" i="252" s="1"/>
  <c r="D52" i="252" s="1"/>
  <c r="D54" i="252" s="1"/>
  <c r="D57" i="252" s="1"/>
  <c r="D60" i="252" s="1"/>
  <c r="C33" i="252"/>
  <c r="C49" i="252" s="1"/>
  <c r="C52" i="252" s="1"/>
  <c r="C54" i="252" s="1"/>
  <c r="C57" i="252" s="1"/>
  <c r="C60" i="252" s="1"/>
  <c r="AA48" i="253"/>
  <c r="Z48" i="253"/>
  <c r="Y48" i="253"/>
  <c r="X48" i="253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Y33" i="253"/>
  <c r="Y49" i="253" s="1"/>
  <c r="Y52" i="253" s="1"/>
  <c r="Y54" i="253" s="1"/>
  <c r="Y57" i="253" s="1"/>
  <c r="Y60" i="253" s="1"/>
  <c r="X33" i="253"/>
  <c r="X49" i="253" s="1"/>
  <c r="W33" i="253"/>
  <c r="W49" i="253" s="1"/>
  <c r="W52" i="253" s="1"/>
  <c r="W54" i="253" s="1"/>
  <c r="W57" i="253" s="1"/>
  <c r="W60" i="253" s="1"/>
  <c r="V33" i="253"/>
  <c r="V49" i="253" s="1"/>
  <c r="V52" i="253" s="1"/>
  <c r="V54" i="253" s="1"/>
  <c r="V57" i="253" s="1"/>
  <c r="V60" i="253" s="1"/>
  <c r="U33" i="253"/>
  <c r="U49" i="253" s="1"/>
  <c r="U52" i="253" s="1"/>
  <c r="U54" i="253" s="1"/>
  <c r="U57" i="253" s="1"/>
  <c r="U60" i="253" s="1"/>
  <c r="T33" i="253"/>
  <c r="T49" i="253" s="1"/>
  <c r="T52" i="253" s="1"/>
  <c r="T54" i="253" s="1"/>
  <c r="T57" i="253" s="1"/>
  <c r="T60" i="253" s="1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O49" i="253" s="1"/>
  <c r="O52" i="253" s="1"/>
  <c r="O54" i="253" s="1"/>
  <c r="O57" i="253" s="1"/>
  <c r="O60" i="253" s="1"/>
  <c r="N33" i="253"/>
  <c r="N49" i="253" s="1"/>
  <c r="N52" i="253" s="1"/>
  <c r="N54" i="253" s="1"/>
  <c r="N57" i="253" s="1"/>
  <c r="N60" i="253" s="1"/>
  <c r="M33" i="253"/>
  <c r="M49" i="253" s="1"/>
  <c r="M52" i="253" s="1"/>
  <c r="M54" i="253" s="1"/>
  <c r="M57" i="253" s="1"/>
  <c r="M60" i="253" s="1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J49" i="253" s="1"/>
  <c r="J52" i="253" s="1"/>
  <c r="J54" i="253" s="1"/>
  <c r="J57" i="253" s="1"/>
  <c r="J60" i="253" s="1"/>
  <c r="I33" i="253"/>
  <c r="I49" i="253" s="1"/>
  <c r="I52" i="253" s="1"/>
  <c r="I54" i="253" s="1"/>
  <c r="I57" i="253" s="1"/>
  <c r="I60" i="253" s="1"/>
  <c r="H33" i="253"/>
  <c r="H49" i="253" s="1"/>
  <c r="H52" i="253" s="1"/>
  <c r="H54" i="253" s="1"/>
  <c r="H57" i="253" s="1"/>
  <c r="H60" i="253" s="1"/>
  <c r="G33" i="253"/>
  <c r="G49" i="253" s="1"/>
  <c r="G52" i="253" s="1"/>
  <c r="G54" i="253" s="1"/>
  <c r="G57" i="253" s="1"/>
  <c r="G60" i="253" s="1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Q49" i="254"/>
  <c r="Q52" i="254" s="1"/>
  <c r="Q54" i="254" s="1"/>
  <c r="Q57" i="254" s="1"/>
  <c r="Q60" i="254" s="1"/>
  <c r="AA48" i="254"/>
  <c r="Z48" i="254"/>
  <c r="Y48" i="254"/>
  <c r="X48" i="254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Z33" i="254" s="1"/>
  <c r="X33" i="254"/>
  <c r="X49" i="254" s="1"/>
  <c r="W33" i="254"/>
  <c r="W49" i="254" s="1"/>
  <c r="W52" i="254" s="1"/>
  <c r="W54" i="254" s="1"/>
  <c r="W57" i="254" s="1"/>
  <c r="W60" i="254" s="1"/>
  <c r="V33" i="254"/>
  <c r="V49" i="254" s="1"/>
  <c r="V52" i="254" s="1"/>
  <c r="V54" i="254" s="1"/>
  <c r="V57" i="254" s="1"/>
  <c r="V60" i="254" s="1"/>
  <c r="U33" i="254"/>
  <c r="T33" i="254"/>
  <c r="T49" i="254" s="1"/>
  <c r="T52" i="254" s="1"/>
  <c r="T54" i="254" s="1"/>
  <c r="T57" i="254" s="1"/>
  <c r="T60" i="254" s="1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P33" i="254"/>
  <c r="P49" i="254" s="1"/>
  <c r="P52" i="254" s="1"/>
  <c r="P54" i="254" s="1"/>
  <c r="P57" i="254" s="1"/>
  <c r="P60" i="254" s="1"/>
  <c r="O33" i="254"/>
  <c r="O49" i="254" s="1"/>
  <c r="O52" i="254" s="1"/>
  <c r="O54" i="254" s="1"/>
  <c r="O57" i="254" s="1"/>
  <c r="O60" i="254" s="1"/>
  <c r="N33" i="254"/>
  <c r="N49" i="254" s="1"/>
  <c r="N52" i="254" s="1"/>
  <c r="N54" i="254" s="1"/>
  <c r="N57" i="254" s="1"/>
  <c r="N60" i="254" s="1"/>
  <c r="M33" i="254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G49" i="254" s="1"/>
  <c r="G52" i="254" s="1"/>
  <c r="G54" i="254" s="1"/>
  <c r="G57" i="254" s="1"/>
  <c r="G60" i="254" s="1"/>
  <c r="F33" i="254"/>
  <c r="F49" i="254" s="1"/>
  <c r="F52" i="254" s="1"/>
  <c r="F54" i="254" s="1"/>
  <c r="F57" i="254" s="1"/>
  <c r="F60" i="254" s="1"/>
  <c r="E33" i="254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AA49" i="255" s="1"/>
  <c r="AA52" i="255" s="1"/>
  <c r="AA54" i="255" s="1"/>
  <c r="AA57" i="255" s="1"/>
  <c r="AA60" i="255" s="1"/>
  <c r="Y33" i="255"/>
  <c r="Y49" i="255" s="1"/>
  <c r="Y52" i="255" s="1"/>
  <c r="Y54" i="255" s="1"/>
  <c r="Y57" i="255" s="1"/>
  <c r="Y60" i="255" s="1"/>
  <c r="X33" i="255"/>
  <c r="Z33" i="255" s="1"/>
  <c r="W33" i="255"/>
  <c r="W49" i="255" s="1"/>
  <c r="W52" i="255" s="1"/>
  <c r="W54" i="255" s="1"/>
  <c r="W57" i="255" s="1"/>
  <c r="W60" i="255" s="1"/>
  <c r="V33" i="255"/>
  <c r="V49" i="255" s="1"/>
  <c r="V52" i="255" s="1"/>
  <c r="V54" i="255" s="1"/>
  <c r="V57" i="255" s="1"/>
  <c r="V60" i="255" s="1"/>
  <c r="U33" i="255"/>
  <c r="T33" i="255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P49" i="255" s="1"/>
  <c r="P52" i="255" s="1"/>
  <c r="P54" i="255" s="1"/>
  <c r="P57" i="255" s="1"/>
  <c r="P60" i="255" s="1"/>
  <c r="O33" i="255"/>
  <c r="O49" i="255" s="1"/>
  <c r="O52" i="255" s="1"/>
  <c r="O54" i="255" s="1"/>
  <c r="O57" i="255" s="1"/>
  <c r="O60" i="255" s="1"/>
  <c r="N33" i="255"/>
  <c r="N49" i="255" s="1"/>
  <c r="N52" i="255" s="1"/>
  <c r="N54" i="255" s="1"/>
  <c r="N57" i="255" s="1"/>
  <c r="N60" i="255" s="1"/>
  <c r="M33" i="255"/>
  <c r="L33" i="255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I49" i="255" s="1"/>
  <c r="I52" i="255" s="1"/>
  <c r="I54" i="255" s="1"/>
  <c r="I57" i="255" s="1"/>
  <c r="I60" i="255" s="1"/>
  <c r="H33" i="255"/>
  <c r="G33" i="255"/>
  <c r="G49" i="255" s="1"/>
  <c r="G52" i="255" s="1"/>
  <c r="G54" i="255" s="1"/>
  <c r="G57" i="255" s="1"/>
  <c r="G60" i="255" s="1"/>
  <c r="F33" i="255"/>
  <c r="F49" i="255" s="1"/>
  <c r="F52" i="255" s="1"/>
  <c r="F54" i="255" s="1"/>
  <c r="F57" i="255" s="1"/>
  <c r="F60" i="255" s="1"/>
  <c r="E33" i="255"/>
  <c r="D33" i="255"/>
  <c r="C33" i="255"/>
  <c r="C49" i="255" s="1"/>
  <c r="C52" i="255" s="1"/>
  <c r="C54" i="255" s="1"/>
  <c r="C57" i="255" s="1"/>
  <c r="C60" i="255" s="1"/>
  <c r="N49" i="256"/>
  <c r="N52" i="256" s="1"/>
  <c r="N54" i="256" s="1"/>
  <c r="N57" i="256" s="1"/>
  <c r="N60" i="256" s="1"/>
  <c r="AA48" i="256"/>
  <c r="Y48" i="256"/>
  <c r="X48" i="256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Y33" i="256"/>
  <c r="X33" i="256"/>
  <c r="X49" i="256" s="1"/>
  <c r="W33" i="256"/>
  <c r="W49" i="256" s="1"/>
  <c r="W52" i="256" s="1"/>
  <c r="W54" i="256" s="1"/>
  <c r="W57" i="256" s="1"/>
  <c r="W60" i="256" s="1"/>
  <c r="V33" i="256"/>
  <c r="V49" i="256" s="1"/>
  <c r="V52" i="256" s="1"/>
  <c r="V54" i="256" s="1"/>
  <c r="V57" i="256" s="1"/>
  <c r="V60" i="256" s="1"/>
  <c r="U33" i="256"/>
  <c r="U49" i="256" s="1"/>
  <c r="U52" i="256" s="1"/>
  <c r="U54" i="256" s="1"/>
  <c r="U57" i="256" s="1"/>
  <c r="U60" i="256" s="1"/>
  <c r="T33" i="256"/>
  <c r="T49" i="256" s="1"/>
  <c r="T52" i="256" s="1"/>
  <c r="T54" i="256" s="1"/>
  <c r="T57" i="256" s="1"/>
  <c r="T60" i="256" s="1"/>
  <c r="S33" i="256"/>
  <c r="R33" i="256"/>
  <c r="R49" i="256" s="1"/>
  <c r="R52" i="256" s="1"/>
  <c r="R54" i="256" s="1"/>
  <c r="R57" i="256" s="1"/>
  <c r="R60" i="256" s="1"/>
  <c r="Q33" i="256"/>
  <c r="P33" i="256"/>
  <c r="P49" i="256" s="1"/>
  <c r="P52" i="256" s="1"/>
  <c r="P54" i="256" s="1"/>
  <c r="P57" i="256" s="1"/>
  <c r="P60" i="256" s="1"/>
  <c r="O33" i="256"/>
  <c r="O49" i="256" s="1"/>
  <c r="O52" i="256" s="1"/>
  <c r="O54" i="256" s="1"/>
  <c r="O57" i="256" s="1"/>
  <c r="O60" i="256" s="1"/>
  <c r="N33" i="256"/>
  <c r="M33" i="256"/>
  <c r="M49" i="256" s="1"/>
  <c r="M52" i="256" s="1"/>
  <c r="M54" i="256" s="1"/>
  <c r="M57" i="256" s="1"/>
  <c r="M60" i="256" s="1"/>
  <c r="L33" i="256"/>
  <c r="L49" i="256" s="1"/>
  <c r="L52" i="256" s="1"/>
  <c r="L54" i="256" s="1"/>
  <c r="L57" i="256" s="1"/>
  <c r="L60" i="256" s="1"/>
  <c r="K33" i="256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H49" i="256" s="1"/>
  <c r="H52" i="256" s="1"/>
  <c r="H54" i="256" s="1"/>
  <c r="H57" i="256" s="1"/>
  <c r="H60" i="256" s="1"/>
  <c r="G33" i="256"/>
  <c r="G49" i="256" s="1"/>
  <c r="G52" i="256" s="1"/>
  <c r="G54" i="256" s="1"/>
  <c r="G57" i="256" s="1"/>
  <c r="G60" i="256" s="1"/>
  <c r="F33" i="256"/>
  <c r="F49" i="256" s="1"/>
  <c r="F52" i="256" s="1"/>
  <c r="F54" i="256" s="1"/>
  <c r="F57" i="256" s="1"/>
  <c r="F60" i="256" s="1"/>
  <c r="E33" i="256"/>
  <c r="E49" i="256" s="1"/>
  <c r="E52" i="256" s="1"/>
  <c r="E54" i="256" s="1"/>
  <c r="E57" i="256" s="1"/>
  <c r="E60" i="256" s="1"/>
  <c r="D33" i="256"/>
  <c r="D49" i="256" s="1"/>
  <c r="D52" i="256" s="1"/>
  <c r="D54" i="256" s="1"/>
  <c r="D57" i="256" s="1"/>
  <c r="D60" i="256" s="1"/>
  <c r="C33" i="256"/>
  <c r="U49" i="257"/>
  <c r="U52" i="257" s="1"/>
  <c r="U54" i="257" s="1"/>
  <c r="U57" i="257" s="1"/>
  <c r="U60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AA49" i="257" s="1"/>
  <c r="AA52" i="257" s="1"/>
  <c r="AA54" i="257" s="1"/>
  <c r="AA57" i="257" s="1"/>
  <c r="AA60" i="257" s="1"/>
  <c r="Y33" i="257"/>
  <c r="Y49" i="257" s="1"/>
  <c r="Y52" i="257" s="1"/>
  <c r="Y54" i="257" s="1"/>
  <c r="Y57" i="257" s="1"/>
  <c r="Y60" i="257" s="1"/>
  <c r="X33" i="257"/>
  <c r="X49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T33" i="257"/>
  <c r="T49" i="257" s="1"/>
  <c r="T52" i="257" s="1"/>
  <c r="T54" i="257" s="1"/>
  <c r="T57" i="257" s="1"/>
  <c r="T60" i="257" s="1"/>
  <c r="S33" i="257"/>
  <c r="S49" i="257" s="1"/>
  <c r="S52" i="257" s="1"/>
  <c r="S54" i="257" s="1"/>
  <c r="S57" i="257" s="1"/>
  <c r="S60" i="257" s="1"/>
  <c r="R33" i="257"/>
  <c r="Q33" i="257"/>
  <c r="Q49" i="257" s="1"/>
  <c r="Q52" i="257" s="1"/>
  <c r="Q54" i="257" s="1"/>
  <c r="Q57" i="257" s="1"/>
  <c r="Q60" i="257" s="1"/>
  <c r="P33" i="257"/>
  <c r="P49" i="257" s="1"/>
  <c r="P52" i="257" s="1"/>
  <c r="P54" i="257" s="1"/>
  <c r="P57" i="257" s="1"/>
  <c r="P60" i="257" s="1"/>
  <c r="O33" i="257"/>
  <c r="O49" i="257" s="1"/>
  <c r="O52" i="257" s="1"/>
  <c r="O54" i="257" s="1"/>
  <c r="O57" i="257" s="1"/>
  <c r="O60" i="257" s="1"/>
  <c r="N33" i="257"/>
  <c r="N49" i="257" s="1"/>
  <c r="N52" i="257" s="1"/>
  <c r="N54" i="257" s="1"/>
  <c r="N57" i="257" s="1"/>
  <c r="N60" i="257" s="1"/>
  <c r="M33" i="257"/>
  <c r="M49" i="257" s="1"/>
  <c r="M52" i="257" s="1"/>
  <c r="M54" i="257" s="1"/>
  <c r="M57" i="257" s="1"/>
  <c r="M60" i="257" s="1"/>
  <c r="L33" i="257"/>
  <c r="L49" i="257" s="1"/>
  <c r="L52" i="257" s="1"/>
  <c r="L54" i="257" s="1"/>
  <c r="L57" i="257" s="1"/>
  <c r="L60" i="257" s="1"/>
  <c r="K33" i="257"/>
  <c r="K49" i="257" s="1"/>
  <c r="K52" i="257" s="1"/>
  <c r="K54" i="257" s="1"/>
  <c r="K57" i="257" s="1"/>
  <c r="K60" i="257" s="1"/>
  <c r="J33" i="257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E49" i="257" s="1"/>
  <c r="E52" i="257" s="1"/>
  <c r="E54" i="257" s="1"/>
  <c r="E57" i="257" s="1"/>
  <c r="E60" i="257" s="1"/>
  <c r="D33" i="257"/>
  <c r="D49" i="257" s="1"/>
  <c r="D52" i="257" s="1"/>
  <c r="D54" i="257" s="1"/>
  <c r="D57" i="257" s="1"/>
  <c r="D60" i="257" s="1"/>
  <c r="C33" i="257"/>
  <c r="C49" i="257" s="1"/>
  <c r="C52" i="257" s="1"/>
  <c r="C54" i="257" s="1"/>
  <c r="C57" i="257" s="1"/>
  <c r="C60" i="257" s="1"/>
  <c r="T52" i="258"/>
  <c r="T54" i="258" s="1"/>
  <c r="T57" i="258" s="1"/>
  <c r="T60" i="258" s="1"/>
  <c r="T49" i="258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AA49" i="258" s="1"/>
  <c r="AA52" i="258" s="1"/>
  <c r="AA54" i="258" s="1"/>
  <c r="AA57" i="258" s="1"/>
  <c r="AA60" i="258" s="1"/>
  <c r="Y33" i="258"/>
  <c r="X33" i="258"/>
  <c r="W33" i="258"/>
  <c r="V33" i="258"/>
  <c r="V49" i="258" s="1"/>
  <c r="V52" i="258" s="1"/>
  <c r="V54" i="258" s="1"/>
  <c r="V57" i="258" s="1"/>
  <c r="V60" i="258" s="1"/>
  <c r="U33" i="258"/>
  <c r="U49" i="258" s="1"/>
  <c r="U52" i="258" s="1"/>
  <c r="U54" i="258" s="1"/>
  <c r="U57" i="258" s="1"/>
  <c r="U60" i="258" s="1"/>
  <c r="T33" i="258"/>
  <c r="S33" i="258"/>
  <c r="S49" i="258" s="1"/>
  <c r="S52" i="258" s="1"/>
  <c r="S54" i="258" s="1"/>
  <c r="S57" i="258" s="1"/>
  <c r="S60" i="258" s="1"/>
  <c r="R33" i="258"/>
  <c r="Q33" i="258"/>
  <c r="P33" i="258"/>
  <c r="P49" i="258" s="1"/>
  <c r="P52" i="258" s="1"/>
  <c r="P54" i="258" s="1"/>
  <c r="P57" i="258" s="1"/>
  <c r="P60" i="258" s="1"/>
  <c r="O33" i="258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M60" i="258" s="1"/>
  <c r="L33" i="258"/>
  <c r="L49" i="258" s="1"/>
  <c r="L52" i="258" s="1"/>
  <c r="L54" i="258" s="1"/>
  <c r="L57" i="258" s="1"/>
  <c r="L60" i="258" s="1"/>
  <c r="K33" i="258"/>
  <c r="K49" i="258" s="1"/>
  <c r="K52" i="258" s="1"/>
  <c r="K54" i="258" s="1"/>
  <c r="K57" i="258" s="1"/>
  <c r="K60" i="258" s="1"/>
  <c r="J33" i="258"/>
  <c r="I33" i="258"/>
  <c r="H33" i="258"/>
  <c r="H49" i="258" s="1"/>
  <c r="H52" i="258" s="1"/>
  <c r="H54" i="258" s="1"/>
  <c r="H57" i="258" s="1"/>
  <c r="H60" i="258" s="1"/>
  <c r="G33" i="258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S49" i="1"/>
  <c r="S52" i="1" s="1"/>
  <c r="S54" i="1" s="1"/>
  <c r="S57" i="1" s="1"/>
  <c r="S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S49" i="252" l="1"/>
  <c r="S52" i="252" s="1"/>
  <c r="S54" i="252" s="1"/>
  <c r="S57" i="252" s="1"/>
  <c r="S60" i="252" s="1"/>
  <c r="L49" i="218"/>
  <c r="L52" i="218" s="1"/>
  <c r="L54" i="218" s="1"/>
  <c r="L57" i="218" s="1"/>
  <c r="L60" i="218" s="1"/>
  <c r="J49" i="257"/>
  <c r="J52" i="257" s="1"/>
  <c r="J54" i="257" s="1"/>
  <c r="J57" i="257" s="1"/>
  <c r="J60" i="257" s="1"/>
  <c r="E49" i="245"/>
  <c r="E52" i="245" s="1"/>
  <c r="E54" i="245" s="1"/>
  <c r="E57" i="245" s="1"/>
  <c r="E60" i="245" s="1"/>
  <c r="U49" i="245"/>
  <c r="U52" i="245" s="1"/>
  <c r="U54" i="245" s="1"/>
  <c r="U57" i="245" s="1"/>
  <c r="U60" i="245" s="1"/>
  <c r="Z33" i="204"/>
  <c r="X49" i="204"/>
  <c r="X52" i="204" s="1"/>
  <c r="L49" i="248"/>
  <c r="L52" i="248" s="1"/>
  <c r="L54" i="248" s="1"/>
  <c r="L57" i="248" s="1"/>
  <c r="L60" i="248" s="1"/>
  <c r="I49" i="239"/>
  <c r="I52" i="239" s="1"/>
  <c r="I54" i="239" s="1"/>
  <c r="I57" i="239" s="1"/>
  <c r="I60" i="239" s="1"/>
  <c r="Q49" i="239"/>
  <c r="Q52" i="239" s="1"/>
  <c r="Q54" i="239" s="1"/>
  <c r="Q57" i="239" s="1"/>
  <c r="Q60" i="239" s="1"/>
  <c r="Y49" i="239"/>
  <c r="Y52" i="239" s="1"/>
  <c r="Y54" i="239" s="1"/>
  <c r="Y57" i="239" s="1"/>
  <c r="Y60" i="239" s="1"/>
  <c r="Z33" i="232"/>
  <c r="X49" i="232"/>
  <c r="X49" i="228"/>
  <c r="Z33" i="228"/>
  <c r="X49" i="203"/>
  <c r="X52" i="203" s="1"/>
  <c r="Z33" i="203"/>
  <c r="J49" i="195"/>
  <c r="J52" i="195" s="1"/>
  <c r="J54" i="195" s="1"/>
  <c r="J57" i="195" s="1"/>
  <c r="J60" i="195" s="1"/>
  <c r="R49" i="195"/>
  <c r="R52" i="195" s="1"/>
  <c r="R54" i="195" s="1"/>
  <c r="R57" i="195" s="1"/>
  <c r="R60" i="195" s="1"/>
  <c r="G49" i="190"/>
  <c r="G52" i="190" s="1"/>
  <c r="G54" i="190" s="1"/>
  <c r="G57" i="190" s="1"/>
  <c r="G60" i="190" s="1"/>
  <c r="O49" i="190"/>
  <c r="O52" i="190" s="1"/>
  <c r="O54" i="190" s="1"/>
  <c r="O57" i="190" s="1"/>
  <c r="O60" i="190" s="1"/>
  <c r="W49" i="190"/>
  <c r="W52" i="190" s="1"/>
  <c r="W54" i="190" s="1"/>
  <c r="W57" i="190" s="1"/>
  <c r="W60" i="190" s="1"/>
  <c r="R49" i="257"/>
  <c r="R52" i="257" s="1"/>
  <c r="R54" i="257" s="1"/>
  <c r="R57" i="257" s="1"/>
  <c r="R60" i="257" s="1"/>
  <c r="Y49" i="256"/>
  <c r="Y52" i="256" s="1"/>
  <c r="Y54" i="256" s="1"/>
  <c r="Y57" i="256" s="1"/>
  <c r="Y60" i="256" s="1"/>
  <c r="H49" i="255"/>
  <c r="H52" i="255" s="1"/>
  <c r="H54" i="255" s="1"/>
  <c r="H57" i="255" s="1"/>
  <c r="H60" i="255" s="1"/>
  <c r="V49" i="181"/>
  <c r="V52" i="181" s="1"/>
  <c r="V54" i="181" s="1"/>
  <c r="V57" i="181" s="1"/>
  <c r="V60" i="181" s="1"/>
  <c r="V49" i="1"/>
  <c r="V52" i="1" s="1"/>
  <c r="V54" i="1" s="1"/>
  <c r="V57" i="1" s="1"/>
  <c r="V60" i="1" s="1"/>
  <c r="Q49" i="256"/>
  <c r="Q52" i="256" s="1"/>
  <c r="Q54" i="256" s="1"/>
  <c r="Q57" i="256" s="1"/>
  <c r="Q60" i="256" s="1"/>
  <c r="K49" i="252"/>
  <c r="K52" i="252" s="1"/>
  <c r="K54" i="252" s="1"/>
  <c r="K57" i="252" s="1"/>
  <c r="K60" i="252" s="1"/>
  <c r="U49" i="226"/>
  <c r="U52" i="226" s="1"/>
  <c r="U54" i="226" s="1"/>
  <c r="U57" i="226" s="1"/>
  <c r="U60" i="226" s="1"/>
  <c r="K49" i="227"/>
  <c r="K52" i="227" s="1"/>
  <c r="K54" i="227" s="1"/>
  <c r="K57" i="227" s="1"/>
  <c r="K60" i="227" s="1"/>
  <c r="V49" i="237"/>
  <c r="V52" i="237" s="1"/>
  <c r="V54" i="237" s="1"/>
  <c r="V57" i="237" s="1"/>
  <c r="V60" i="237" s="1"/>
  <c r="W49" i="218"/>
  <c r="W52" i="218" s="1"/>
  <c r="W54" i="218" s="1"/>
  <c r="W57" i="218" s="1"/>
  <c r="W60" i="218" s="1"/>
  <c r="X52" i="194"/>
  <c r="Z49" i="194"/>
  <c r="X49" i="258"/>
  <c r="Z33" i="258"/>
  <c r="X49" i="251"/>
  <c r="Z49" i="251" s="1"/>
  <c r="Z49" i="231"/>
  <c r="X52" i="231"/>
  <c r="E49" i="226"/>
  <c r="E52" i="226" s="1"/>
  <c r="E54" i="226" s="1"/>
  <c r="E57" i="226" s="1"/>
  <c r="E60" i="226" s="1"/>
  <c r="C49" i="192"/>
  <c r="C52" i="192" s="1"/>
  <c r="C54" i="192" s="1"/>
  <c r="C57" i="192" s="1"/>
  <c r="C60" i="192" s="1"/>
  <c r="S49" i="184"/>
  <c r="S52" i="184" s="1"/>
  <c r="S54" i="184" s="1"/>
  <c r="S57" i="184" s="1"/>
  <c r="S60" i="184" s="1"/>
  <c r="N49" i="181"/>
  <c r="N52" i="181" s="1"/>
  <c r="N54" i="181" s="1"/>
  <c r="N57" i="181" s="1"/>
  <c r="N60" i="181" s="1"/>
  <c r="M49" i="241"/>
  <c r="M52" i="241" s="1"/>
  <c r="M54" i="241" s="1"/>
  <c r="M57" i="241" s="1"/>
  <c r="M60" i="241" s="1"/>
  <c r="X49" i="255"/>
  <c r="S49" i="187"/>
  <c r="S52" i="187" s="1"/>
  <c r="S54" i="187" s="1"/>
  <c r="S57" i="187" s="1"/>
  <c r="S60" i="187" s="1"/>
  <c r="E49" i="243"/>
  <c r="E52" i="243" s="1"/>
  <c r="E54" i="243" s="1"/>
  <c r="E57" i="243" s="1"/>
  <c r="E60" i="243" s="1"/>
  <c r="M49" i="243"/>
  <c r="M52" i="243" s="1"/>
  <c r="M54" i="243" s="1"/>
  <c r="M57" i="243" s="1"/>
  <c r="M60" i="243" s="1"/>
  <c r="U49" i="243"/>
  <c r="U52" i="243" s="1"/>
  <c r="U54" i="243" s="1"/>
  <c r="U57" i="243" s="1"/>
  <c r="U60" i="243" s="1"/>
  <c r="X49" i="212"/>
  <c r="Z49" i="212" s="1"/>
  <c r="Z33" i="212"/>
  <c r="M49" i="213"/>
  <c r="M52" i="213" s="1"/>
  <c r="M54" i="213" s="1"/>
  <c r="M57" i="213" s="1"/>
  <c r="M60" i="213" s="1"/>
  <c r="E49" i="231"/>
  <c r="E52" i="231" s="1"/>
  <c r="E54" i="231" s="1"/>
  <c r="E57" i="231" s="1"/>
  <c r="E60" i="231" s="1"/>
  <c r="T49" i="224"/>
  <c r="T52" i="224" s="1"/>
  <c r="T54" i="224" s="1"/>
  <c r="T57" i="224" s="1"/>
  <c r="T60" i="224" s="1"/>
  <c r="X49" i="220"/>
  <c r="Z33" i="220"/>
  <c r="U49" i="210"/>
  <c r="U52" i="210" s="1"/>
  <c r="U54" i="210" s="1"/>
  <c r="U57" i="210" s="1"/>
  <c r="U60" i="210" s="1"/>
  <c r="E49" i="254"/>
  <c r="E52" i="254" s="1"/>
  <c r="E54" i="254" s="1"/>
  <c r="E57" i="254" s="1"/>
  <c r="E60" i="254" s="1"/>
  <c r="M49" i="254"/>
  <c r="M52" i="254" s="1"/>
  <c r="M54" i="254" s="1"/>
  <c r="M57" i="254" s="1"/>
  <c r="M60" i="254" s="1"/>
  <c r="U49" i="254"/>
  <c r="U52" i="254" s="1"/>
  <c r="U54" i="254" s="1"/>
  <c r="U57" i="254" s="1"/>
  <c r="U60" i="254" s="1"/>
  <c r="Z49" i="250"/>
  <c r="X52" i="250"/>
  <c r="Z52" i="250" s="1"/>
  <c r="AA49" i="245"/>
  <c r="AA52" i="245" s="1"/>
  <c r="AA54" i="245" s="1"/>
  <c r="AA57" i="245" s="1"/>
  <c r="AA60" i="245" s="1"/>
  <c r="F49" i="191"/>
  <c r="F52" i="191" s="1"/>
  <c r="F54" i="191" s="1"/>
  <c r="F57" i="191" s="1"/>
  <c r="F60" i="191" s="1"/>
  <c r="N49" i="191"/>
  <c r="N52" i="191" s="1"/>
  <c r="N54" i="191" s="1"/>
  <c r="N57" i="191" s="1"/>
  <c r="N60" i="191" s="1"/>
  <c r="V49" i="191"/>
  <c r="V52" i="191" s="1"/>
  <c r="V54" i="191" s="1"/>
  <c r="V57" i="191" s="1"/>
  <c r="V60" i="191" s="1"/>
  <c r="Z33" i="215"/>
  <c r="X49" i="215"/>
  <c r="U49" i="213"/>
  <c r="U52" i="213" s="1"/>
  <c r="U54" i="213" s="1"/>
  <c r="U57" i="213" s="1"/>
  <c r="U60" i="213" s="1"/>
  <c r="V49" i="238"/>
  <c r="V52" i="238" s="1"/>
  <c r="V54" i="238" s="1"/>
  <c r="V57" i="238" s="1"/>
  <c r="V60" i="238" s="1"/>
  <c r="F49" i="249"/>
  <c r="F52" i="249" s="1"/>
  <c r="F54" i="249" s="1"/>
  <c r="F57" i="249" s="1"/>
  <c r="F60" i="249" s="1"/>
  <c r="J49" i="246"/>
  <c r="J52" i="246" s="1"/>
  <c r="J54" i="246" s="1"/>
  <c r="J57" i="246" s="1"/>
  <c r="J60" i="246" s="1"/>
  <c r="Z33" i="251"/>
  <c r="X49" i="223"/>
  <c r="Z33" i="223"/>
  <c r="AA49" i="256"/>
  <c r="AA52" i="256" s="1"/>
  <c r="AA54" i="256" s="1"/>
  <c r="AA57" i="256" s="1"/>
  <c r="AA60" i="256" s="1"/>
  <c r="G49" i="249"/>
  <c r="G52" i="249" s="1"/>
  <c r="G54" i="249" s="1"/>
  <c r="G57" i="249" s="1"/>
  <c r="G60" i="249" s="1"/>
  <c r="O49" i="249"/>
  <c r="O52" i="249" s="1"/>
  <c r="O54" i="249" s="1"/>
  <c r="O57" i="249" s="1"/>
  <c r="O60" i="249" s="1"/>
  <c r="W49" i="249"/>
  <c r="W52" i="249" s="1"/>
  <c r="W54" i="249" s="1"/>
  <c r="W57" i="249" s="1"/>
  <c r="W60" i="249" s="1"/>
  <c r="AA49" i="248"/>
  <c r="AA52" i="248" s="1"/>
  <c r="AA54" i="248" s="1"/>
  <c r="AA57" i="248" s="1"/>
  <c r="AA60" i="248" s="1"/>
  <c r="C49" i="245"/>
  <c r="C52" i="245" s="1"/>
  <c r="C54" i="245" s="1"/>
  <c r="C57" i="245" s="1"/>
  <c r="C60" i="245" s="1"/>
  <c r="K49" i="245"/>
  <c r="K52" i="245" s="1"/>
  <c r="K54" i="245" s="1"/>
  <c r="K57" i="245" s="1"/>
  <c r="K60" i="245" s="1"/>
  <c r="S49" i="245"/>
  <c r="S52" i="245" s="1"/>
  <c r="S54" i="245" s="1"/>
  <c r="S57" i="245" s="1"/>
  <c r="S60" i="245" s="1"/>
  <c r="Z33" i="244"/>
  <c r="H49" i="240"/>
  <c r="H52" i="240" s="1"/>
  <c r="H54" i="240" s="1"/>
  <c r="H57" i="240" s="1"/>
  <c r="H60" i="240" s="1"/>
  <c r="P49" i="240"/>
  <c r="P52" i="240" s="1"/>
  <c r="P54" i="240" s="1"/>
  <c r="P57" i="240" s="1"/>
  <c r="P60" i="240" s="1"/>
  <c r="D49" i="198"/>
  <c r="D52" i="198" s="1"/>
  <c r="D54" i="198" s="1"/>
  <c r="D57" i="198" s="1"/>
  <c r="D60" i="198" s="1"/>
  <c r="L49" i="198"/>
  <c r="L52" i="198" s="1"/>
  <c r="L54" i="198" s="1"/>
  <c r="L57" i="198" s="1"/>
  <c r="L60" i="198" s="1"/>
  <c r="T49" i="198"/>
  <c r="T52" i="198" s="1"/>
  <c r="T54" i="198" s="1"/>
  <c r="T57" i="198" s="1"/>
  <c r="T60" i="198" s="1"/>
  <c r="D49" i="193"/>
  <c r="D52" i="193" s="1"/>
  <c r="D54" i="193" s="1"/>
  <c r="D57" i="193" s="1"/>
  <c r="D60" i="193" s="1"/>
  <c r="L49" i="193"/>
  <c r="L52" i="193" s="1"/>
  <c r="L54" i="193" s="1"/>
  <c r="L57" i="193" s="1"/>
  <c r="L60" i="193" s="1"/>
  <c r="T49" i="193"/>
  <c r="T52" i="193" s="1"/>
  <c r="T54" i="193" s="1"/>
  <c r="T57" i="193" s="1"/>
  <c r="T60" i="193" s="1"/>
  <c r="H49" i="189"/>
  <c r="H52" i="189" s="1"/>
  <c r="H54" i="189" s="1"/>
  <c r="H57" i="189" s="1"/>
  <c r="H60" i="189" s="1"/>
  <c r="P49" i="189"/>
  <c r="P52" i="189" s="1"/>
  <c r="P54" i="189" s="1"/>
  <c r="P57" i="189" s="1"/>
  <c r="P60" i="189" s="1"/>
  <c r="X49" i="141"/>
  <c r="Z33" i="141"/>
  <c r="P49" i="167"/>
  <c r="P52" i="167" s="1"/>
  <c r="P54" i="167" s="1"/>
  <c r="P57" i="167" s="1"/>
  <c r="P60" i="167" s="1"/>
  <c r="AA49" i="132"/>
  <c r="AA52" i="132" s="1"/>
  <c r="AA54" i="132" s="1"/>
  <c r="AA57" i="132" s="1"/>
  <c r="AA60" i="132" s="1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J49" i="258"/>
  <c r="J52" i="258" s="1"/>
  <c r="J54" i="258" s="1"/>
  <c r="J57" i="258" s="1"/>
  <c r="J60" i="258" s="1"/>
  <c r="R49" i="258"/>
  <c r="R52" i="258" s="1"/>
  <c r="R54" i="258" s="1"/>
  <c r="R57" i="258" s="1"/>
  <c r="R60" i="258" s="1"/>
  <c r="I49" i="258"/>
  <c r="I52" i="258" s="1"/>
  <c r="I54" i="258" s="1"/>
  <c r="I57" i="258" s="1"/>
  <c r="I60" i="258" s="1"/>
  <c r="Q49" i="258"/>
  <c r="Q52" i="258" s="1"/>
  <c r="Q54" i="258" s="1"/>
  <c r="Q57" i="258" s="1"/>
  <c r="Q60" i="258" s="1"/>
  <c r="Y49" i="258"/>
  <c r="Y52" i="258" s="1"/>
  <c r="Y54" i="258" s="1"/>
  <c r="Y57" i="258" s="1"/>
  <c r="Y60" i="258" s="1"/>
  <c r="C49" i="256"/>
  <c r="C52" i="256" s="1"/>
  <c r="C54" i="256" s="1"/>
  <c r="C57" i="256" s="1"/>
  <c r="C60" i="256" s="1"/>
  <c r="K49" i="256"/>
  <c r="K52" i="256" s="1"/>
  <c r="K54" i="256" s="1"/>
  <c r="K57" i="256" s="1"/>
  <c r="K60" i="256" s="1"/>
  <c r="S49" i="256"/>
  <c r="S52" i="256" s="1"/>
  <c r="S54" i="256" s="1"/>
  <c r="S57" i="256" s="1"/>
  <c r="S60" i="256" s="1"/>
  <c r="C49" i="251"/>
  <c r="C52" i="251" s="1"/>
  <c r="C54" i="251" s="1"/>
  <c r="C57" i="251" s="1"/>
  <c r="C60" i="251" s="1"/>
  <c r="K49" i="251"/>
  <c r="K52" i="251" s="1"/>
  <c r="K54" i="251" s="1"/>
  <c r="K57" i="251" s="1"/>
  <c r="K60" i="251" s="1"/>
  <c r="S49" i="251"/>
  <c r="S52" i="251" s="1"/>
  <c r="S54" i="251" s="1"/>
  <c r="S57" i="251" s="1"/>
  <c r="S60" i="251" s="1"/>
  <c r="F49" i="250"/>
  <c r="F52" i="250" s="1"/>
  <c r="F54" i="250" s="1"/>
  <c r="F57" i="250" s="1"/>
  <c r="F60" i="250" s="1"/>
  <c r="N49" i="250"/>
  <c r="N52" i="250" s="1"/>
  <c r="N54" i="250" s="1"/>
  <c r="N57" i="250" s="1"/>
  <c r="N60" i="250" s="1"/>
  <c r="V49" i="250"/>
  <c r="V52" i="250" s="1"/>
  <c r="V54" i="250" s="1"/>
  <c r="V57" i="250" s="1"/>
  <c r="V60" i="250" s="1"/>
  <c r="Z33" i="249"/>
  <c r="K49" i="248"/>
  <c r="K52" i="248" s="1"/>
  <c r="K54" i="248" s="1"/>
  <c r="K57" i="248" s="1"/>
  <c r="K60" i="248" s="1"/>
  <c r="C49" i="244"/>
  <c r="C52" i="244" s="1"/>
  <c r="C54" i="244" s="1"/>
  <c r="C57" i="244" s="1"/>
  <c r="C60" i="244" s="1"/>
  <c r="K49" i="244"/>
  <c r="K52" i="244" s="1"/>
  <c r="K54" i="244" s="1"/>
  <c r="K57" i="244" s="1"/>
  <c r="K60" i="244" s="1"/>
  <c r="S49" i="244"/>
  <c r="S52" i="244" s="1"/>
  <c r="S54" i="244" s="1"/>
  <c r="S57" i="244" s="1"/>
  <c r="S60" i="244" s="1"/>
  <c r="J49" i="240"/>
  <c r="J52" i="240" s="1"/>
  <c r="J54" i="240" s="1"/>
  <c r="J57" i="240" s="1"/>
  <c r="J60" i="240" s="1"/>
  <c r="R49" i="240"/>
  <c r="R52" i="240" s="1"/>
  <c r="R54" i="240" s="1"/>
  <c r="R57" i="240" s="1"/>
  <c r="R60" i="240" s="1"/>
  <c r="Z48" i="238"/>
  <c r="Z48" i="237"/>
  <c r="I49" i="236"/>
  <c r="I52" i="236" s="1"/>
  <c r="I54" i="236" s="1"/>
  <c r="I57" i="236" s="1"/>
  <c r="I60" i="236" s="1"/>
  <c r="Q49" i="236"/>
  <c r="Q52" i="236" s="1"/>
  <c r="Q54" i="236" s="1"/>
  <c r="Q57" i="236" s="1"/>
  <c r="Q60" i="236" s="1"/>
  <c r="Y49" i="236"/>
  <c r="Y52" i="236" s="1"/>
  <c r="Y54" i="236" s="1"/>
  <c r="Y57" i="236" s="1"/>
  <c r="Y60" i="236" s="1"/>
  <c r="Z48" i="236"/>
  <c r="Z33" i="235"/>
  <c r="J49" i="232"/>
  <c r="J52" i="232" s="1"/>
  <c r="J54" i="232" s="1"/>
  <c r="J57" i="232" s="1"/>
  <c r="J60" i="232" s="1"/>
  <c r="R49" i="232"/>
  <c r="R52" i="232" s="1"/>
  <c r="R54" i="232" s="1"/>
  <c r="R57" i="232" s="1"/>
  <c r="R60" i="232" s="1"/>
  <c r="J49" i="228"/>
  <c r="J52" i="228" s="1"/>
  <c r="J54" i="228" s="1"/>
  <c r="J57" i="228" s="1"/>
  <c r="J60" i="228" s="1"/>
  <c r="R49" i="228"/>
  <c r="R52" i="228" s="1"/>
  <c r="R54" i="228" s="1"/>
  <c r="R57" i="228" s="1"/>
  <c r="R60" i="228" s="1"/>
  <c r="J49" i="223"/>
  <c r="J52" i="223" s="1"/>
  <c r="J54" i="223" s="1"/>
  <c r="J57" i="223" s="1"/>
  <c r="J60" i="223" s="1"/>
  <c r="R49" i="223"/>
  <c r="R52" i="223" s="1"/>
  <c r="R54" i="223" s="1"/>
  <c r="R57" i="223" s="1"/>
  <c r="R60" i="223" s="1"/>
  <c r="Z48" i="223"/>
  <c r="G49" i="220"/>
  <c r="G52" i="220" s="1"/>
  <c r="G54" i="220" s="1"/>
  <c r="G57" i="220" s="1"/>
  <c r="G60" i="220" s="1"/>
  <c r="O49" i="220"/>
  <c r="O52" i="220" s="1"/>
  <c r="O54" i="220" s="1"/>
  <c r="O57" i="220" s="1"/>
  <c r="O60" i="220" s="1"/>
  <c r="W49" i="220"/>
  <c r="W52" i="220" s="1"/>
  <c r="W54" i="220" s="1"/>
  <c r="W57" i="220" s="1"/>
  <c r="W60" i="220" s="1"/>
  <c r="F49" i="218"/>
  <c r="F52" i="218" s="1"/>
  <c r="F54" i="218" s="1"/>
  <c r="F57" i="218" s="1"/>
  <c r="F60" i="218" s="1"/>
  <c r="N49" i="218"/>
  <c r="N52" i="218" s="1"/>
  <c r="N54" i="218" s="1"/>
  <c r="N57" i="218" s="1"/>
  <c r="N60" i="218" s="1"/>
  <c r="V49" i="218"/>
  <c r="V52" i="218" s="1"/>
  <c r="V54" i="218" s="1"/>
  <c r="V57" i="218" s="1"/>
  <c r="V60" i="218" s="1"/>
  <c r="H49" i="216"/>
  <c r="H52" i="216" s="1"/>
  <c r="H54" i="216" s="1"/>
  <c r="H57" i="216" s="1"/>
  <c r="H60" i="216" s="1"/>
  <c r="P49" i="216"/>
  <c r="P52" i="216" s="1"/>
  <c r="P54" i="216" s="1"/>
  <c r="P57" i="216" s="1"/>
  <c r="P60" i="216" s="1"/>
  <c r="Z48" i="216"/>
  <c r="J49" i="215"/>
  <c r="J52" i="215" s="1"/>
  <c r="J54" i="215" s="1"/>
  <c r="J57" i="215" s="1"/>
  <c r="J60" i="215" s="1"/>
  <c r="R49" i="215"/>
  <c r="R52" i="215" s="1"/>
  <c r="R54" i="215" s="1"/>
  <c r="R57" i="215" s="1"/>
  <c r="R60" i="215" s="1"/>
  <c r="I49" i="215"/>
  <c r="I52" i="215" s="1"/>
  <c r="I54" i="215" s="1"/>
  <c r="I57" i="215" s="1"/>
  <c r="I60" i="215" s="1"/>
  <c r="Q49" i="215"/>
  <c r="Q52" i="215" s="1"/>
  <c r="Q54" i="215" s="1"/>
  <c r="Q57" i="215" s="1"/>
  <c r="Q60" i="215" s="1"/>
  <c r="Y49" i="215"/>
  <c r="Y52" i="215" s="1"/>
  <c r="Y54" i="215" s="1"/>
  <c r="Y57" i="215" s="1"/>
  <c r="Y60" i="215" s="1"/>
  <c r="G49" i="212"/>
  <c r="G52" i="212" s="1"/>
  <c r="G54" i="212" s="1"/>
  <c r="G57" i="212" s="1"/>
  <c r="G60" i="212" s="1"/>
  <c r="O49" i="212"/>
  <c r="O52" i="212" s="1"/>
  <c r="O54" i="212" s="1"/>
  <c r="O57" i="212" s="1"/>
  <c r="O60" i="212" s="1"/>
  <c r="W49" i="212"/>
  <c r="W52" i="212" s="1"/>
  <c r="W54" i="212" s="1"/>
  <c r="W57" i="212" s="1"/>
  <c r="W60" i="212" s="1"/>
  <c r="J49" i="204"/>
  <c r="J52" i="204" s="1"/>
  <c r="J54" i="204" s="1"/>
  <c r="J57" i="204" s="1"/>
  <c r="J60" i="204" s="1"/>
  <c r="R49" i="204"/>
  <c r="R52" i="204" s="1"/>
  <c r="R54" i="204" s="1"/>
  <c r="R57" i="204" s="1"/>
  <c r="R60" i="204" s="1"/>
  <c r="J49" i="203"/>
  <c r="J52" i="203" s="1"/>
  <c r="J54" i="203" s="1"/>
  <c r="J57" i="203" s="1"/>
  <c r="J60" i="203" s="1"/>
  <c r="R49" i="203"/>
  <c r="R52" i="203" s="1"/>
  <c r="R54" i="203" s="1"/>
  <c r="R57" i="203" s="1"/>
  <c r="R60" i="203" s="1"/>
  <c r="I49" i="203"/>
  <c r="I52" i="203" s="1"/>
  <c r="I54" i="203" s="1"/>
  <c r="I57" i="203" s="1"/>
  <c r="I60" i="203" s="1"/>
  <c r="Y49" i="203"/>
  <c r="Y52" i="203" s="1"/>
  <c r="Y54" i="203" s="1"/>
  <c r="Y57" i="203" s="1"/>
  <c r="Y60" i="203" s="1"/>
  <c r="D49" i="197"/>
  <c r="D52" i="197" s="1"/>
  <c r="D54" i="197" s="1"/>
  <c r="D57" i="197" s="1"/>
  <c r="D60" i="197" s="1"/>
  <c r="L49" i="197"/>
  <c r="L52" i="197" s="1"/>
  <c r="L54" i="197" s="1"/>
  <c r="L57" i="197" s="1"/>
  <c r="L60" i="197" s="1"/>
  <c r="T49" i="197"/>
  <c r="T52" i="197" s="1"/>
  <c r="T54" i="197" s="1"/>
  <c r="T57" i="197" s="1"/>
  <c r="T60" i="197" s="1"/>
  <c r="G49" i="196"/>
  <c r="G52" i="196" s="1"/>
  <c r="G54" i="196" s="1"/>
  <c r="G57" i="196" s="1"/>
  <c r="G60" i="196" s="1"/>
  <c r="O49" i="196"/>
  <c r="O52" i="196" s="1"/>
  <c r="O54" i="196" s="1"/>
  <c r="O57" i="196" s="1"/>
  <c r="O60" i="196" s="1"/>
  <c r="W49" i="196"/>
  <c r="W52" i="196" s="1"/>
  <c r="W54" i="196" s="1"/>
  <c r="W57" i="196" s="1"/>
  <c r="W60" i="196" s="1"/>
  <c r="F49" i="196"/>
  <c r="F52" i="196" s="1"/>
  <c r="F54" i="196" s="1"/>
  <c r="F57" i="196" s="1"/>
  <c r="F60" i="196" s="1"/>
  <c r="N49" i="196"/>
  <c r="N52" i="196" s="1"/>
  <c r="N54" i="196" s="1"/>
  <c r="N57" i="196" s="1"/>
  <c r="N60" i="196" s="1"/>
  <c r="V49" i="196"/>
  <c r="V52" i="196" s="1"/>
  <c r="V54" i="196" s="1"/>
  <c r="V57" i="196" s="1"/>
  <c r="V60" i="196" s="1"/>
  <c r="G49" i="194"/>
  <c r="G52" i="194" s="1"/>
  <c r="G54" i="194" s="1"/>
  <c r="G57" i="194" s="1"/>
  <c r="G60" i="194" s="1"/>
  <c r="O49" i="194"/>
  <c r="O52" i="194" s="1"/>
  <c r="O54" i="194" s="1"/>
  <c r="O57" i="194" s="1"/>
  <c r="O60" i="194" s="1"/>
  <c r="W49" i="194"/>
  <c r="W52" i="194" s="1"/>
  <c r="W54" i="194" s="1"/>
  <c r="W57" i="194" s="1"/>
  <c r="W60" i="194" s="1"/>
  <c r="E49" i="192"/>
  <c r="E52" i="192" s="1"/>
  <c r="E54" i="192" s="1"/>
  <c r="E57" i="192" s="1"/>
  <c r="E60" i="192" s="1"/>
  <c r="M49" i="192"/>
  <c r="M52" i="192" s="1"/>
  <c r="M54" i="192" s="1"/>
  <c r="M57" i="192" s="1"/>
  <c r="M60" i="192" s="1"/>
  <c r="U49" i="192"/>
  <c r="U52" i="192" s="1"/>
  <c r="U54" i="192" s="1"/>
  <c r="U57" i="192" s="1"/>
  <c r="U60" i="192" s="1"/>
  <c r="Z48" i="191"/>
  <c r="C49" i="119"/>
  <c r="C52" i="119" s="1"/>
  <c r="C54" i="119" s="1"/>
  <c r="C57" i="119" s="1"/>
  <c r="C60" i="119" s="1"/>
  <c r="K49" i="119"/>
  <c r="K52" i="119" s="1"/>
  <c r="K54" i="119" s="1"/>
  <c r="K57" i="119" s="1"/>
  <c r="K60" i="119" s="1"/>
  <c r="X49" i="205"/>
  <c r="I49" i="201"/>
  <c r="I52" i="201" s="1"/>
  <c r="I54" i="201" s="1"/>
  <c r="I57" i="201" s="1"/>
  <c r="I60" i="201" s="1"/>
  <c r="Y49" i="191"/>
  <c r="Y52" i="191" s="1"/>
  <c r="Y54" i="191" s="1"/>
  <c r="Y57" i="191" s="1"/>
  <c r="Y60" i="191" s="1"/>
  <c r="AA49" i="189"/>
  <c r="AA52" i="189" s="1"/>
  <c r="AA54" i="189" s="1"/>
  <c r="AA57" i="189" s="1"/>
  <c r="AA60" i="189" s="1"/>
  <c r="Q49" i="181"/>
  <c r="Q52" i="181" s="1"/>
  <c r="Q54" i="181" s="1"/>
  <c r="Q57" i="181" s="1"/>
  <c r="Q60" i="181" s="1"/>
  <c r="K49" i="167"/>
  <c r="K52" i="167" s="1"/>
  <c r="K54" i="167" s="1"/>
  <c r="K57" i="167" s="1"/>
  <c r="K60" i="167" s="1"/>
  <c r="Y49" i="254"/>
  <c r="Y52" i="254" s="1"/>
  <c r="Y54" i="254" s="1"/>
  <c r="Y57" i="254" s="1"/>
  <c r="Y60" i="254" s="1"/>
  <c r="J49" i="249"/>
  <c r="J52" i="249" s="1"/>
  <c r="J54" i="249" s="1"/>
  <c r="J57" i="249" s="1"/>
  <c r="J60" i="249" s="1"/>
  <c r="D49" i="244"/>
  <c r="D52" i="244" s="1"/>
  <c r="D54" i="244" s="1"/>
  <c r="D57" i="244" s="1"/>
  <c r="D60" i="244" s="1"/>
  <c r="L49" i="244"/>
  <c r="L52" i="244" s="1"/>
  <c r="L54" i="244" s="1"/>
  <c r="L57" i="244" s="1"/>
  <c r="L60" i="244" s="1"/>
  <c r="T49" i="244"/>
  <c r="T52" i="244" s="1"/>
  <c r="T54" i="244" s="1"/>
  <c r="T57" i="244" s="1"/>
  <c r="T60" i="244" s="1"/>
  <c r="J49" i="238"/>
  <c r="J52" i="238" s="1"/>
  <c r="J54" i="238" s="1"/>
  <c r="J57" i="238" s="1"/>
  <c r="J60" i="238" s="1"/>
  <c r="R49" i="238"/>
  <c r="R52" i="238" s="1"/>
  <c r="R54" i="238" s="1"/>
  <c r="R57" i="238" s="1"/>
  <c r="R60" i="238" s="1"/>
  <c r="AA49" i="237"/>
  <c r="AA52" i="237" s="1"/>
  <c r="AA54" i="237" s="1"/>
  <c r="AA57" i="237" s="1"/>
  <c r="AA60" i="237" s="1"/>
  <c r="Z33" i="231"/>
  <c r="K49" i="203"/>
  <c r="K52" i="203" s="1"/>
  <c r="K54" i="203" s="1"/>
  <c r="K57" i="203" s="1"/>
  <c r="K60" i="203" s="1"/>
  <c r="X49" i="196"/>
  <c r="I49" i="188"/>
  <c r="I52" i="188" s="1"/>
  <c r="I54" i="188" s="1"/>
  <c r="I57" i="188" s="1"/>
  <c r="I60" i="188" s="1"/>
  <c r="Q49" i="188"/>
  <c r="Q52" i="188" s="1"/>
  <c r="Q54" i="188" s="1"/>
  <c r="Q57" i="188" s="1"/>
  <c r="Q60" i="188" s="1"/>
  <c r="Y49" i="188"/>
  <c r="Y52" i="188" s="1"/>
  <c r="Y54" i="188" s="1"/>
  <c r="Y57" i="188" s="1"/>
  <c r="Y60" i="188" s="1"/>
  <c r="X49" i="185"/>
  <c r="Z49" i="185" s="1"/>
  <c r="Z33" i="185"/>
  <c r="X49" i="174"/>
  <c r="Z33" i="174"/>
  <c r="O49" i="199"/>
  <c r="O52" i="199" s="1"/>
  <c r="O54" i="199" s="1"/>
  <c r="O57" i="199" s="1"/>
  <c r="O60" i="199" s="1"/>
  <c r="W49" i="199"/>
  <c r="W52" i="199" s="1"/>
  <c r="W54" i="199" s="1"/>
  <c r="W57" i="199" s="1"/>
  <c r="W60" i="199" s="1"/>
  <c r="P49" i="188"/>
  <c r="P52" i="188" s="1"/>
  <c r="P54" i="188" s="1"/>
  <c r="P57" i="188" s="1"/>
  <c r="P60" i="188" s="1"/>
  <c r="H49" i="177"/>
  <c r="H52" i="177" s="1"/>
  <c r="H54" i="177" s="1"/>
  <c r="H57" i="177" s="1"/>
  <c r="H60" i="177" s="1"/>
  <c r="P49" i="177"/>
  <c r="P52" i="177" s="1"/>
  <c r="P54" i="177" s="1"/>
  <c r="P57" i="177" s="1"/>
  <c r="P60" i="177" s="1"/>
  <c r="K49" i="160"/>
  <c r="K52" i="160" s="1"/>
  <c r="K54" i="160" s="1"/>
  <c r="K57" i="160" s="1"/>
  <c r="K60" i="160" s="1"/>
  <c r="K49" i="249"/>
  <c r="K52" i="249" s="1"/>
  <c r="K54" i="249" s="1"/>
  <c r="K57" i="249" s="1"/>
  <c r="K60" i="249" s="1"/>
  <c r="G49" i="241"/>
  <c r="G52" i="241" s="1"/>
  <c r="G54" i="241" s="1"/>
  <c r="G57" i="241" s="1"/>
  <c r="G60" i="241" s="1"/>
  <c r="O49" i="241"/>
  <c r="O52" i="241" s="1"/>
  <c r="O54" i="241" s="1"/>
  <c r="O57" i="241" s="1"/>
  <c r="O60" i="241" s="1"/>
  <c r="W49" i="241"/>
  <c r="W52" i="241" s="1"/>
  <c r="W54" i="241" s="1"/>
  <c r="W57" i="241" s="1"/>
  <c r="W60" i="241" s="1"/>
  <c r="C49" i="237"/>
  <c r="C52" i="237" s="1"/>
  <c r="C54" i="237" s="1"/>
  <c r="C57" i="237" s="1"/>
  <c r="C60" i="237" s="1"/>
  <c r="K49" i="237"/>
  <c r="K52" i="237" s="1"/>
  <c r="K54" i="237" s="1"/>
  <c r="K57" i="237" s="1"/>
  <c r="K60" i="237" s="1"/>
  <c r="S49" i="237"/>
  <c r="S52" i="237" s="1"/>
  <c r="S54" i="237" s="1"/>
  <c r="S57" i="237" s="1"/>
  <c r="S60" i="237" s="1"/>
  <c r="R49" i="212"/>
  <c r="R52" i="212" s="1"/>
  <c r="R54" i="212" s="1"/>
  <c r="R57" i="212" s="1"/>
  <c r="R60" i="212" s="1"/>
  <c r="Z48" i="198"/>
  <c r="G49" i="195"/>
  <c r="G52" i="195" s="1"/>
  <c r="G54" i="195" s="1"/>
  <c r="G57" i="195" s="1"/>
  <c r="G60" i="195" s="1"/>
  <c r="O49" i="195"/>
  <c r="O52" i="195" s="1"/>
  <c r="O54" i="195" s="1"/>
  <c r="O57" i="195" s="1"/>
  <c r="O60" i="195" s="1"/>
  <c r="W49" i="195"/>
  <c r="W52" i="195" s="1"/>
  <c r="W54" i="195" s="1"/>
  <c r="W57" i="195" s="1"/>
  <c r="W60" i="195" s="1"/>
  <c r="Z33" i="194"/>
  <c r="Z48" i="192"/>
  <c r="AA49" i="188"/>
  <c r="AA52" i="188" s="1"/>
  <c r="AA54" i="188" s="1"/>
  <c r="AA57" i="188" s="1"/>
  <c r="AA60" i="188" s="1"/>
  <c r="Z33" i="164"/>
  <c r="Y49" i="147"/>
  <c r="Y52" i="147" s="1"/>
  <c r="Y54" i="147" s="1"/>
  <c r="Y57" i="147" s="1"/>
  <c r="Y60" i="147" s="1"/>
  <c r="Z33" i="147"/>
  <c r="Y49" i="201"/>
  <c r="Y52" i="201" s="1"/>
  <c r="Y54" i="201" s="1"/>
  <c r="Y57" i="201" s="1"/>
  <c r="Y60" i="201" s="1"/>
  <c r="V49" i="187"/>
  <c r="V52" i="187" s="1"/>
  <c r="V54" i="187" s="1"/>
  <c r="V57" i="187" s="1"/>
  <c r="V60" i="187" s="1"/>
  <c r="H49" i="176"/>
  <c r="H52" i="176" s="1"/>
  <c r="H54" i="176" s="1"/>
  <c r="H57" i="176" s="1"/>
  <c r="H60" i="176" s="1"/>
  <c r="F49" i="145"/>
  <c r="F52" i="145" s="1"/>
  <c r="F54" i="145" s="1"/>
  <c r="F57" i="145" s="1"/>
  <c r="F60" i="145" s="1"/>
  <c r="N49" i="145"/>
  <c r="N52" i="145" s="1"/>
  <c r="N54" i="145" s="1"/>
  <c r="N57" i="145" s="1"/>
  <c r="N60" i="145" s="1"/>
  <c r="L49" i="247"/>
  <c r="L52" i="247" s="1"/>
  <c r="L54" i="247" s="1"/>
  <c r="L57" i="247" s="1"/>
  <c r="L60" i="247" s="1"/>
  <c r="Z49" i="243"/>
  <c r="F49" i="242"/>
  <c r="F52" i="242" s="1"/>
  <c r="F54" i="242" s="1"/>
  <c r="F57" i="242" s="1"/>
  <c r="F60" i="242" s="1"/>
  <c r="N49" i="242"/>
  <c r="N52" i="242" s="1"/>
  <c r="N54" i="242" s="1"/>
  <c r="N57" i="242" s="1"/>
  <c r="N60" i="242" s="1"/>
  <c r="V49" i="242"/>
  <c r="V52" i="242" s="1"/>
  <c r="V54" i="242" s="1"/>
  <c r="V57" i="242" s="1"/>
  <c r="V60" i="242" s="1"/>
  <c r="D49" i="236"/>
  <c r="D52" i="236" s="1"/>
  <c r="D54" i="236" s="1"/>
  <c r="D57" i="236" s="1"/>
  <c r="D60" i="236" s="1"/>
  <c r="L49" i="236"/>
  <c r="L52" i="236" s="1"/>
  <c r="L54" i="236" s="1"/>
  <c r="L57" i="236" s="1"/>
  <c r="L60" i="236" s="1"/>
  <c r="T49" i="236"/>
  <c r="T52" i="236" s="1"/>
  <c r="T54" i="236" s="1"/>
  <c r="T57" i="236" s="1"/>
  <c r="T60" i="236" s="1"/>
  <c r="E49" i="235"/>
  <c r="E52" i="235" s="1"/>
  <c r="E54" i="235" s="1"/>
  <c r="E57" i="235" s="1"/>
  <c r="E60" i="235" s="1"/>
  <c r="M49" i="235"/>
  <c r="M52" i="235" s="1"/>
  <c r="M54" i="235" s="1"/>
  <c r="M57" i="235" s="1"/>
  <c r="M60" i="235" s="1"/>
  <c r="U49" i="235"/>
  <c r="U52" i="235" s="1"/>
  <c r="U54" i="235" s="1"/>
  <c r="U57" i="235" s="1"/>
  <c r="U60" i="235" s="1"/>
  <c r="L49" i="231"/>
  <c r="L52" i="231" s="1"/>
  <c r="L54" i="231" s="1"/>
  <c r="L57" i="231" s="1"/>
  <c r="L60" i="231" s="1"/>
  <c r="T49" i="231"/>
  <c r="T52" i="231" s="1"/>
  <c r="T54" i="231" s="1"/>
  <c r="T57" i="231" s="1"/>
  <c r="T60" i="231" s="1"/>
  <c r="X52" i="227"/>
  <c r="G49" i="217"/>
  <c r="G52" i="217" s="1"/>
  <c r="G54" i="217" s="1"/>
  <c r="G57" i="217" s="1"/>
  <c r="G60" i="217" s="1"/>
  <c r="O49" i="217"/>
  <c r="O52" i="217" s="1"/>
  <c r="O54" i="217" s="1"/>
  <c r="O57" i="217" s="1"/>
  <c r="O60" i="217" s="1"/>
  <c r="W49" i="217"/>
  <c r="W52" i="217" s="1"/>
  <c r="W54" i="217" s="1"/>
  <c r="W57" i="217" s="1"/>
  <c r="W60" i="217" s="1"/>
  <c r="W49" i="214"/>
  <c r="W52" i="214" s="1"/>
  <c r="W54" i="214" s="1"/>
  <c r="W57" i="214" s="1"/>
  <c r="W60" i="214" s="1"/>
  <c r="H49" i="213"/>
  <c r="H52" i="213" s="1"/>
  <c r="H54" i="213" s="1"/>
  <c r="H57" i="213" s="1"/>
  <c r="H60" i="213" s="1"/>
  <c r="P49" i="213"/>
  <c r="P52" i="213" s="1"/>
  <c r="P54" i="213" s="1"/>
  <c r="P57" i="213" s="1"/>
  <c r="P60" i="213" s="1"/>
  <c r="V49" i="203"/>
  <c r="V52" i="203" s="1"/>
  <c r="V54" i="203" s="1"/>
  <c r="V57" i="203" s="1"/>
  <c r="V60" i="203" s="1"/>
  <c r="H49" i="202"/>
  <c r="H52" i="202" s="1"/>
  <c r="H54" i="202" s="1"/>
  <c r="H57" i="202" s="1"/>
  <c r="H60" i="202" s="1"/>
  <c r="P49" i="202"/>
  <c r="P52" i="202" s="1"/>
  <c r="P54" i="202" s="1"/>
  <c r="P57" i="202" s="1"/>
  <c r="P60" i="202" s="1"/>
  <c r="Z48" i="202"/>
  <c r="AA49" i="199"/>
  <c r="AA52" i="199" s="1"/>
  <c r="AA54" i="199" s="1"/>
  <c r="AA57" i="199" s="1"/>
  <c r="AA60" i="199" s="1"/>
  <c r="C49" i="177"/>
  <c r="C52" i="177" s="1"/>
  <c r="C54" i="177" s="1"/>
  <c r="C57" i="177" s="1"/>
  <c r="C60" i="177" s="1"/>
  <c r="K49" i="177"/>
  <c r="K52" i="177" s="1"/>
  <c r="K54" i="177" s="1"/>
  <c r="K57" i="177" s="1"/>
  <c r="K60" i="177" s="1"/>
  <c r="S49" i="177"/>
  <c r="S52" i="177" s="1"/>
  <c r="S54" i="177" s="1"/>
  <c r="S57" i="177" s="1"/>
  <c r="S60" i="177" s="1"/>
  <c r="G49" i="258"/>
  <c r="G52" i="258" s="1"/>
  <c r="G54" i="258" s="1"/>
  <c r="G57" i="258" s="1"/>
  <c r="G60" i="258" s="1"/>
  <c r="O49" i="258"/>
  <c r="O52" i="258" s="1"/>
  <c r="O54" i="258" s="1"/>
  <c r="O57" i="258" s="1"/>
  <c r="O60" i="258" s="1"/>
  <c r="W49" i="258"/>
  <c r="W52" i="258" s="1"/>
  <c r="W54" i="258" s="1"/>
  <c r="W57" i="258" s="1"/>
  <c r="W60" i="258" s="1"/>
  <c r="Z48" i="256"/>
  <c r="E49" i="255"/>
  <c r="E52" i="255" s="1"/>
  <c r="E54" i="255" s="1"/>
  <c r="E57" i="255" s="1"/>
  <c r="E60" i="255" s="1"/>
  <c r="M49" i="255"/>
  <c r="M52" i="255" s="1"/>
  <c r="M54" i="255" s="1"/>
  <c r="M57" i="255" s="1"/>
  <c r="M60" i="255" s="1"/>
  <c r="U49" i="255"/>
  <c r="U52" i="255" s="1"/>
  <c r="U54" i="255" s="1"/>
  <c r="U57" i="255" s="1"/>
  <c r="U60" i="255" s="1"/>
  <c r="D49" i="255"/>
  <c r="D52" i="255" s="1"/>
  <c r="D54" i="255" s="1"/>
  <c r="D57" i="255" s="1"/>
  <c r="D60" i="255" s="1"/>
  <c r="L49" i="255"/>
  <c r="L52" i="255" s="1"/>
  <c r="L54" i="255" s="1"/>
  <c r="L57" i="255" s="1"/>
  <c r="L60" i="255" s="1"/>
  <c r="T49" i="255"/>
  <c r="T52" i="255" s="1"/>
  <c r="T54" i="255" s="1"/>
  <c r="T57" i="255" s="1"/>
  <c r="T60" i="255" s="1"/>
  <c r="C49" i="250"/>
  <c r="C52" i="250" s="1"/>
  <c r="C54" i="250" s="1"/>
  <c r="C57" i="250" s="1"/>
  <c r="C60" i="250" s="1"/>
  <c r="K49" i="250"/>
  <c r="K52" i="250" s="1"/>
  <c r="K54" i="250" s="1"/>
  <c r="K57" i="250" s="1"/>
  <c r="K60" i="250" s="1"/>
  <c r="S49" i="250"/>
  <c r="S52" i="250" s="1"/>
  <c r="S54" i="250" s="1"/>
  <c r="S57" i="250" s="1"/>
  <c r="S60" i="250" s="1"/>
  <c r="AA49" i="250"/>
  <c r="AA52" i="250" s="1"/>
  <c r="AA54" i="250" s="1"/>
  <c r="AA57" i="250" s="1"/>
  <c r="AA60" i="250" s="1"/>
  <c r="H49" i="248"/>
  <c r="H52" i="248" s="1"/>
  <c r="H54" i="248" s="1"/>
  <c r="H57" i="248" s="1"/>
  <c r="H60" i="248" s="1"/>
  <c r="P49" i="248"/>
  <c r="P52" i="248" s="1"/>
  <c r="P54" i="248" s="1"/>
  <c r="P57" i="248" s="1"/>
  <c r="P60" i="248" s="1"/>
  <c r="Z48" i="248"/>
  <c r="F49" i="247"/>
  <c r="F52" i="247" s="1"/>
  <c r="F54" i="247" s="1"/>
  <c r="F57" i="247" s="1"/>
  <c r="F60" i="247" s="1"/>
  <c r="N49" i="247"/>
  <c r="N52" i="247" s="1"/>
  <c r="N54" i="247" s="1"/>
  <c r="N57" i="247" s="1"/>
  <c r="N60" i="247" s="1"/>
  <c r="V49" i="247"/>
  <c r="V52" i="247" s="1"/>
  <c r="V54" i="247" s="1"/>
  <c r="V57" i="247" s="1"/>
  <c r="V60" i="247" s="1"/>
  <c r="M49" i="247"/>
  <c r="M52" i="247" s="1"/>
  <c r="M54" i="247" s="1"/>
  <c r="M57" i="247" s="1"/>
  <c r="M60" i="247" s="1"/>
  <c r="H49" i="242"/>
  <c r="H52" i="242" s="1"/>
  <c r="H54" i="242" s="1"/>
  <c r="H57" i="242" s="1"/>
  <c r="H60" i="242" s="1"/>
  <c r="P49" i="242"/>
  <c r="P52" i="242" s="1"/>
  <c r="P54" i="242" s="1"/>
  <c r="P57" i="242" s="1"/>
  <c r="P60" i="242" s="1"/>
  <c r="X49" i="242"/>
  <c r="X52" i="242" s="1"/>
  <c r="X54" i="242" s="1"/>
  <c r="G49" i="240"/>
  <c r="G52" i="240" s="1"/>
  <c r="G54" i="240" s="1"/>
  <c r="G57" i="240" s="1"/>
  <c r="G60" i="240" s="1"/>
  <c r="O49" i="240"/>
  <c r="O52" i="240" s="1"/>
  <c r="O54" i="240" s="1"/>
  <c r="O57" i="240" s="1"/>
  <c r="O60" i="240" s="1"/>
  <c r="W49" i="240"/>
  <c r="W52" i="240" s="1"/>
  <c r="W54" i="240" s="1"/>
  <c r="W57" i="240" s="1"/>
  <c r="W60" i="240" s="1"/>
  <c r="F49" i="236"/>
  <c r="F52" i="236" s="1"/>
  <c r="F54" i="236" s="1"/>
  <c r="F57" i="236" s="1"/>
  <c r="F60" i="236" s="1"/>
  <c r="N49" i="236"/>
  <c r="N52" i="236" s="1"/>
  <c r="N54" i="236" s="1"/>
  <c r="N57" i="236" s="1"/>
  <c r="N60" i="236" s="1"/>
  <c r="V49" i="236"/>
  <c r="V52" i="236" s="1"/>
  <c r="V54" i="236" s="1"/>
  <c r="V57" i="236" s="1"/>
  <c r="V60" i="236" s="1"/>
  <c r="Y49" i="235"/>
  <c r="Y52" i="235" s="1"/>
  <c r="Y54" i="235" s="1"/>
  <c r="Y57" i="235" s="1"/>
  <c r="Y60" i="235" s="1"/>
  <c r="F49" i="234"/>
  <c r="F52" i="234" s="1"/>
  <c r="F54" i="234" s="1"/>
  <c r="F57" i="234" s="1"/>
  <c r="F60" i="234" s="1"/>
  <c r="N49" i="234"/>
  <c r="N52" i="234" s="1"/>
  <c r="N54" i="234" s="1"/>
  <c r="N57" i="234" s="1"/>
  <c r="N60" i="234" s="1"/>
  <c r="V49" i="234"/>
  <c r="V52" i="234" s="1"/>
  <c r="V54" i="234" s="1"/>
  <c r="V57" i="234" s="1"/>
  <c r="V60" i="234" s="1"/>
  <c r="G49" i="233"/>
  <c r="G52" i="233" s="1"/>
  <c r="G54" i="233" s="1"/>
  <c r="G57" i="233" s="1"/>
  <c r="G60" i="233" s="1"/>
  <c r="O49" i="233"/>
  <c r="O52" i="233" s="1"/>
  <c r="O54" i="233" s="1"/>
  <c r="O57" i="233" s="1"/>
  <c r="O60" i="233" s="1"/>
  <c r="W49" i="233"/>
  <c r="W52" i="233" s="1"/>
  <c r="W54" i="233" s="1"/>
  <c r="W57" i="233" s="1"/>
  <c r="W60" i="233" s="1"/>
  <c r="G49" i="232"/>
  <c r="G52" i="232" s="1"/>
  <c r="G54" i="232" s="1"/>
  <c r="G57" i="232" s="1"/>
  <c r="G60" i="232" s="1"/>
  <c r="O49" i="232"/>
  <c r="O52" i="232" s="1"/>
  <c r="O54" i="232" s="1"/>
  <c r="O57" i="232" s="1"/>
  <c r="O60" i="232" s="1"/>
  <c r="W49" i="232"/>
  <c r="W52" i="232" s="1"/>
  <c r="W54" i="232" s="1"/>
  <c r="W57" i="232" s="1"/>
  <c r="W60" i="232" s="1"/>
  <c r="G49" i="228"/>
  <c r="G52" i="228" s="1"/>
  <c r="G54" i="228" s="1"/>
  <c r="G57" i="228" s="1"/>
  <c r="G60" i="228" s="1"/>
  <c r="O49" i="228"/>
  <c r="O52" i="228" s="1"/>
  <c r="O54" i="228" s="1"/>
  <c r="O57" i="228" s="1"/>
  <c r="O60" i="228" s="1"/>
  <c r="W49" i="228"/>
  <c r="W52" i="228" s="1"/>
  <c r="W54" i="228" s="1"/>
  <c r="W57" i="228" s="1"/>
  <c r="W60" i="228" s="1"/>
  <c r="AA49" i="227"/>
  <c r="AA52" i="227" s="1"/>
  <c r="AA54" i="227" s="1"/>
  <c r="AA57" i="227" s="1"/>
  <c r="AA60" i="227" s="1"/>
  <c r="Z48" i="224"/>
  <c r="G49" i="223"/>
  <c r="G52" i="223" s="1"/>
  <c r="G54" i="223" s="1"/>
  <c r="G57" i="223" s="1"/>
  <c r="G60" i="223" s="1"/>
  <c r="O49" i="223"/>
  <c r="O52" i="223" s="1"/>
  <c r="O54" i="223" s="1"/>
  <c r="O57" i="223" s="1"/>
  <c r="O60" i="223" s="1"/>
  <c r="W49" i="223"/>
  <c r="W52" i="223" s="1"/>
  <c r="W54" i="223" s="1"/>
  <c r="W57" i="223" s="1"/>
  <c r="W60" i="223" s="1"/>
  <c r="AA49" i="222"/>
  <c r="AA52" i="222" s="1"/>
  <c r="AA54" i="222" s="1"/>
  <c r="AA57" i="222" s="1"/>
  <c r="AA60" i="222" s="1"/>
  <c r="D49" i="220"/>
  <c r="D52" i="220" s="1"/>
  <c r="D54" i="220" s="1"/>
  <c r="D57" i="220" s="1"/>
  <c r="D60" i="220" s="1"/>
  <c r="L49" i="220"/>
  <c r="L52" i="220" s="1"/>
  <c r="L54" i="220" s="1"/>
  <c r="L57" i="220" s="1"/>
  <c r="L60" i="220" s="1"/>
  <c r="T49" i="220"/>
  <c r="T52" i="220" s="1"/>
  <c r="T54" i="220" s="1"/>
  <c r="T57" i="220" s="1"/>
  <c r="T60" i="220" s="1"/>
  <c r="Z48" i="217"/>
  <c r="G49" i="215"/>
  <c r="G52" i="215" s="1"/>
  <c r="G54" i="215" s="1"/>
  <c r="G57" i="215" s="1"/>
  <c r="G60" i="215" s="1"/>
  <c r="O49" i="215"/>
  <c r="O52" i="215" s="1"/>
  <c r="O54" i="215" s="1"/>
  <c r="O57" i="215" s="1"/>
  <c r="O60" i="215" s="1"/>
  <c r="W49" i="215"/>
  <c r="W52" i="215" s="1"/>
  <c r="W54" i="215" s="1"/>
  <c r="W57" i="215" s="1"/>
  <c r="W60" i="215" s="1"/>
  <c r="D49" i="212"/>
  <c r="D52" i="212" s="1"/>
  <c r="D54" i="212" s="1"/>
  <c r="D57" i="212" s="1"/>
  <c r="D60" i="212" s="1"/>
  <c r="L49" i="212"/>
  <c r="L52" i="212" s="1"/>
  <c r="L54" i="212" s="1"/>
  <c r="L57" i="212" s="1"/>
  <c r="L60" i="212" s="1"/>
  <c r="T49" i="212"/>
  <c r="T52" i="212" s="1"/>
  <c r="T54" i="212" s="1"/>
  <c r="T57" i="212" s="1"/>
  <c r="T60" i="212" s="1"/>
  <c r="Z48" i="208"/>
  <c r="J49" i="207"/>
  <c r="J52" i="207" s="1"/>
  <c r="J54" i="207" s="1"/>
  <c r="J57" i="207" s="1"/>
  <c r="J60" i="207" s="1"/>
  <c r="R49" i="207"/>
  <c r="R52" i="207" s="1"/>
  <c r="R54" i="207" s="1"/>
  <c r="R57" i="207" s="1"/>
  <c r="R60" i="207" s="1"/>
  <c r="Z33" i="207"/>
  <c r="G49" i="204"/>
  <c r="G52" i="204" s="1"/>
  <c r="G54" i="204" s="1"/>
  <c r="G57" i="204" s="1"/>
  <c r="G60" i="204" s="1"/>
  <c r="O49" i="204"/>
  <c r="O52" i="204" s="1"/>
  <c r="O54" i="204" s="1"/>
  <c r="O57" i="204" s="1"/>
  <c r="O60" i="204" s="1"/>
  <c r="W49" i="204"/>
  <c r="W52" i="204" s="1"/>
  <c r="W54" i="204" s="1"/>
  <c r="W57" i="204" s="1"/>
  <c r="W60" i="204" s="1"/>
  <c r="J49" i="200"/>
  <c r="J52" i="200" s="1"/>
  <c r="J54" i="200" s="1"/>
  <c r="J57" i="200" s="1"/>
  <c r="J60" i="200" s="1"/>
  <c r="R49" i="200"/>
  <c r="R52" i="200" s="1"/>
  <c r="R54" i="200" s="1"/>
  <c r="R57" i="200" s="1"/>
  <c r="R60" i="200" s="1"/>
  <c r="C49" i="199"/>
  <c r="C52" i="199" s="1"/>
  <c r="C54" i="199" s="1"/>
  <c r="C57" i="199" s="1"/>
  <c r="C60" i="199" s="1"/>
  <c r="K49" i="199"/>
  <c r="K52" i="199" s="1"/>
  <c r="K54" i="199" s="1"/>
  <c r="K57" i="199" s="1"/>
  <c r="K60" i="199" s="1"/>
  <c r="S49" i="199"/>
  <c r="S52" i="199" s="1"/>
  <c r="S54" i="199" s="1"/>
  <c r="S57" i="199" s="1"/>
  <c r="S60" i="199" s="1"/>
  <c r="I49" i="197"/>
  <c r="I52" i="197" s="1"/>
  <c r="I54" i="197" s="1"/>
  <c r="I57" i="197" s="1"/>
  <c r="I60" i="197" s="1"/>
  <c r="Q49" i="197"/>
  <c r="Q52" i="197" s="1"/>
  <c r="Q54" i="197" s="1"/>
  <c r="Q57" i="197" s="1"/>
  <c r="Q60" i="197" s="1"/>
  <c r="Y49" i="197"/>
  <c r="Y52" i="197" s="1"/>
  <c r="Y54" i="197" s="1"/>
  <c r="Y57" i="197" s="1"/>
  <c r="Y60" i="197" s="1"/>
  <c r="Z48" i="197"/>
  <c r="D49" i="196"/>
  <c r="D52" i="196" s="1"/>
  <c r="D54" i="196" s="1"/>
  <c r="D57" i="196" s="1"/>
  <c r="D60" i="196" s="1"/>
  <c r="L49" i="196"/>
  <c r="L52" i="196" s="1"/>
  <c r="L54" i="196" s="1"/>
  <c r="L57" i="196" s="1"/>
  <c r="L60" i="196" s="1"/>
  <c r="T49" i="196"/>
  <c r="T52" i="196" s="1"/>
  <c r="T54" i="196" s="1"/>
  <c r="T57" i="196" s="1"/>
  <c r="T60" i="196" s="1"/>
  <c r="D49" i="194"/>
  <c r="D52" i="194" s="1"/>
  <c r="D54" i="194" s="1"/>
  <c r="D57" i="194" s="1"/>
  <c r="D60" i="194" s="1"/>
  <c r="L49" i="194"/>
  <c r="L52" i="194" s="1"/>
  <c r="L54" i="194" s="1"/>
  <c r="L57" i="194" s="1"/>
  <c r="L60" i="194" s="1"/>
  <c r="T49" i="194"/>
  <c r="T52" i="194" s="1"/>
  <c r="T54" i="194" s="1"/>
  <c r="T57" i="194" s="1"/>
  <c r="T60" i="194" s="1"/>
  <c r="C49" i="194"/>
  <c r="C52" i="194" s="1"/>
  <c r="C54" i="194" s="1"/>
  <c r="C57" i="194" s="1"/>
  <c r="C60" i="194" s="1"/>
  <c r="K49" i="194"/>
  <c r="K52" i="194" s="1"/>
  <c r="K54" i="194" s="1"/>
  <c r="K57" i="194" s="1"/>
  <c r="K60" i="194" s="1"/>
  <c r="S49" i="194"/>
  <c r="S52" i="194" s="1"/>
  <c r="S54" i="194" s="1"/>
  <c r="S57" i="194" s="1"/>
  <c r="S60" i="194" s="1"/>
  <c r="J49" i="187"/>
  <c r="J52" i="187" s="1"/>
  <c r="J54" i="187" s="1"/>
  <c r="J57" i="187" s="1"/>
  <c r="J60" i="187" s="1"/>
  <c r="R49" i="187"/>
  <c r="R52" i="187" s="1"/>
  <c r="R54" i="187" s="1"/>
  <c r="R57" i="187" s="1"/>
  <c r="R60" i="187" s="1"/>
  <c r="I49" i="171"/>
  <c r="I52" i="171" s="1"/>
  <c r="I54" i="171" s="1"/>
  <c r="I57" i="171" s="1"/>
  <c r="I60" i="171" s="1"/>
  <c r="Q49" i="171"/>
  <c r="Q52" i="171" s="1"/>
  <c r="Q54" i="171" s="1"/>
  <c r="Q57" i="171" s="1"/>
  <c r="Q60" i="171" s="1"/>
  <c r="Y49" i="171"/>
  <c r="Y52" i="171" s="1"/>
  <c r="Y54" i="171" s="1"/>
  <c r="Y57" i="171" s="1"/>
  <c r="Y60" i="171" s="1"/>
  <c r="Z48" i="171"/>
  <c r="E49" i="129"/>
  <c r="E52" i="129" s="1"/>
  <c r="E54" i="129" s="1"/>
  <c r="E57" i="129" s="1"/>
  <c r="E60" i="129" s="1"/>
  <c r="M49" i="129"/>
  <c r="M52" i="129" s="1"/>
  <c r="M54" i="129" s="1"/>
  <c r="M57" i="129" s="1"/>
  <c r="M60" i="129" s="1"/>
  <c r="U49" i="129"/>
  <c r="U52" i="129" s="1"/>
  <c r="U54" i="129" s="1"/>
  <c r="U57" i="129" s="1"/>
  <c r="U60" i="129" s="1"/>
  <c r="AA49" i="186"/>
  <c r="AA52" i="186" s="1"/>
  <c r="AA54" i="186" s="1"/>
  <c r="AA57" i="186" s="1"/>
  <c r="AA60" i="186" s="1"/>
  <c r="G49" i="181"/>
  <c r="G52" i="181" s="1"/>
  <c r="G54" i="181" s="1"/>
  <c r="G57" i="181" s="1"/>
  <c r="G60" i="181" s="1"/>
  <c r="O49" i="181"/>
  <c r="O52" i="181" s="1"/>
  <c r="O54" i="181" s="1"/>
  <c r="O57" i="181" s="1"/>
  <c r="O60" i="181" s="1"/>
  <c r="W49" i="181"/>
  <c r="W52" i="181" s="1"/>
  <c r="W54" i="181" s="1"/>
  <c r="W57" i="181" s="1"/>
  <c r="W60" i="181" s="1"/>
  <c r="J49" i="134"/>
  <c r="J52" i="134" s="1"/>
  <c r="J54" i="134" s="1"/>
  <c r="J57" i="134" s="1"/>
  <c r="J60" i="134" s="1"/>
  <c r="R49" i="134"/>
  <c r="R52" i="134" s="1"/>
  <c r="R54" i="134" s="1"/>
  <c r="R57" i="134" s="1"/>
  <c r="R60" i="134" s="1"/>
  <c r="X49" i="104"/>
  <c r="Z33" i="104"/>
  <c r="E49" i="63"/>
  <c r="E52" i="63" s="1"/>
  <c r="E54" i="63" s="1"/>
  <c r="E57" i="63" s="1"/>
  <c r="E60" i="63" s="1"/>
  <c r="M49" i="63"/>
  <c r="M52" i="63" s="1"/>
  <c r="M54" i="63" s="1"/>
  <c r="M57" i="63" s="1"/>
  <c r="M60" i="63" s="1"/>
  <c r="U49" i="63"/>
  <c r="U52" i="63" s="1"/>
  <c r="U54" i="63" s="1"/>
  <c r="U57" i="63" s="1"/>
  <c r="U60" i="63" s="1"/>
  <c r="D49" i="186"/>
  <c r="D52" i="186" s="1"/>
  <c r="D54" i="186" s="1"/>
  <c r="D57" i="186" s="1"/>
  <c r="D60" i="186" s="1"/>
  <c r="L49" i="186"/>
  <c r="L52" i="186" s="1"/>
  <c r="L54" i="186" s="1"/>
  <c r="L57" i="186" s="1"/>
  <c r="L60" i="186" s="1"/>
  <c r="T49" i="186"/>
  <c r="T52" i="186" s="1"/>
  <c r="T54" i="186" s="1"/>
  <c r="T57" i="186" s="1"/>
  <c r="T60" i="186" s="1"/>
  <c r="C49" i="186"/>
  <c r="C52" i="186" s="1"/>
  <c r="C54" i="186" s="1"/>
  <c r="C57" i="186" s="1"/>
  <c r="C60" i="186" s="1"/>
  <c r="K49" i="186"/>
  <c r="K52" i="186" s="1"/>
  <c r="K54" i="186" s="1"/>
  <c r="K57" i="186" s="1"/>
  <c r="K60" i="186" s="1"/>
  <c r="S49" i="186"/>
  <c r="S52" i="186" s="1"/>
  <c r="S54" i="186" s="1"/>
  <c r="S57" i="186" s="1"/>
  <c r="S60" i="186" s="1"/>
  <c r="J49" i="185"/>
  <c r="J52" i="185" s="1"/>
  <c r="J54" i="185" s="1"/>
  <c r="J57" i="185" s="1"/>
  <c r="J60" i="185" s="1"/>
  <c r="R49" i="185"/>
  <c r="R52" i="185" s="1"/>
  <c r="R54" i="185" s="1"/>
  <c r="R57" i="185" s="1"/>
  <c r="R60" i="185" s="1"/>
  <c r="I49" i="185"/>
  <c r="I52" i="185" s="1"/>
  <c r="I54" i="185" s="1"/>
  <c r="I57" i="185" s="1"/>
  <c r="I60" i="185" s="1"/>
  <c r="Q49" i="185"/>
  <c r="Q52" i="185" s="1"/>
  <c r="Q54" i="185" s="1"/>
  <c r="Q57" i="185" s="1"/>
  <c r="Q60" i="185" s="1"/>
  <c r="Y49" i="185"/>
  <c r="Y52" i="185" s="1"/>
  <c r="Y54" i="185" s="1"/>
  <c r="Y57" i="185" s="1"/>
  <c r="Y60" i="185" s="1"/>
  <c r="E49" i="184"/>
  <c r="E52" i="184" s="1"/>
  <c r="E54" i="184" s="1"/>
  <c r="E57" i="184" s="1"/>
  <c r="E60" i="184" s="1"/>
  <c r="M49" i="184"/>
  <c r="M52" i="184" s="1"/>
  <c r="M54" i="184" s="1"/>
  <c r="M57" i="184" s="1"/>
  <c r="M60" i="184" s="1"/>
  <c r="U49" i="184"/>
  <c r="U52" i="184" s="1"/>
  <c r="U54" i="184" s="1"/>
  <c r="U57" i="184" s="1"/>
  <c r="U60" i="184" s="1"/>
  <c r="F49" i="182"/>
  <c r="F52" i="182" s="1"/>
  <c r="F54" i="182" s="1"/>
  <c r="F57" i="182" s="1"/>
  <c r="F60" i="182" s="1"/>
  <c r="Z48" i="181"/>
  <c r="E49" i="180"/>
  <c r="E52" i="180" s="1"/>
  <c r="E54" i="180" s="1"/>
  <c r="E57" i="180" s="1"/>
  <c r="E60" i="180" s="1"/>
  <c r="M49" i="180"/>
  <c r="M52" i="180" s="1"/>
  <c r="M54" i="180" s="1"/>
  <c r="M57" i="180" s="1"/>
  <c r="M60" i="180" s="1"/>
  <c r="U49" i="180"/>
  <c r="U52" i="180" s="1"/>
  <c r="U54" i="180" s="1"/>
  <c r="U57" i="180" s="1"/>
  <c r="U60" i="180" s="1"/>
  <c r="J49" i="178"/>
  <c r="J52" i="178" s="1"/>
  <c r="J54" i="178" s="1"/>
  <c r="J57" i="178" s="1"/>
  <c r="J60" i="178" s="1"/>
  <c r="R49" i="178"/>
  <c r="R52" i="178" s="1"/>
  <c r="R54" i="178" s="1"/>
  <c r="R57" i="178" s="1"/>
  <c r="R60" i="178" s="1"/>
  <c r="AA49" i="177"/>
  <c r="AA52" i="177" s="1"/>
  <c r="AA54" i="177" s="1"/>
  <c r="AA57" i="177" s="1"/>
  <c r="AA60" i="177" s="1"/>
  <c r="G49" i="174"/>
  <c r="G52" i="174" s="1"/>
  <c r="G54" i="174" s="1"/>
  <c r="G57" i="174" s="1"/>
  <c r="G60" i="174" s="1"/>
  <c r="O49" i="174"/>
  <c r="O52" i="174" s="1"/>
  <c r="O54" i="174" s="1"/>
  <c r="O57" i="174" s="1"/>
  <c r="O60" i="174" s="1"/>
  <c r="W49" i="174"/>
  <c r="W52" i="174" s="1"/>
  <c r="W54" i="174" s="1"/>
  <c r="W57" i="174" s="1"/>
  <c r="W60" i="174" s="1"/>
  <c r="F49" i="174"/>
  <c r="F52" i="174" s="1"/>
  <c r="F54" i="174" s="1"/>
  <c r="F57" i="174" s="1"/>
  <c r="F60" i="174" s="1"/>
  <c r="N49" i="174"/>
  <c r="N52" i="174" s="1"/>
  <c r="N54" i="174" s="1"/>
  <c r="N57" i="174" s="1"/>
  <c r="N60" i="174" s="1"/>
  <c r="V49" i="174"/>
  <c r="V52" i="174" s="1"/>
  <c r="V54" i="174" s="1"/>
  <c r="V57" i="174" s="1"/>
  <c r="V60" i="174" s="1"/>
  <c r="D49" i="172"/>
  <c r="D52" i="172" s="1"/>
  <c r="D54" i="172" s="1"/>
  <c r="D57" i="172" s="1"/>
  <c r="D60" i="172" s="1"/>
  <c r="L49" i="172"/>
  <c r="L52" i="172" s="1"/>
  <c r="L54" i="172" s="1"/>
  <c r="L57" i="172" s="1"/>
  <c r="L60" i="172" s="1"/>
  <c r="T49" i="172"/>
  <c r="T52" i="172" s="1"/>
  <c r="T54" i="172" s="1"/>
  <c r="T57" i="172" s="1"/>
  <c r="T60" i="172" s="1"/>
  <c r="J49" i="170"/>
  <c r="J52" i="170" s="1"/>
  <c r="J54" i="170" s="1"/>
  <c r="J57" i="170" s="1"/>
  <c r="J60" i="170" s="1"/>
  <c r="R49" i="170"/>
  <c r="R52" i="170" s="1"/>
  <c r="R54" i="170" s="1"/>
  <c r="R57" i="170" s="1"/>
  <c r="R60" i="170" s="1"/>
  <c r="F49" i="163"/>
  <c r="F52" i="163" s="1"/>
  <c r="F54" i="163" s="1"/>
  <c r="F57" i="163" s="1"/>
  <c r="F60" i="163" s="1"/>
  <c r="N49" i="163"/>
  <c r="N52" i="163" s="1"/>
  <c r="N54" i="163" s="1"/>
  <c r="N57" i="163" s="1"/>
  <c r="N60" i="163" s="1"/>
  <c r="V49" i="163"/>
  <c r="V52" i="163" s="1"/>
  <c r="V54" i="163" s="1"/>
  <c r="V57" i="163" s="1"/>
  <c r="V60" i="163" s="1"/>
  <c r="F49" i="158"/>
  <c r="F52" i="158" s="1"/>
  <c r="F54" i="158" s="1"/>
  <c r="F57" i="158" s="1"/>
  <c r="F60" i="158" s="1"/>
  <c r="N49" i="158"/>
  <c r="N52" i="158" s="1"/>
  <c r="N54" i="158" s="1"/>
  <c r="N57" i="158" s="1"/>
  <c r="N60" i="158" s="1"/>
  <c r="V49" i="158"/>
  <c r="V52" i="158" s="1"/>
  <c r="V54" i="158" s="1"/>
  <c r="V57" i="158" s="1"/>
  <c r="V60" i="158" s="1"/>
  <c r="X49" i="158"/>
  <c r="Z49" i="158" s="1"/>
  <c r="AA49" i="157"/>
  <c r="AA52" i="157" s="1"/>
  <c r="AA54" i="157" s="1"/>
  <c r="AA57" i="157" s="1"/>
  <c r="AA60" i="157" s="1"/>
  <c r="F49" i="156"/>
  <c r="F52" i="156" s="1"/>
  <c r="F54" i="156" s="1"/>
  <c r="F57" i="156" s="1"/>
  <c r="F60" i="156" s="1"/>
  <c r="N49" i="156"/>
  <c r="N52" i="156" s="1"/>
  <c r="N54" i="156" s="1"/>
  <c r="N57" i="156" s="1"/>
  <c r="N60" i="156" s="1"/>
  <c r="V49" i="156"/>
  <c r="V52" i="156" s="1"/>
  <c r="V54" i="156" s="1"/>
  <c r="V57" i="156" s="1"/>
  <c r="V60" i="156" s="1"/>
  <c r="I49" i="149"/>
  <c r="I52" i="149" s="1"/>
  <c r="I54" i="149" s="1"/>
  <c r="I57" i="149" s="1"/>
  <c r="I60" i="149" s="1"/>
  <c r="Q49" i="149"/>
  <c r="Q52" i="149" s="1"/>
  <c r="Q54" i="149" s="1"/>
  <c r="Q57" i="149" s="1"/>
  <c r="Q60" i="149" s="1"/>
  <c r="Y49" i="149"/>
  <c r="Y52" i="149" s="1"/>
  <c r="Y54" i="149" s="1"/>
  <c r="Y57" i="149" s="1"/>
  <c r="Y60" i="149" s="1"/>
  <c r="H49" i="147"/>
  <c r="H52" i="147" s="1"/>
  <c r="H54" i="147" s="1"/>
  <c r="H57" i="147" s="1"/>
  <c r="H60" i="147" s="1"/>
  <c r="P49" i="147"/>
  <c r="P52" i="147" s="1"/>
  <c r="P54" i="147" s="1"/>
  <c r="P57" i="147" s="1"/>
  <c r="P60" i="147" s="1"/>
  <c r="X49" i="147"/>
  <c r="G49" i="147"/>
  <c r="G52" i="147" s="1"/>
  <c r="G54" i="147" s="1"/>
  <c r="G57" i="147" s="1"/>
  <c r="G60" i="147" s="1"/>
  <c r="O49" i="147"/>
  <c r="O52" i="147" s="1"/>
  <c r="O54" i="147" s="1"/>
  <c r="O57" i="147" s="1"/>
  <c r="O60" i="147" s="1"/>
  <c r="W49" i="147"/>
  <c r="W52" i="147" s="1"/>
  <c r="W54" i="147" s="1"/>
  <c r="W57" i="147" s="1"/>
  <c r="W60" i="147" s="1"/>
  <c r="G49" i="141"/>
  <c r="G52" i="141" s="1"/>
  <c r="G54" i="141" s="1"/>
  <c r="G57" i="141" s="1"/>
  <c r="G60" i="141" s="1"/>
  <c r="O49" i="141"/>
  <c r="O52" i="141" s="1"/>
  <c r="O54" i="141" s="1"/>
  <c r="O57" i="141" s="1"/>
  <c r="O60" i="141" s="1"/>
  <c r="W49" i="141"/>
  <c r="W52" i="141" s="1"/>
  <c r="W54" i="141" s="1"/>
  <c r="W57" i="141" s="1"/>
  <c r="W60" i="141" s="1"/>
  <c r="X49" i="125"/>
  <c r="D49" i="176"/>
  <c r="D52" i="176" s="1"/>
  <c r="D54" i="176" s="1"/>
  <c r="D57" i="176" s="1"/>
  <c r="D60" i="176" s="1"/>
  <c r="G49" i="173"/>
  <c r="G52" i="173" s="1"/>
  <c r="G54" i="173" s="1"/>
  <c r="G57" i="173" s="1"/>
  <c r="G60" i="173" s="1"/>
  <c r="O49" i="173"/>
  <c r="O52" i="173" s="1"/>
  <c r="O54" i="173" s="1"/>
  <c r="O57" i="173" s="1"/>
  <c r="O60" i="173" s="1"/>
  <c r="W49" i="173"/>
  <c r="W52" i="173" s="1"/>
  <c r="W54" i="173" s="1"/>
  <c r="W57" i="173" s="1"/>
  <c r="W60" i="173" s="1"/>
  <c r="C49" i="149"/>
  <c r="C52" i="149" s="1"/>
  <c r="C54" i="149" s="1"/>
  <c r="C57" i="149" s="1"/>
  <c r="C60" i="149" s="1"/>
  <c r="K49" i="149"/>
  <c r="K52" i="149" s="1"/>
  <c r="K54" i="149" s="1"/>
  <c r="K57" i="149" s="1"/>
  <c r="K60" i="149" s="1"/>
  <c r="S49" i="149"/>
  <c r="S52" i="149" s="1"/>
  <c r="S54" i="149" s="1"/>
  <c r="S57" i="149" s="1"/>
  <c r="S60" i="149" s="1"/>
  <c r="AA49" i="149"/>
  <c r="AA52" i="149" s="1"/>
  <c r="AA54" i="149" s="1"/>
  <c r="AA57" i="149" s="1"/>
  <c r="AA60" i="149" s="1"/>
  <c r="F49" i="148"/>
  <c r="F52" i="148" s="1"/>
  <c r="F54" i="148" s="1"/>
  <c r="F57" i="148" s="1"/>
  <c r="F60" i="148" s="1"/>
  <c r="N49" i="148"/>
  <c r="N52" i="148" s="1"/>
  <c r="N54" i="148" s="1"/>
  <c r="N57" i="148" s="1"/>
  <c r="N60" i="148" s="1"/>
  <c r="V49" i="148"/>
  <c r="V52" i="148" s="1"/>
  <c r="V54" i="148" s="1"/>
  <c r="V57" i="148" s="1"/>
  <c r="V60" i="148" s="1"/>
  <c r="AA49" i="145"/>
  <c r="AA52" i="145" s="1"/>
  <c r="AA54" i="145" s="1"/>
  <c r="AA57" i="145" s="1"/>
  <c r="AA60" i="145" s="1"/>
  <c r="I49" i="141"/>
  <c r="I52" i="141" s="1"/>
  <c r="I54" i="141" s="1"/>
  <c r="I57" i="141" s="1"/>
  <c r="I60" i="141" s="1"/>
  <c r="Q49" i="141"/>
  <c r="Q52" i="141" s="1"/>
  <c r="Q54" i="141" s="1"/>
  <c r="Q57" i="141" s="1"/>
  <c r="Q60" i="141" s="1"/>
  <c r="Y49" i="141"/>
  <c r="Y52" i="141" s="1"/>
  <c r="Y54" i="141" s="1"/>
  <c r="Y57" i="141" s="1"/>
  <c r="Y60" i="141" s="1"/>
  <c r="Z48" i="141"/>
  <c r="AA49" i="140"/>
  <c r="AA52" i="140" s="1"/>
  <c r="AA54" i="140" s="1"/>
  <c r="AA57" i="140" s="1"/>
  <c r="AA60" i="140" s="1"/>
  <c r="Y49" i="127"/>
  <c r="Y52" i="127" s="1"/>
  <c r="Y54" i="127" s="1"/>
  <c r="Y57" i="127" s="1"/>
  <c r="Y60" i="127" s="1"/>
  <c r="Z33" i="127"/>
  <c r="H49" i="126"/>
  <c r="H52" i="126" s="1"/>
  <c r="H54" i="126" s="1"/>
  <c r="H57" i="126" s="1"/>
  <c r="H60" i="126" s="1"/>
  <c r="P49" i="126"/>
  <c r="P52" i="126" s="1"/>
  <c r="P54" i="126" s="1"/>
  <c r="P57" i="126" s="1"/>
  <c r="P60" i="126" s="1"/>
  <c r="D49" i="185"/>
  <c r="D52" i="185" s="1"/>
  <c r="D54" i="185" s="1"/>
  <c r="D57" i="185" s="1"/>
  <c r="D60" i="185" s="1"/>
  <c r="L49" i="185"/>
  <c r="L52" i="185" s="1"/>
  <c r="L54" i="185" s="1"/>
  <c r="L57" i="185" s="1"/>
  <c r="L60" i="185" s="1"/>
  <c r="T49" i="185"/>
  <c r="T52" i="185" s="1"/>
  <c r="T54" i="185" s="1"/>
  <c r="T57" i="185" s="1"/>
  <c r="T60" i="185" s="1"/>
  <c r="Z48" i="168"/>
  <c r="X49" i="163"/>
  <c r="H49" i="146"/>
  <c r="H52" i="146" s="1"/>
  <c r="H54" i="146" s="1"/>
  <c r="H57" i="146" s="1"/>
  <c r="H60" i="146" s="1"/>
  <c r="P49" i="146"/>
  <c r="P52" i="146" s="1"/>
  <c r="P54" i="146" s="1"/>
  <c r="P57" i="146" s="1"/>
  <c r="P60" i="146" s="1"/>
  <c r="X49" i="146"/>
  <c r="X49" i="136"/>
  <c r="Z33" i="136"/>
  <c r="Z48" i="126"/>
  <c r="X49" i="126"/>
  <c r="Z49" i="126" s="1"/>
  <c r="E49" i="121"/>
  <c r="E52" i="121" s="1"/>
  <c r="E54" i="121" s="1"/>
  <c r="E57" i="121" s="1"/>
  <c r="E60" i="121" s="1"/>
  <c r="M49" i="121"/>
  <c r="M52" i="121" s="1"/>
  <c r="M54" i="121" s="1"/>
  <c r="M57" i="121" s="1"/>
  <c r="M60" i="121" s="1"/>
  <c r="U49" i="121"/>
  <c r="U52" i="121" s="1"/>
  <c r="U54" i="121" s="1"/>
  <c r="U57" i="121" s="1"/>
  <c r="U60" i="121" s="1"/>
  <c r="G49" i="70"/>
  <c r="G52" i="70" s="1"/>
  <c r="G54" i="70" s="1"/>
  <c r="G57" i="70" s="1"/>
  <c r="G60" i="70" s="1"/>
  <c r="O49" i="70"/>
  <c r="O52" i="70" s="1"/>
  <c r="O54" i="70" s="1"/>
  <c r="O57" i="70" s="1"/>
  <c r="O60" i="70" s="1"/>
  <c r="W49" i="70"/>
  <c r="W52" i="70" s="1"/>
  <c r="W54" i="70" s="1"/>
  <c r="W57" i="70" s="1"/>
  <c r="W60" i="70" s="1"/>
  <c r="E49" i="183"/>
  <c r="E52" i="183" s="1"/>
  <c r="E54" i="183" s="1"/>
  <c r="E57" i="183" s="1"/>
  <c r="E60" i="183" s="1"/>
  <c r="H49" i="180"/>
  <c r="H52" i="180" s="1"/>
  <c r="H54" i="180" s="1"/>
  <c r="H57" i="180" s="1"/>
  <c r="H60" i="180" s="1"/>
  <c r="P49" i="180"/>
  <c r="P52" i="180" s="1"/>
  <c r="P54" i="180" s="1"/>
  <c r="P57" i="180" s="1"/>
  <c r="P60" i="180" s="1"/>
  <c r="C49" i="169"/>
  <c r="C52" i="169" s="1"/>
  <c r="C54" i="169" s="1"/>
  <c r="C57" i="169" s="1"/>
  <c r="C60" i="169" s="1"/>
  <c r="K49" i="169"/>
  <c r="K52" i="169" s="1"/>
  <c r="K54" i="169" s="1"/>
  <c r="K57" i="169" s="1"/>
  <c r="K60" i="169" s="1"/>
  <c r="Z33" i="156"/>
  <c r="Z48" i="156"/>
  <c r="D49" i="147"/>
  <c r="D52" i="147" s="1"/>
  <c r="D54" i="147" s="1"/>
  <c r="D57" i="147" s="1"/>
  <c r="D60" i="147" s="1"/>
  <c r="L49" i="147"/>
  <c r="L52" i="147" s="1"/>
  <c r="L54" i="147" s="1"/>
  <c r="L57" i="147" s="1"/>
  <c r="L60" i="147" s="1"/>
  <c r="T49" i="147"/>
  <c r="T52" i="147" s="1"/>
  <c r="T54" i="147" s="1"/>
  <c r="T57" i="147" s="1"/>
  <c r="T60" i="147" s="1"/>
  <c r="Z48" i="144"/>
  <c r="C49" i="141"/>
  <c r="C52" i="141" s="1"/>
  <c r="C54" i="141" s="1"/>
  <c r="C57" i="141" s="1"/>
  <c r="C60" i="141" s="1"/>
  <c r="K49" i="141"/>
  <c r="K52" i="141" s="1"/>
  <c r="K54" i="141" s="1"/>
  <c r="K57" i="141" s="1"/>
  <c r="K60" i="141" s="1"/>
  <c r="Z33" i="138"/>
  <c r="I49" i="135"/>
  <c r="I52" i="135" s="1"/>
  <c r="I54" i="135" s="1"/>
  <c r="I57" i="135" s="1"/>
  <c r="I60" i="135" s="1"/>
  <c r="Q49" i="135"/>
  <c r="Q52" i="135" s="1"/>
  <c r="Q54" i="135" s="1"/>
  <c r="Q57" i="135" s="1"/>
  <c r="Q60" i="135" s="1"/>
  <c r="H49" i="125"/>
  <c r="H52" i="125" s="1"/>
  <c r="H54" i="125" s="1"/>
  <c r="H57" i="125" s="1"/>
  <c r="H60" i="125" s="1"/>
  <c r="P49" i="125"/>
  <c r="P52" i="125" s="1"/>
  <c r="P54" i="125" s="1"/>
  <c r="P57" i="125" s="1"/>
  <c r="P60" i="125" s="1"/>
  <c r="H49" i="118"/>
  <c r="H52" i="118" s="1"/>
  <c r="H54" i="118" s="1"/>
  <c r="H57" i="118" s="1"/>
  <c r="H60" i="118" s="1"/>
  <c r="X49" i="118"/>
  <c r="X52" i="118" s="1"/>
  <c r="X54" i="118" s="1"/>
  <c r="X57" i="118" s="1"/>
  <c r="Y49" i="113"/>
  <c r="Y52" i="113" s="1"/>
  <c r="Y54" i="113" s="1"/>
  <c r="Y57" i="113" s="1"/>
  <c r="Y60" i="113" s="1"/>
  <c r="Z33" i="113"/>
  <c r="I49" i="186"/>
  <c r="I52" i="186" s="1"/>
  <c r="I54" i="186" s="1"/>
  <c r="I57" i="186" s="1"/>
  <c r="I60" i="186" s="1"/>
  <c r="Q49" i="186"/>
  <c r="Q52" i="186" s="1"/>
  <c r="Q54" i="186" s="1"/>
  <c r="Q57" i="186" s="1"/>
  <c r="Q60" i="186" s="1"/>
  <c r="Y49" i="186"/>
  <c r="Y52" i="186" s="1"/>
  <c r="Y54" i="186" s="1"/>
  <c r="Y57" i="186" s="1"/>
  <c r="Y60" i="186" s="1"/>
  <c r="Z48" i="186"/>
  <c r="G49" i="185"/>
  <c r="G52" i="185" s="1"/>
  <c r="G54" i="185" s="1"/>
  <c r="G57" i="185" s="1"/>
  <c r="G60" i="185" s="1"/>
  <c r="O49" i="185"/>
  <c r="O52" i="185" s="1"/>
  <c r="O54" i="185" s="1"/>
  <c r="O57" i="185" s="1"/>
  <c r="O60" i="185" s="1"/>
  <c r="W49" i="185"/>
  <c r="W52" i="185" s="1"/>
  <c r="W54" i="185" s="1"/>
  <c r="W57" i="185" s="1"/>
  <c r="W60" i="185" s="1"/>
  <c r="AA49" i="184"/>
  <c r="AA52" i="184" s="1"/>
  <c r="AA54" i="184" s="1"/>
  <c r="AA57" i="184" s="1"/>
  <c r="AA60" i="184" s="1"/>
  <c r="J49" i="184"/>
  <c r="J52" i="184" s="1"/>
  <c r="J54" i="184" s="1"/>
  <c r="J57" i="184" s="1"/>
  <c r="J60" i="184" s="1"/>
  <c r="R49" i="184"/>
  <c r="R52" i="184" s="1"/>
  <c r="R54" i="184" s="1"/>
  <c r="R57" i="184" s="1"/>
  <c r="R60" i="184" s="1"/>
  <c r="J49" i="180"/>
  <c r="J52" i="180" s="1"/>
  <c r="J54" i="180" s="1"/>
  <c r="J57" i="180" s="1"/>
  <c r="J60" i="180" s="1"/>
  <c r="R49" i="180"/>
  <c r="R52" i="180" s="1"/>
  <c r="R54" i="180" s="1"/>
  <c r="R57" i="180" s="1"/>
  <c r="R60" i="180" s="1"/>
  <c r="I49" i="179"/>
  <c r="I52" i="179" s="1"/>
  <c r="I54" i="179" s="1"/>
  <c r="I57" i="179" s="1"/>
  <c r="I60" i="179" s="1"/>
  <c r="Q49" i="179"/>
  <c r="Q52" i="179" s="1"/>
  <c r="Q54" i="179" s="1"/>
  <c r="Q57" i="179" s="1"/>
  <c r="Q60" i="179" s="1"/>
  <c r="E49" i="175"/>
  <c r="E52" i="175" s="1"/>
  <c r="E54" i="175" s="1"/>
  <c r="E57" i="175" s="1"/>
  <c r="E60" i="175" s="1"/>
  <c r="M49" i="175"/>
  <c r="M52" i="175" s="1"/>
  <c r="M54" i="175" s="1"/>
  <c r="M57" i="175" s="1"/>
  <c r="M60" i="175" s="1"/>
  <c r="U49" i="175"/>
  <c r="U52" i="175" s="1"/>
  <c r="U54" i="175" s="1"/>
  <c r="U57" i="175" s="1"/>
  <c r="U60" i="175" s="1"/>
  <c r="D49" i="174"/>
  <c r="D52" i="174" s="1"/>
  <c r="D54" i="174" s="1"/>
  <c r="D57" i="174" s="1"/>
  <c r="D60" i="174" s="1"/>
  <c r="L49" i="174"/>
  <c r="L52" i="174" s="1"/>
  <c r="L54" i="174" s="1"/>
  <c r="L57" i="174" s="1"/>
  <c r="L60" i="174" s="1"/>
  <c r="T49" i="174"/>
  <c r="T52" i="174" s="1"/>
  <c r="T54" i="174" s="1"/>
  <c r="T57" i="174" s="1"/>
  <c r="T60" i="174" s="1"/>
  <c r="AA49" i="173"/>
  <c r="AA52" i="173" s="1"/>
  <c r="AA54" i="173" s="1"/>
  <c r="AA57" i="173" s="1"/>
  <c r="AA60" i="173" s="1"/>
  <c r="I49" i="172"/>
  <c r="I52" i="172" s="1"/>
  <c r="I54" i="172" s="1"/>
  <c r="I57" i="172" s="1"/>
  <c r="I60" i="172" s="1"/>
  <c r="Q49" i="172"/>
  <c r="Q52" i="172" s="1"/>
  <c r="Q54" i="172" s="1"/>
  <c r="Q57" i="172" s="1"/>
  <c r="Q60" i="172" s="1"/>
  <c r="Y49" i="172"/>
  <c r="Y52" i="172" s="1"/>
  <c r="Y54" i="172" s="1"/>
  <c r="Y57" i="172" s="1"/>
  <c r="Y60" i="172" s="1"/>
  <c r="H49" i="172"/>
  <c r="H52" i="172" s="1"/>
  <c r="H54" i="172" s="1"/>
  <c r="H57" i="172" s="1"/>
  <c r="H60" i="172" s="1"/>
  <c r="P49" i="172"/>
  <c r="P52" i="172" s="1"/>
  <c r="P54" i="172" s="1"/>
  <c r="P57" i="172" s="1"/>
  <c r="P60" i="172" s="1"/>
  <c r="Z48" i="172"/>
  <c r="E49" i="164"/>
  <c r="E52" i="164" s="1"/>
  <c r="E54" i="164" s="1"/>
  <c r="E57" i="164" s="1"/>
  <c r="E60" i="164" s="1"/>
  <c r="M49" i="164"/>
  <c r="M52" i="164" s="1"/>
  <c r="M54" i="164" s="1"/>
  <c r="M57" i="164" s="1"/>
  <c r="M60" i="164" s="1"/>
  <c r="U49" i="164"/>
  <c r="U52" i="164" s="1"/>
  <c r="U54" i="164" s="1"/>
  <c r="U57" i="164" s="1"/>
  <c r="U60" i="164" s="1"/>
  <c r="C49" i="163"/>
  <c r="C52" i="163" s="1"/>
  <c r="C54" i="163" s="1"/>
  <c r="C57" i="163" s="1"/>
  <c r="C60" i="163" s="1"/>
  <c r="K49" i="163"/>
  <c r="K52" i="163" s="1"/>
  <c r="K54" i="163" s="1"/>
  <c r="K57" i="163" s="1"/>
  <c r="K60" i="163" s="1"/>
  <c r="S49" i="163"/>
  <c r="S52" i="163" s="1"/>
  <c r="S54" i="163" s="1"/>
  <c r="S57" i="163" s="1"/>
  <c r="S60" i="163" s="1"/>
  <c r="AA49" i="163"/>
  <c r="AA52" i="163" s="1"/>
  <c r="AA54" i="163" s="1"/>
  <c r="AA57" i="163" s="1"/>
  <c r="AA60" i="163" s="1"/>
  <c r="C49" i="158"/>
  <c r="C52" i="158" s="1"/>
  <c r="C54" i="158" s="1"/>
  <c r="C57" i="158" s="1"/>
  <c r="C60" i="158" s="1"/>
  <c r="K49" i="158"/>
  <c r="K52" i="158" s="1"/>
  <c r="K54" i="158" s="1"/>
  <c r="K57" i="158" s="1"/>
  <c r="K60" i="158" s="1"/>
  <c r="S49" i="158"/>
  <c r="S52" i="158" s="1"/>
  <c r="S54" i="158" s="1"/>
  <c r="S57" i="158" s="1"/>
  <c r="S60" i="158" s="1"/>
  <c r="C49" i="156"/>
  <c r="C52" i="156" s="1"/>
  <c r="C54" i="156" s="1"/>
  <c r="C57" i="156" s="1"/>
  <c r="C60" i="156" s="1"/>
  <c r="K49" i="156"/>
  <c r="K52" i="156" s="1"/>
  <c r="K54" i="156" s="1"/>
  <c r="K57" i="156" s="1"/>
  <c r="K60" i="156" s="1"/>
  <c r="S49" i="156"/>
  <c r="S52" i="156" s="1"/>
  <c r="S54" i="156" s="1"/>
  <c r="S57" i="156" s="1"/>
  <c r="S60" i="156" s="1"/>
  <c r="F49" i="149"/>
  <c r="F52" i="149" s="1"/>
  <c r="F54" i="149" s="1"/>
  <c r="F57" i="149" s="1"/>
  <c r="F60" i="149" s="1"/>
  <c r="N49" i="149"/>
  <c r="N52" i="149" s="1"/>
  <c r="N54" i="149" s="1"/>
  <c r="N57" i="149" s="1"/>
  <c r="N60" i="149" s="1"/>
  <c r="V49" i="149"/>
  <c r="V52" i="149" s="1"/>
  <c r="V54" i="149" s="1"/>
  <c r="V57" i="149" s="1"/>
  <c r="V60" i="149" s="1"/>
  <c r="E49" i="149"/>
  <c r="E52" i="149" s="1"/>
  <c r="E54" i="149" s="1"/>
  <c r="E57" i="149" s="1"/>
  <c r="E60" i="149" s="1"/>
  <c r="M49" i="149"/>
  <c r="M52" i="149" s="1"/>
  <c r="M54" i="149" s="1"/>
  <c r="M57" i="149" s="1"/>
  <c r="M60" i="149" s="1"/>
  <c r="U49" i="149"/>
  <c r="U52" i="149" s="1"/>
  <c r="U54" i="149" s="1"/>
  <c r="U57" i="149" s="1"/>
  <c r="U60" i="149" s="1"/>
  <c r="E49" i="147"/>
  <c r="E52" i="147" s="1"/>
  <c r="E54" i="147" s="1"/>
  <c r="E57" i="147" s="1"/>
  <c r="E60" i="147" s="1"/>
  <c r="M49" i="147"/>
  <c r="M52" i="147" s="1"/>
  <c r="M54" i="147" s="1"/>
  <c r="M57" i="147" s="1"/>
  <c r="M60" i="147" s="1"/>
  <c r="U49" i="147"/>
  <c r="U52" i="147" s="1"/>
  <c r="U54" i="147" s="1"/>
  <c r="U57" i="147" s="1"/>
  <c r="U60" i="147" s="1"/>
  <c r="Z48" i="146"/>
  <c r="D49" i="141"/>
  <c r="D52" i="141" s="1"/>
  <c r="D54" i="141" s="1"/>
  <c r="D57" i="141" s="1"/>
  <c r="D60" i="141" s="1"/>
  <c r="L49" i="141"/>
  <c r="L52" i="141" s="1"/>
  <c r="L54" i="141" s="1"/>
  <c r="L57" i="141" s="1"/>
  <c r="L60" i="141" s="1"/>
  <c r="T49" i="141"/>
  <c r="T52" i="141" s="1"/>
  <c r="T54" i="141" s="1"/>
  <c r="T57" i="141" s="1"/>
  <c r="T60" i="141" s="1"/>
  <c r="D49" i="132"/>
  <c r="D52" i="132" s="1"/>
  <c r="D54" i="132" s="1"/>
  <c r="D57" i="132" s="1"/>
  <c r="D60" i="132" s="1"/>
  <c r="L49" i="132"/>
  <c r="L52" i="132" s="1"/>
  <c r="L54" i="132" s="1"/>
  <c r="L57" i="132" s="1"/>
  <c r="L60" i="132" s="1"/>
  <c r="T49" i="132"/>
  <c r="T52" i="132" s="1"/>
  <c r="T54" i="132" s="1"/>
  <c r="T57" i="132" s="1"/>
  <c r="T60" i="132" s="1"/>
  <c r="D49" i="117"/>
  <c r="D52" i="117" s="1"/>
  <c r="D54" i="117" s="1"/>
  <c r="D57" i="117" s="1"/>
  <c r="D60" i="117" s="1"/>
  <c r="L49" i="117"/>
  <c r="L52" i="117" s="1"/>
  <c r="L54" i="117" s="1"/>
  <c r="L57" i="117" s="1"/>
  <c r="L60" i="117" s="1"/>
  <c r="T49" i="117"/>
  <c r="T52" i="117" s="1"/>
  <c r="T54" i="117" s="1"/>
  <c r="T57" i="117" s="1"/>
  <c r="T60" i="117" s="1"/>
  <c r="E49" i="107"/>
  <c r="E52" i="107" s="1"/>
  <c r="E54" i="107" s="1"/>
  <c r="E57" i="107" s="1"/>
  <c r="E60" i="107" s="1"/>
  <c r="M49" i="107"/>
  <c r="M52" i="107" s="1"/>
  <c r="M54" i="107" s="1"/>
  <c r="M57" i="107" s="1"/>
  <c r="M60" i="107" s="1"/>
  <c r="U49" i="107"/>
  <c r="U52" i="107" s="1"/>
  <c r="U54" i="107" s="1"/>
  <c r="U57" i="107" s="1"/>
  <c r="U60" i="107" s="1"/>
  <c r="G49" i="106"/>
  <c r="G52" i="106" s="1"/>
  <c r="G54" i="106" s="1"/>
  <c r="G57" i="106" s="1"/>
  <c r="G60" i="106" s="1"/>
  <c r="O49" i="106"/>
  <c r="O52" i="106" s="1"/>
  <c r="O54" i="106" s="1"/>
  <c r="O57" i="106" s="1"/>
  <c r="O60" i="106" s="1"/>
  <c r="W49" i="106"/>
  <c r="W52" i="106" s="1"/>
  <c r="W54" i="106" s="1"/>
  <c r="W57" i="106" s="1"/>
  <c r="W60" i="106" s="1"/>
  <c r="AA49" i="138"/>
  <c r="AA52" i="138" s="1"/>
  <c r="AA54" i="138" s="1"/>
  <c r="AA57" i="138" s="1"/>
  <c r="AA60" i="138" s="1"/>
  <c r="J49" i="136"/>
  <c r="J52" i="136" s="1"/>
  <c r="J54" i="136" s="1"/>
  <c r="J57" i="136" s="1"/>
  <c r="J60" i="136" s="1"/>
  <c r="R49" i="136"/>
  <c r="R52" i="136" s="1"/>
  <c r="R54" i="136" s="1"/>
  <c r="R57" i="136" s="1"/>
  <c r="R60" i="136" s="1"/>
  <c r="H49" i="127"/>
  <c r="H52" i="127" s="1"/>
  <c r="H54" i="127" s="1"/>
  <c r="H57" i="127" s="1"/>
  <c r="H60" i="127" s="1"/>
  <c r="P49" i="127"/>
  <c r="P52" i="127" s="1"/>
  <c r="P54" i="127" s="1"/>
  <c r="P57" i="127" s="1"/>
  <c r="P60" i="127" s="1"/>
  <c r="X49" i="127"/>
  <c r="G49" i="127"/>
  <c r="G52" i="127" s="1"/>
  <c r="G54" i="127" s="1"/>
  <c r="G57" i="127" s="1"/>
  <c r="G60" i="127" s="1"/>
  <c r="O49" i="127"/>
  <c r="O52" i="127" s="1"/>
  <c r="O54" i="127" s="1"/>
  <c r="O57" i="127" s="1"/>
  <c r="O60" i="127" s="1"/>
  <c r="W49" i="127"/>
  <c r="W52" i="127" s="1"/>
  <c r="W54" i="127" s="1"/>
  <c r="W57" i="127" s="1"/>
  <c r="W60" i="127" s="1"/>
  <c r="C49" i="126"/>
  <c r="C52" i="126" s="1"/>
  <c r="C54" i="126" s="1"/>
  <c r="C57" i="126" s="1"/>
  <c r="C60" i="126" s="1"/>
  <c r="K49" i="126"/>
  <c r="K52" i="126" s="1"/>
  <c r="K54" i="126" s="1"/>
  <c r="K57" i="126" s="1"/>
  <c r="K60" i="126" s="1"/>
  <c r="S49" i="126"/>
  <c r="S52" i="126" s="1"/>
  <c r="S54" i="126" s="1"/>
  <c r="S57" i="126" s="1"/>
  <c r="S60" i="126" s="1"/>
  <c r="AA49" i="126"/>
  <c r="AA52" i="126" s="1"/>
  <c r="AA54" i="126" s="1"/>
  <c r="AA57" i="126" s="1"/>
  <c r="AA60" i="126" s="1"/>
  <c r="C49" i="125"/>
  <c r="C52" i="125" s="1"/>
  <c r="C54" i="125" s="1"/>
  <c r="C57" i="125" s="1"/>
  <c r="C60" i="125" s="1"/>
  <c r="K49" i="125"/>
  <c r="K52" i="125" s="1"/>
  <c r="K54" i="125" s="1"/>
  <c r="K57" i="125" s="1"/>
  <c r="K60" i="125" s="1"/>
  <c r="S49" i="125"/>
  <c r="S52" i="125" s="1"/>
  <c r="S54" i="125" s="1"/>
  <c r="S57" i="125" s="1"/>
  <c r="S60" i="125" s="1"/>
  <c r="AA49" i="125"/>
  <c r="AA52" i="125" s="1"/>
  <c r="AA54" i="125" s="1"/>
  <c r="AA57" i="125" s="1"/>
  <c r="AA60" i="125" s="1"/>
  <c r="Z48" i="122"/>
  <c r="AA49" i="119"/>
  <c r="AA52" i="119" s="1"/>
  <c r="AA54" i="119" s="1"/>
  <c r="AA57" i="119" s="1"/>
  <c r="AA60" i="119" s="1"/>
  <c r="J49" i="119"/>
  <c r="J52" i="119" s="1"/>
  <c r="J54" i="119" s="1"/>
  <c r="J57" i="119" s="1"/>
  <c r="J60" i="119" s="1"/>
  <c r="E49" i="116"/>
  <c r="E52" i="116" s="1"/>
  <c r="E54" i="116" s="1"/>
  <c r="E57" i="116" s="1"/>
  <c r="E60" i="116" s="1"/>
  <c r="M49" i="116"/>
  <c r="M52" i="116" s="1"/>
  <c r="M54" i="116" s="1"/>
  <c r="M57" i="116" s="1"/>
  <c r="M60" i="116" s="1"/>
  <c r="U49" i="116"/>
  <c r="U52" i="116" s="1"/>
  <c r="U54" i="116" s="1"/>
  <c r="U57" i="116" s="1"/>
  <c r="U60" i="116" s="1"/>
  <c r="C49" i="113"/>
  <c r="C52" i="113" s="1"/>
  <c r="C54" i="113" s="1"/>
  <c r="C57" i="113" s="1"/>
  <c r="C60" i="113" s="1"/>
  <c r="K49" i="113"/>
  <c r="K52" i="113" s="1"/>
  <c r="K54" i="113" s="1"/>
  <c r="K57" i="113" s="1"/>
  <c r="K60" i="113" s="1"/>
  <c r="S49" i="113"/>
  <c r="S52" i="113" s="1"/>
  <c r="S54" i="113" s="1"/>
  <c r="S57" i="113" s="1"/>
  <c r="S60" i="113" s="1"/>
  <c r="Z48" i="106"/>
  <c r="E49" i="105"/>
  <c r="E52" i="105" s="1"/>
  <c r="E54" i="105" s="1"/>
  <c r="E57" i="105" s="1"/>
  <c r="E60" i="105" s="1"/>
  <c r="M49" i="105"/>
  <c r="M52" i="105" s="1"/>
  <c r="M54" i="105" s="1"/>
  <c r="M57" i="105" s="1"/>
  <c r="M60" i="105" s="1"/>
  <c r="U49" i="105"/>
  <c r="U52" i="105" s="1"/>
  <c r="U54" i="105" s="1"/>
  <c r="U57" i="105" s="1"/>
  <c r="U60" i="105" s="1"/>
  <c r="J49" i="104"/>
  <c r="J52" i="104" s="1"/>
  <c r="J54" i="104" s="1"/>
  <c r="J57" i="104" s="1"/>
  <c r="J60" i="104" s="1"/>
  <c r="R49" i="104"/>
  <c r="R52" i="104" s="1"/>
  <c r="R54" i="104" s="1"/>
  <c r="R57" i="104" s="1"/>
  <c r="R60" i="104" s="1"/>
  <c r="F49" i="103"/>
  <c r="F52" i="103" s="1"/>
  <c r="F54" i="103" s="1"/>
  <c r="F57" i="103" s="1"/>
  <c r="F60" i="103" s="1"/>
  <c r="N49" i="103"/>
  <c r="N52" i="103" s="1"/>
  <c r="N54" i="103" s="1"/>
  <c r="N57" i="103" s="1"/>
  <c r="N60" i="103" s="1"/>
  <c r="V49" i="103"/>
  <c r="V52" i="103" s="1"/>
  <c r="V54" i="103" s="1"/>
  <c r="V57" i="103" s="1"/>
  <c r="V60" i="103" s="1"/>
  <c r="I49" i="98"/>
  <c r="I52" i="98" s="1"/>
  <c r="I54" i="98" s="1"/>
  <c r="I57" i="98" s="1"/>
  <c r="I60" i="98" s="1"/>
  <c r="Z48" i="97"/>
  <c r="E49" i="47"/>
  <c r="E52" i="47" s="1"/>
  <c r="E54" i="47" s="1"/>
  <c r="E57" i="47" s="1"/>
  <c r="E60" i="47" s="1"/>
  <c r="M49" i="47"/>
  <c r="M52" i="47" s="1"/>
  <c r="M54" i="47" s="1"/>
  <c r="M57" i="47" s="1"/>
  <c r="M60" i="47" s="1"/>
  <c r="U49" i="47"/>
  <c r="U52" i="47" s="1"/>
  <c r="U54" i="47" s="1"/>
  <c r="U57" i="47" s="1"/>
  <c r="U60" i="47" s="1"/>
  <c r="D49" i="137"/>
  <c r="D52" i="137" s="1"/>
  <c r="D54" i="137" s="1"/>
  <c r="D57" i="137" s="1"/>
  <c r="D60" i="137" s="1"/>
  <c r="L49" i="137"/>
  <c r="L52" i="137" s="1"/>
  <c r="L54" i="137" s="1"/>
  <c r="L57" i="137" s="1"/>
  <c r="L60" i="137" s="1"/>
  <c r="T49" i="137"/>
  <c r="T52" i="137" s="1"/>
  <c r="T54" i="137" s="1"/>
  <c r="T57" i="137" s="1"/>
  <c r="T60" i="137" s="1"/>
  <c r="X49" i="128"/>
  <c r="Z49" i="128" s="1"/>
  <c r="F49" i="115"/>
  <c r="F52" i="115" s="1"/>
  <c r="F54" i="115" s="1"/>
  <c r="F57" i="115" s="1"/>
  <c r="F60" i="115" s="1"/>
  <c r="D49" i="114"/>
  <c r="D52" i="114" s="1"/>
  <c r="D54" i="114" s="1"/>
  <c r="D57" i="114" s="1"/>
  <c r="D60" i="114" s="1"/>
  <c r="L49" i="114"/>
  <c r="L52" i="114" s="1"/>
  <c r="L54" i="114" s="1"/>
  <c r="L57" i="114" s="1"/>
  <c r="L60" i="114" s="1"/>
  <c r="T49" i="114"/>
  <c r="T52" i="114" s="1"/>
  <c r="T54" i="114" s="1"/>
  <c r="T57" i="114" s="1"/>
  <c r="T60" i="114" s="1"/>
  <c r="F49" i="112"/>
  <c r="F52" i="112" s="1"/>
  <c r="F54" i="112" s="1"/>
  <c r="F57" i="112" s="1"/>
  <c r="F60" i="112" s="1"/>
  <c r="N49" i="112"/>
  <c r="N52" i="112" s="1"/>
  <c r="N54" i="112" s="1"/>
  <c r="N57" i="112" s="1"/>
  <c r="N60" i="112" s="1"/>
  <c r="V49" i="112"/>
  <c r="V52" i="112" s="1"/>
  <c r="V54" i="112" s="1"/>
  <c r="V57" i="112" s="1"/>
  <c r="V60" i="112" s="1"/>
  <c r="G49" i="111"/>
  <c r="G52" i="111" s="1"/>
  <c r="G54" i="111" s="1"/>
  <c r="G57" i="111" s="1"/>
  <c r="G60" i="111" s="1"/>
  <c r="O49" i="111"/>
  <c r="O52" i="111" s="1"/>
  <c r="O54" i="111" s="1"/>
  <c r="O57" i="111" s="1"/>
  <c r="O60" i="111" s="1"/>
  <c r="W49" i="111"/>
  <c r="W52" i="111" s="1"/>
  <c r="W54" i="111" s="1"/>
  <c r="W57" i="111" s="1"/>
  <c r="W60" i="111" s="1"/>
  <c r="I49" i="109"/>
  <c r="I52" i="109" s="1"/>
  <c r="I54" i="109" s="1"/>
  <c r="I57" i="109" s="1"/>
  <c r="I60" i="109" s="1"/>
  <c r="Q49" i="109"/>
  <c r="Q52" i="109" s="1"/>
  <c r="Q54" i="109" s="1"/>
  <c r="Q57" i="109" s="1"/>
  <c r="Q60" i="109" s="1"/>
  <c r="Y49" i="109"/>
  <c r="Y52" i="109" s="1"/>
  <c r="Y54" i="109" s="1"/>
  <c r="Y57" i="109" s="1"/>
  <c r="Y60" i="109" s="1"/>
  <c r="F49" i="71"/>
  <c r="F52" i="71" s="1"/>
  <c r="F54" i="71" s="1"/>
  <c r="F57" i="71" s="1"/>
  <c r="F60" i="71" s="1"/>
  <c r="N49" i="71"/>
  <c r="N52" i="71" s="1"/>
  <c r="N54" i="71" s="1"/>
  <c r="N57" i="71" s="1"/>
  <c r="N60" i="71" s="1"/>
  <c r="V49" i="71"/>
  <c r="V52" i="71" s="1"/>
  <c r="V54" i="71" s="1"/>
  <c r="V57" i="71" s="1"/>
  <c r="V60" i="71" s="1"/>
  <c r="J49" i="139"/>
  <c r="J52" i="139" s="1"/>
  <c r="J54" i="139" s="1"/>
  <c r="J57" i="139" s="1"/>
  <c r="J60" i="139" s="1"/>
  <c r="AA49" i="139"/>
  <c r="AA52" i="139" s="1"/>
  <c r="AA54" i="139" s="1"/>
  <c r="AA57" i="139" s="1"/>
  <c r="AA60" i="139" s="1"/>
  <c r="N49" i="138"/>
  <c r="N52" i="138" s="1"/>
  <c r="N54" i="138" s="1"/>
  <c r="N57" i="138" s="1"/>
  <c r="N60" i="138" s="1"/>
  <c r="V49" i="138"/>
  <c r="V52" i="138" s="1"/>
  <c r="V54" i="138" s="1"/>
  <c r="V57" i="138" s="1"/>
  <c r="V60" i="138" s="1"/>
  <c r="D49" i="135"/>
  <c r="D52" i="135" s="1"/>
  <c r="D54" i="135" s="1"/>
  <c r="D57" i="135" s="1"/>
  <c r="D60" i="135" s="1"/>
  <c r="L49" i="135"/>
  <c r="L52" i="135" s="1"/>
  <c r="L54" i="135" s="1"/>
  <c r="L57" i="135" s="1"/>
  <c r="L60" i="135" s="1"/>
  <c r="T49" i="135"/>
  <c r="T52" i="135" s="1"/>
  <c r="T54" i="135" s="1"/>
  <c r="T57" i="135" s="1"/>
  <c r="T60" i="135" s="1"/>
  <c r="G49" i="134"/>
  <c r="G52" i="134" s="1"/>
  <c r="G54" i="134" s="1"/>
  <c r="G57" i="134" s="1"/>
  <c r="G60" i="134" s="1"/>
  <c r="O49" i="134"/>
  <c r="O52" i="134" s="1"/>
  <c r="O54" i="134" s="1"/>
  <c r="O57" i="134" s="1"/>
  <c r="O60" i="134" s="1"/>
  <c r="W49" i="134"/>
  <c r="W52" i="134" s="1"/>
  <c r="W54" i="134" s="1"/>
  <c r="W57" i="134" s="1"/>
  <c r="W60" i="134" s="1"/>
  <c r="AA49" i="133"/>
  <c r="AA52" i="133" s="1"/>
  <c r="AA54" i="133" s="1"/>
  <c r="AA57" i="133" s="1"/>
  <c r="AA60" i="133" s="1"/>
  <c r="F49" i="130"/>
  <c r="F52" i="130" s="1"/>
  <c r="F54" i="130" s="1"/>
  <c r="F57" i="130" s="1"/>
  <c r="F60" i="130" s="1"/>
  <c r="N49" i="130"/>
  <c r="N52" i="130" s="1"/>
  <c r="N54" i="130" s="1"/>
  <c r="N57" i="130" s="1"/>
  <c r="N60" i="130" s="1"/>
  <c r="V49" i="130"/>
  <c r="V52" i="130" s="1"/>
  <c r="V54" i="130" s="1"/>
  <c r="V57" i="130" s="1"/>
  <c r="V60" i="130" s="1"/>
  <c r="G49" i="129"/>
  <c r="G52" i="129" s="1"/>
  <c r="G54" i="129" s="1"/>
  <c r="G57" i="129" s="1"/>
  <c r="G60" i="129" s="1"/>
  <c r="O49" i="129"/>
  <c r="O52" i="129" s="1"/>
  <c r="O54" i="129" s="1"/>
  <c r="O57" i="129" s="1"/>
  <c r="O60" i="129" s="1"/>
  <c r="W49" i="129"/>
  <c r="W52" i="129" s="1"/>
  <c r="W54" i="129" s="1"/>
  <c r="W57" i="129" s="1"/>
  <c r="W60" i="129" s="1"/>
  <c r="E49" i="113"/>
  <c r="E52" i="113" s="1"/>
  <c r="E54" i="113" s="1"/>
  <c r="E57" i="113" s="1"/>
  <c r="E60" i="113" s="1"/>
  <c r="M49" i="113"/>
  <c r="M52" i="113" s="1"/>
  <c r="M54" i="113" s="1"/>
  <c r="M57" i="113" s="1"/>
  <c r="M60" i="113" s="1"/>
  <c r="U49" i="113"/>
  <c r="U52" i="113" s="1"/>
  <c r="U54" i="113" s="1"/>
  <c r="U57" i="113" s="1"/>
  <c r="U60" i="113" s="1"/>
  <c r="X49" i="103"/>
  <c r="L49" i="76"/>
  <c r="L52" i="76" s="1"/>
  <c r="L54" i="76" s="1"/>
  <c r="L57" i="76" s="1"/>
  <c r="L60" i="76" s="1"/>
  <c r="D49" i="73"/>
  <c r="D52" i="73" s="1"/>
  <c r="D54" i="73" s="1"/>
  <c r="D57" i="73" s="1"/>
  <c r="D60" i="73" s="1"/>
  <c r="L49" i="73"/>
  <c r="L52" i="73" s="1"/>
  <c r="L54" i="73" s="1"/>
  <c r="L57" i="73" s="1"/>
  <c r="L60" i="73" s="1"/>
  <c r="T49" i="73"/>
  <c r="T52" i="73" s="1"/>
  <c r="T54" i="73" s="1"/>
  <c r="T57" i="73" s="1"/>
  <c r="T60" i="73" s="1"/>
  <c r="H49" i="60"/>
  <c r="H52" i="60" s="1"/>
  <c r="H54" i="60" s="1"/>
  <c r="H57" i="60" s="1"/>
  <c r="H60" i="60" s="1"/>
  <c r="P49" i="60"/>
  <c r="P52" i="60" s="1"/>
  <c r="P54" i="60" s="1"/>
  <c r="P57" i="60" s="1"/>
  <c r="P60" i="60" s="1"/>
  <c r="C49" i="133"/>
  <c r="C52" i="133" s="1"/>
  <c r="C54" i="133" s="1"/>
  <c r="C57" i="133" s="1"/>
  <c r="C60" i="133" s="1"/>
  <c r="K49" i="133"/>
  <c r="K52" i="133" s="1"/>
  <c r="K54" i="133" s="1"/>
  <c r="K57" i="133" s="1"/>
  <c r="K60" i="133" s="1"/>
  <c r="S49" i="133"/>
  <c r="S52" i="133" s="1"/>
  <c r="S54" i="133" s="1"/>
  <c r="S57" i="133" s="1"/>
  <c r="S60" i="133" s="1"/>
  <c r="I49" i="132"/>
  <c r="I52" i="132" s="1"/>
  <c r="I54" i="132" s="1"/>
  <c r="I57" i="132" s="1"/>
  <c r="I60" i="132" s="1"/>
  <c r="Q49" i="132"/>
  <c r="Q52" i="132" s="1"/>
  <c r="Q54" i="132" s="1"/>
  <c r="Q57" i="132" s="1"/>
  <c r="Q60" i="132" s="1"/>
  <c r="Y49" i="132"/>
  <c r="Y52" i="132" s="1"/>
  <c r="Y54" i="132" s="1"/>
  <c r="Y57" i="132" s="1"/>
  <c r="Y60" i="132" s="1"/>
  <c r="D49" i="122"/>
  <c r="D52" i="122" s="1"/>
  <c r="D54" i="122" s="1"/>
  <c r="D57" i="122" s="1"/>
  <c r="D60" i="122" s="1"/>
  <c r="L49" i="122"/>
  <c r="L52" i="122" s="1"/>
  <c r="L54" i="122" s="1"/>
  <c r="L57" i="122" s="1"/>
  <c r="L60" i="122" s="1"/>
  <c r="T49" i="122"/>
  <c r="T52" i="122" s="1"/>
  <c r="T54" i="122" s="1"/>
  <c r="T57" i="122" s="1"/>
  <c r="T60" i="122" s="1"/>
  <c r="C49" i="118"/>
  <c r="C52" i="118" s="1"/>
  <c r="C54" i="118" s="1"/>
  <c r="C57" i="118" s="1"/>
  <c r="C60" i="118" s="1"/>
  <c r="S49" i="118"/>
  <c r="S52" i="118" s="1"/>
  <c r="S54" i="118" s="1"/>
  <c r="S57" i="118" s="1"/>
  <c r="S60" i="118" s="1"/>
  <c r="E49" i="108"/>
  <c r="E52" i="108" s="1"/>
  <c r="E54" i="108" s="1"/>
  <c r="E57" i="108" s="1"/>
  <c r="E60" i="108" s="1"/>
  <c r="M49" i="108"/>
  <c r="M52" i="108" s="1"/>
  <c r="M54" i="108" s="1"/>
  <c r="M57" i="108" s="1"/>
  <c r="M60" i="108" s="1"/>
  <c r="I49" i="105"/>
  <c r="I52" i="105" s="1"/>
  <c r="I54" i="105" s="1"/>
  <c r="I57" i="105" s="1"/>
  <c r="I60" i="105" s="1"/>
  <c r="Q49" i="105"/>
  <c r="Q52" i="105" s="1"/>
  <c r="Q54" i="105" s="1"/>
  <c r="Q57" i="105" s="1"/>
  <c r="Q60" i="105" s="1"/>
  <c r="Y49" i="105"/>
  <c r="Y52" i="105" s="1"/>
  <c r="Y54" i="105" s="1"/>
  <c r="Y57" i="105" s="1"/>
  <c r="Y60" i="105" s="1"/>
  <c r="F49" i="104"/>
  <c r="F52" i="104" s="1"/>
  <c r="F54" i="104" s="1"/>
  <c r="F57" i="104" s="1"/>
  <c r="F60" i="104" s="1"/>
  <c r="N49" i="104"/>
  <c r="N52" i="104" s="1"/>
  <c r="N54" i="104" s="1"/>
  <c r="N57" i="104" s="1"/>
  <c r="N60" i="104" s="1"/>
  <c r="V49" i="104"/>
  <c r="V52" i="104" s="1"/>
  <c r="V54" i="104" s="1"/>
  <c r="V57" i="104" s="1"/>
  <c r="V60" i="104" s="1"/>
  <c r="J49" i="103"/>
  <c r="J52" i="103" s="1"/>
  <c r="J54" i="103" s="1"/>
  <c r="J57" i="103" s="1"/>
  <c r="J60" i="103" s="1"/>
  <c r="Z48" i="84"/>
  <c r="P49" i="138"/>
  <c r="P52" i="138" s="1"/>
  <c r="P54" i="138" s="1"/>
  <c r="P57" i="138" s="1"/>
  <c r="P60" i="138" s="1"/>
  <c r="X49" i="138"/>
  <c r="G49" i="136"/>
  <c r="G52" i="136" s="1"/>
  <c r="G54" i="136" s="1"/>
  <c r="G57" i="136" s="1"/>
  <c r="G60" i="136" s="1"/>
  <c r="O49" i="136"/>
  <c r="O52" i="136" s="1"/>
  <c r="O54" i="136" s="1"/>
  <c r="O57" i="136" s="1"/>
  <c r="O60" i="136" s="1"/>
  <c r="W49" i="136"/>
  <c r="W52" i="136" s="1"/>
  <c r="W54" i="136" s="1"/>
  <c r="W57" i="136" s="1"/>
  <c r="W60" i="136" s="1"/>
  <c r="E49" i="133"/>
  <c r="E52" i="133" s="1"/>
  <c r="E54" i="133" s="1"/>
  <c r="E57" i="133" s="1"/>
  <c r="E60" i="133" s="1"/>
  <c r="M49" i="133"/>
  <c r="M52" i="133" s="1"/>
  <c r="M54" i="133" s="1"/>
  <c r="M57" i="133" s="1"/>
  <c r="M60" i="133" s="1"/>
  <c r="U49" i="133"/>
  <c r="U52" i="133" s="1"/>
  <c r="U54" i="133" s="1"/>
  <c r="U57" i="133" s="1"/>
  <c r="U60" i="133" s="1"/>
  <c r="E49" i="131"/>
  <c r="E52" i="131" s="1"/>
  <c r="E54" i="131" s="1"/>
  <c r="E57" i="131" s="1"/>
  <c r="E60" i="131" s="1"/>
  <c r="M49" i="131"/>
  <c r="M52" i="131" s="1"/>
  <c r="M54" i="131" s="1"/>
  <c r="M57" i="131" s="1"/>
  <c r="M60" i="131" s="1"/>
  <c r="U49" i="131"/>
  <c r="U52" i="131" s="1"/>
  <c r="U54" i="131" s="1"/>
  <c r="U57" i="131" s="1"/>
  <c r="U60" i="131" s="1"/>
  <c r="Z48" i="130"/>
  <c r="C49" i="128"/>
  <c r="C52" i="128" s="1"/>
  <c r="C54" i="128" s="1"/>
  <c r="C57" i="128" s="1"/>
  <c r="C60" i="128" s="1"/>
  <c r="K49" i="128"/>
  <c r="K52" i="128" s="1"/>
  <c r="K54" i="128" s="1"/>
  <c r="K57" i="128" s="1"/>
  <c r="K60" i="128" s="1"/>
  <c r="S49" i="128"/>
  <c r="S52" i="128" s="1"/>
  <c r="S54" i="128" s="1"/>
  <c r="S57" i="128" s="1"/>
  <c r="S60" i="128" s="1"/>
  <c r="E49" i="127"/>
  <c r="E52" i="127" s="1"/>
  <c r="E54" i="127" s="1"/>
  <c r="E57" i="127" s="1"/>
  <c r="E60" i="127" s="1"/>
  <c r="M49" i="127"/>
  <c r="M52" i="127" s="1"/>
  <c r="M54" i="127" s="1"/>
  <c r="M57" i="127" s="1"/>
  <c r="M60" i="127" s="1"/>
  <c r="U49" i="127"/>
  <c r="U52" i="127" s="1"/>
  <c r="U54" i="127" s="1"/>
  <c r="U57" i="127" s="1"/>
  <c r="U60" i="127" s="1"/>
  <c r="C49" i="123"/>
  <c r="C52" i="123" s="1"/>
  <c r="C54" i="123" s="1"/>
  <c r="C57" i="123" s="1"/>
  <c r="C60" i="123" s="1"/>
  <c r="K49" i="123"/>
  <c r="K52" i="123" s="1"/>
  <c r="K54" i="123" s="1"/>
  <c r="K57" i="123" s="1"/>
  <c r="K60" i="123" s="1"/>
  <c r="F49" i="120"/>
  <c r="F52" i="120" s="1"/>
  <c r="F54" i="120" s="1"/>
  <c r="F57" i="120" s="1"/>
  <c r="F60" i="120" s="1"/>
  <c r="N49" i="120"/>
  <c r="N52" i="120" s="1"/>
  <c r="N54" i="120" s="1"/>
  <c r="N57" i="120" s="1"/>
  <c r="N60" i="120" s="1"/>
  <c r="V49" i="120"/>
  <c r="V52" i="120" s="1"/>
  <c r="V54" i="120" s="1"/>
  <c r="V57" i="120" s="1"/>
  <c r="V60" i="120" s="1"/>
  <c r="G49" i="119"/>
  <c r="G52" i="119" s="1"/>
  <c r="G54" i="119" s="1"/>
  <c r="G57" i="119" s="1"/>
  <c r="G60" i="119" s="1"/>
  <c r="O49" i="119"/>
  <c r="O52" i="119" s="1"/>
  <c r="O54" i="119" s="1"/>
  <c r="O57" i="119" s="1"/>
  <c r="O60" i="119" s="1"/>
  <c r="E49" i="118"/>
  <c r="E52" i="118" s="1"/>
  <c r="E54" i="118" s="1"/>
  <c r="E57" i="118" s="1"/>
  <c r="E60" i="118" s="1"/>
  <c r="M49" i="118"/>
  <c r="M52" i="118" s="1"/>
  <c r="M54" i="118" s="1"/>
  <c r="M57" i="118" s="1"/>
  <c r="M60" i="118" s="1"/>
  <c r="U49" i="118"/>
  <c r="U52" i="118" s="1"/>
  <c r="U54" i="118" s="1"/>
  <c r="U57" i="118" s="1"/>
  <c r="U60" i="118" s="1"/>
  <c r="AA49" i="116"/>
  <c r="AA52" i="116" s="1"/>
  <c r="AA54" i="116" s="1"/>
  <c r="AA57" i="116" s="1"/>
  <c r="AA60" i="116" s="1"/>
  <c r="E49" i="110"/>
  <c r="E52" i="110" s="1"/>
  <c r="E54" i="110" s="1"/>
  <c r="E57" i="110" s="1"/>
  <c r="E60" i="110" s="1"/>
  <c r="M49" i="110"/>
  <c r="M52" i="110" s="1"/>
  <c r="M54" i="110" s="1"/>
  <c r="M57" i="110" s="1"/>
  <c r="M60" i="110" s="1"/>
  <c r="U49" i="110"/>
  <c r="U52" i="110" s="1"/>
  <c r="U54" i="110" s="1"/>
  <c r="U57" i="110" s="1"/>
  <c r="U60" i="110" s="1"/>
  <c r="E49" i="109"/>
  <c r="E52" i="109" s="1"/>
  <c r="E54" i="109" s="1"/>
  <c r="E57" i="109" s="1"/>
  <c r="E60" i="109" s="1"/>
  <c r="M49" i="109"/>
  <c r="M52" i="109" s="1"/>
  <c r="M54" i="109" s="1"/>
  <c r="M57" i="109" s="1"/>
  <c r="M60" i="109" s="1"/>
  <c r="U49" i="109"/>
  <c r="U52" i="109" s="1"/>
  <c r="U54" i="109" s="1"/>
  <c r="U57" i="109" s="1"/>
  <c r="U60" i="109" s="1"/>
  <c r="J49" i="105"/>
  <c r="J52" i="105" s="1"/>
  <c r="J54" i="105" s="1"/>
  <c r="J57" i="105" s="1"/>
  <c r="J60" i="105" s="1"/>
  <c r="R49" i="105"/>
  <c r="R52" i="105" s="1"/>
  <c r="R54" i="105" s="1"/>
  <c r="R57" i="105" s="1"/>
  <c r="R60" i="105" s="1"/>
  <c r="C49" i="103"/>
  <c r="C52" i="103" s="1"/>
  <c r="C54" i="103" s="1"/>
  <c r="C57" i="103" s="1"/>
  <c r="C60" i="103" s="1"/>
  <c r="K49" i="103"/>
  <c r="K52" i="103" s="1"/>
  <c r="K54" i="103" s="1"/>
  <c r="K57" i="103" s="1"/>
  <c r="K60" i="103" s="1"/>
  <c r="S49" i="103"/>
  <c r="S52" i="103" s="1"/>
  <c r="S54" i="103" s="1"/>
  <c r="S57" i="103" s="1"/>
  <c r="S60" i="103" s="1"/>
  <c r="AA49" i="103"/>
  <c r="AA52" i="103" s="1"/>
  <c r="AA54" i="103" s="1"/>
  <c r="AA57" i="103" s="1"/>
  <c r="AA60" i="103" s="1"/>
  <c r="Z33" i="91"/>
  <c r="X49" i="91"/>
  <c r="Z49" i="91" s="1"/>
  <c r="Z33" i="69"/>
  <c r="X52" i="68"/>
  <c r="Z49" i="37"/>
  <c r="X52" i="37"/>
  <c r="Z52" i="37" s="1"/>
  <c r="M49" i="99"/>
  <c r="M52" i="99" s="1"/>
  <c r="M54" i="99" s="1"/>
  <c r="M57" i="99" s="1"/>
  <c r="M60" i="99" s="1"/>
  <c r="AA49" i="97"/>
  <c r="AA52" i="97" s="1"/>
  <c r="AA54" i="97" s="1"/>
  <c r="AA57" i="97" s="1"/>
  <c r="AA60" i="97" s="1"/>
  <c r="J49" i="97"/>
  <c r="J52" i="97" s="1"/>
  <c r="J54" i="97" s="1"/>
  <c r="J57" i="97" s="1"/>
  <c r="J60" i="97" s="1"/>
  <c r="R49" i="97"/>
  <c r="R52" i="97" s="1"/>
  <c r="R54" i="97" s="1"/>
  <c r="R57" i="97" s="1"/>
  <c r="R60" i="97" s="1"/>
  <c r="Z48" i="95"/>
  <c r="G49" i="91"/>
  <c r="G52" i="91" s="1"/>
  <c r="G54" i="91" s="1"/>
  <c r="G57" i="91" s="1"/>
  <c r="G60" i="91" s="1"/>
  <c r="O49" i="91"/>
  <c r="O52" i="91" s="1"/>
  <c r="O54" i="91" s="1"/>
  <c r="O57" i="91" s="1"/>
  <c r="O60" i="91" s="1"/>
  <c r="W49" i="91"/>
  <c r="W52" i="91" s="1"/>
  <c r="W54" i="91" s="1"/>
  <c r="W57" i="91" s="1"/>
  <c r="W60" i="91" s="1"/>
  <c r="D49" i="88"/>
  <c r="D52" i="88" s="1"/>
  <c r="D54" i="88" s="1"/>
  <c r="D57" i="88" s="1"/>
  <c r="D60" i="88" s="1"/>
  <c r="L49" i="88"/>
  <c r="L52" i="88" s="1"/>
  <c r="L54" i="88" s="1"/>
  <c r="L57" i="88" s="1"/>
  <c r="L60" i="88" s="1"/>
  <c r="T49" i="88"/>
  <c r="T52" i="88" s="1"/>
  <c r="T54" i="88" s="1"/>
  <c r="T57" i="88" s="1"/>
  <c r="T60" i="88" s="1"/>
  <c r="AA49" i="84"/>
  <c r="AA52" i="84" s="1"/>
  <c r="AA54" i="84" s="1"/>
  <c r="AA57" i="84" s="1"/>
  <c r="AA60" i="84" s="1"/>
  <c r="F49" i="82"/>
  <c r="F52" i="82" s="1"/>
  <c r="F54" i="82" s="1"/>
  <c r="F57" i="82" s="1"/>
  <c r="F60" i="82" s="1"/>
  <c r="N49" i="82"/>
  <c r="N52" i="82" s="1"/>
  <c r="N54" i="82" s="1"/>
  <c r="N57" i="82" s="1"/>
  <c r="N60" i="82" s="1"/>
  <c r="V49" i="82"/>
  <c r="V52" i="82" s="1"/>
  <c r="V54" i="82" s="1"/>
  <c r="V57" i="82" s="1"/>
  <c r="V60" i="82" s="1"/>
  <c r="E49" i="81"/>
  <c r="E52" i="81" s="1"/>
  <c r="E54" i="81" s="1"/>
  <c r="E57" i="81" s="1"/>
  <c r="E60" i="81" s="1"/>
  <c r="M49" i="81"/>
  <c r="M52" i="81" s="1"/>
  <c r="M54" i="81" s="1"/>
  <c r="M57" i="81" s="1"/>
  <c r="M60" i="81" s="1"/>
  <c r="U49" i="81"/>
  <c r="U52" i="81" s="1"/>
  <c r="U54" i="81" s="1"/>
  <c r="U57" i="81" s="1"/>
  <c r="U60" i="81" s="1"/>
  <c r="F49" i="80"/>
  <c r="F52" i="80" s="1"/>
  <c r="F54" i="80" s="1"/>
  <c r="F57" i="80" s="1"/>
  <c r="F60" i="80" s="1"/>
  <c r="N49" i="80"/>
  <c r="N52" i="80" s="1"/>
  <c r="N54" i="80" s="1"/>
  <c r="N57" i="80" s="1"/>
  <c r="N60" i="80" s="1"/>
  <c r="V49" i="80"/>
  <c r="V52" i="80" s="1"/>
  <c r="V54" i="80" s="1"/>
  <c r="V57" i="80" s="1"/>
  <c r="V60" i="80" s="1"/>
  <c r="D49" i="77"/>
  <c r="D52" i="77" s="1"/>
  <c r="D54" i="77" s="1"/>
  <c r="D57" i="77" s="1"/>
  <c r="D60" i="77" s="1"/>
  <c r="L49" i="77"/>
  <c r="L52" i="77" s="1"/>
  <c r="L54" i="77" s="1"/>
  <c r="L57" i="77" s="1"/>
  <c r="L60" i="77" s="1"/>
  <c r="T49" i="77"/>
  <c r="T52" i="77" s="1"/>
  <c r="T54" i="77" s="1"/>
  <c r="T57" i="77" s="1"/>
  <c r="T60" i="77" s="1"/>
  <c r="AA49" i="75"/>
  <c r="AA52" i="75" s="1"/>
  <c r="AA54" i="75" s="1"/>
  <c r="AA57" i="75" s="1"/>
  <c r="AA60" i="75" s="1"/>
  <c r="R49" i="75"/>
  <c r="R52" i="75" s="1"/>
  <c r="R54" i="75" s="1"/>
  <c r="R57" i="75" s="1"/>
  <c r="R60" i="75" s="1"/>
  <c r="I49" i="69"/>
  <c r="I52" i="69" s="1"/>
  <c r="I54" i="69" s="1"/>
  <c r="I57" i="69" s="1"/>
  <c r="I60" i="69" s="1"/>
  <c r="Q49" i="69"/>
  <c r="Q52" i="69" s="1"/>
  <c r="Q54" i="69" s="1"/>
  <c r="Q57" i="69" s="1"/>
  <c r="Q60" i="69" s="1"/>
  <c r="Y49" i="69"/>
  <c r="Y52" i="69" s="1"/>
  <c r="Y54" i="69" s="1"/>
  <c r="Y57" i="69" s="1"/>
  <c r="Y60" i="69" s="1"/>
  <c r="F49" i="68"/>
  <c r="F52" i="68" s="1"/>
  <c r="F54" i="68" s="1"/>
  <c r="F57" i="68" s="1"/>
  <c r="F60" i="68" s="1"/>
  <c r="N49" i="68"/>
  <c r="N52" i="68" s="1"/>
  <c r="N54" i="68" s="1"/>
  <c r="N57" i="68" s="1"/>
  <c r="N60" i="68" s="1"/>
  <c r="V49" i="68"/>
  <c r="V52" i="68" s="1"/>
  <c r="V54" i="68" s="1"/>
  <c r="V57" i="68" s="1"/>
  <c r="V60" i="68" s="1"/>
  <c r="AA49" i="66"/>
  <c r="AA52" i="66" s="1"/>
  <c r="AA54" i="66" s="1"/>
  <c r="AA57" i="66" s="1"/>
  <c r="AA60" i="66" s="1"/>
  <c r="Z33" i="65"/>
  <c r="X49" i="65"/>
  <c r="X52" i="65" s="1"/>
  <c r="X54" i="65" s="1"/>
  <c r="G49" i="34"/>
  <c r="G52" i="34" s="1"/>
  <c r="G54" i="34" s="1"/>
  <c r="G57" i="34" s="1"/>
  <c r="G60" i="34" s="1"/>
  <c r="X49" i="44"/>
  <c r="Z33" i="44"/>
  <c r="H49" i="44"/>
  <c r="H52" i="44" s="1"/>
  <c r="H54" i="44" s="1"/>
  <c r="H57" i="44" s="1"/>
  <c r="H60" i="44" s="1"/>
  <c r="G49" i="99"/>
  <c r="G52" i="99" s="1"/>
  <c r="G54" i="99" s="1"/>
  <c r="G57" i="99" s="1"/>
  <c r="G60" i="99" s="1"/>
  <c r="V49" i="86"/>
  <c r="V52" i="86" s="1"/>
  <c r="V54" i="86" s="1"/>
  <c r="V57" i="86" s="1"/>
  <c r="V60" i="86" s="1"/>
  <c r="Z48" i="74"/>
  <c r="F49" i="72"/>
  <c r="F52" i="72" s="1"/>
  <c r="F54" i="72" s="1"/>
  <c r="F57" i="72" s="1"/>
  <c r="F60" i="72" s="1"/>
  <c r="N49" i="72"/>
  <c r="N52" i="72" s="1"/>
  <c r="N54" i="72" s="1"/>
  <c r="N57" i="72" s="1"/>
  <c r="N60" i="72" s="1"/>
  <c r="V49" i="72"/>
  <c r="V52" i="72" s="1"/>
  <c r="V54" i="72" s="1"/>
  <c r="V57" i="72" s="1"/>
  <c r="V60" i="72" s="1"/>
  <c r="E49" i="72"/>
  <c r="E52" i="72" s="1"/>
  <c r="E54" i="72" s="1"/>
  <c r="E57" i="72" s="1"/>
  <c r="E60" i="72" s="1"/>
  <c r="M49" i="72"/>
  <c r="M52" i="72" s="1"/>
  <c r="M54" i="72" s="1"/>
  <c r="M57" i="72" s="1"/>
  <c r="M60" i="72" s="1"/>
  <c r="U49" i="72"/>
  <c r="U52" i="72" s="1"/>
  <c r="U54" i="72" s="1"/>
  <c r="U57" i="72" s="1"/>
  <c r="U60" i="72" s="1"/>
  <c r="Z48" i="70"/>
  <c r="I49" i="50"/>
  <c r="I52" i="50" s="1"/>
  <c r="I54" i="50" s="1"/>
  <c r="I57" i="50" s="1"/>
  <c r="I60" i="50" s="1"/>
  <c r="D49" i="42"/>
  <c r="D52" i="42" s="1"/>
  <c r="D54" i="42" s="1"/>
  <c r="D57" i="42" s="1"/>
  <c r="D60" i="42" s="1"/>
  <c r="L49" i="42"/>
  <c r="L52" i="42" s="1"/>
  <c r="L54" i="42" s="1"/>
  <c r="L57" i="42" s="1"/>
  <c r="L60" i="42" s="1"/>
  <c r="T49" i="42"/>
  <c r="T52" i="42" s="1"/>
  <c r="T54" i="42" s="1"/>
  <c r="T57" i="42" s="1"/>
  <c r="T60" i="42" s="1"/>
  <c r="S49" i="21"/>
  <c r="S52" i="21" s="1"/>
  <c r="S54" i="21" s="1"/>
  <c r="S57" i="21" s="1"/>
  <c r="S60" i="21" s="1"/>
  <c r="D49" i="79"/>
  <c r="D52" i="79" s="1"/>
  <c r="D54" i="79" s="1"/>
  <c r="D57" i="79" s="1"/>
  <c r="D60" i="79" s="1"/>
  <c r="L49" i="79"/>
  <c r="L52" i="79" s="1"/>
  <c r="L54" i="79" s="1"/>
  <c r="L57" i="79" s="1"/>
  <c r="L60" i="79" s="1"/>
  <c r="T49" i="79"/>
  <c r="T52" i="79" s="1"/>
  <c r="T54" i="79" s="1"/>
  <c r="T57" i="79" s="1"/>
  <c r="T60" i="79" s="1"/>
  <c r="E49" i="78"/>
  <c r="E52" i="78" s="1"/>
  <c r="E54" i="78" s="1"/>
  <c r="E57" i="78" s="1"/>
  <c r="E60" i="78" s="1"/>
  <c r="M49" i="78"/>
  <c r="M52" i="78" s="1"/>
  <c r="M54" i="78" s="1"/>
  <c r="M57" i="78" s="1"/>
  <c r="M60" i="78" s="1"/>
  <c r="U49" i="78"/>
  <c r="U52" i="78" s="1"/>
  <c r="U54" i="78" s="1"/>
  <c r="U57" i="78" s="1"/>
  <c r="U60" i="78" s="1"/>
  <c r="C49" i="65"/>
  <c r="C52" i="65" s="1"/>
  <c r="C54" i="65" s="1"/>
  <c r="C57" i="65" s="1"/>
  <c r="C60" i="65" s="1"/>
  <c r="K49" i="65"/>
  <c r="K52" i="65" s="1"/>
  <c r="K54" i="65" s="1"/>
  <c r="K57" i="65" s="1"/>
  <c r="K60" i="65" s="1"/>
  <c r="S49" i="65"/>
  <c r="S52" i="65" s="1"/>
  <c r="S54" i="65" s="1"/>
  <c r="S57" i="65" s="1"/>
  <c r="S60" i="65" s="1"/>
  <c r="O49" i="54"/>
  <c r="O52" i="54" s="1"/>
  <c r="O54" i="54" s="1"/>
  <c r="O57" i="54" s="1"/>
  <c r="O60" i="54" s="1"/>
  <c r="P49" i="52"/>
  <c r="P52" i="52" s="1"/>
  <c r="P54" i="52" s="1"/>
  <c r="P57" i="52" s="1"/>
  <c r="P60" i="52" s="1"/>
  <c r="X49" i="28"/>
  <c r="X52" i="28" s="1"/>
  <c r="Z33" i="28"/>
  <c r="Z33" i="82"/>
  <c r="I49" i="82"/>
  <c r="I52" i="82" s="1"/>
  <c r="I54" i="82" s="1"/>
  <c r="I57" i="82" s="1"/>
  <c r="I60" i="82" s="1"/>
  <c r="Q49" i="82"/>
  <c r="Q52" i="82" s="1"/>
  <c r="Q54" i="82" s="1"/>
  <c r="Q57" i="82" s="1"/>
  <c r="Q60" i="82" s="1"/>
  <c r="Y49" i="82"/>
  <c r="Y52" i="82" s="1"/>
  <c r="Y54" i="82" s="1"/>
  <c r="Y57" i="82" s="1"/>
  <c r="Y60" i="82" s="1"/>
  <c r="AA49" i="80"/>
  <c r="AA52" i="80" s="1"/>
  <c r="AA54" i="80" s="1"/>
  <c r="AA57" i="80" s="1"/>
  <c r="AA60" i="80" s="1"/>
  <c r="AA49" i="74"/>
  <c r="AA52" i="74" s="1"/>
  <c r="AA54" i="74" s="1"/>
  <c r="AA57" i="74" s="1"/>
  <c r="AA60" i="74" s="1"/>
  <c r="E49" i="69"/>
  <c r="E52" i="69" s="1"/>
  <c r="E54" i="69" s="1"/>
  <c r="E57" i="69" s="1"/>
  <c r="E60" i="69" s="1"/>
  <c r="M49" i="69"/>
  <c r="M52" i="69" s="1"/>
  <c r="M54" i="69" s="1"/>
  <c r="M57" i="69" s="1"/>
  <c r="M60" i="69" s="1"/>
  <c r="U49" i="69"/>
  <c r="U52" i="69" s="1"/>
  <c r="U54" i="69" s="1"/>
  <c r="U57" i="69" s="1"/>
  <c r="U60" i="69" s="1"/>
  <c r="J49" i="68"/>
  <c r="J52" i="68" s="1"/>
  <c r="J54" i="68" s="1"/>
  <c r="J57" i="68" s="1"/>
  <c r="J60" i="68" s="1"/>
  <c r="R49" i="68"/>
  <c r="R52" i="68" s="1"/>
  <c r="R54" i="68" s="1"/>
  <c r="R57" i="68" s="1"/>
  <c r="R60" i="68" s="1"/>
  <c r="Z48" i="64"/>
  <c r="X49" i="54"/>
  <c r="Z33" i="54"/>
  <c r="J49" i="50"/>
  <c r="J52" i="50" s="1"/>
  <c r="J54" i="50" s="1"/>
  <c r="J57" i="50" s="1"/>
  <c r="J60" i="50" s="1"/>
  <c r="R49" i="50"/>
  <c r="R52" i="50" s="1"/>
  <c r="R54" i="50" s="1"/>
  <c r="R57" i="50" s="1"/>
  <c r="R60" i="50" s="1"/>
  <c r="Z48" i="93"/>
  <c r="I49" i="88"/>
  <c r="I52" i="88" s="1"/>
  <c r="I54" i="88" s="1"/>
  <c r="I57" i="88" s="1"/>
  <c r="I60" i="88" s="1"/>
  <c r="Q49" i="88"/>
  <c r="Q52" i="88" s="1"/>
  <c r="Q54" i="88" s="1"/>
  <c r="Q57" i="88" s="1"/>
  <c r="Q60" i="88" s="1"/>
  <c r="Y49" i="88"/>
  <c r="Y52" i="88" s="1"/>
  <c r="Y54" i="88" s="1"/>
  <c r="Y57" i="88" s="1"/>
  <c r="Y60" i="88" s="1"/>
  <c r="I49" i="87"/>
  <c r="I52" i="87" s="1"/>
  <c r="I54" i="87" s="1"/>
  <c r="I57" i="87" s="1"/>
  <c r="I60" i="87" s="1"/>
  <c r="Q49" i="87"/>
  <c r="Q52" i="87" s="1"/>
  <c r="Q54" i="87" s="1"/>
  <c r="Q57" i="87" s="1"/>
  <c r="Q60" i="87" s="1"/>
  <c r="Y49" i="87"/>
  <c r="Y52" i="87" s="1"/>
  <c r="Y54" i="87" s="1"/>
  <c r="Y57" i="87" s="1"/>
  <c r="Y60" i="87" s="1"/>
  <c r="Z48" i="87"/>
  <c r="J49" i="86"/>
  <c r="J52" i="86" s="1"/>
  <c r="J54" i="86" s="1"/>
  <c r="J57" i="86" s="1"/>
  <c r="J60" i="86" s="1"/>
  <c r="Z33" i="86"/>
  <c r="J49" i="85"/>
  <c r="J52" i="85" s="1"/>
  <c r="J54" i="85" s="1"/>
  <c r="J57" i="85" s="1"/>
  <c r="J60" i="85" s="1"/>
  <c r="R49" i="85"/>
  <c r="R52" i="85" s="1"/>
  <c r="R54" i="85" s="1"/>
  <c r="R57" i="85" s="1"/>
  <c r="R60" i="85" s="1"/>
  <c r="Z33" i="85"/>
  <c r="AA49" i="81"/>
  <c r="AA52" i="81" s="1"/>
  <c r="AA54" i="81" s="1"/>
  <c r="AA57" i="81" s="1"/>
  <c r="AA60" i="81" s="1"/>
  <c r="J49" i="81"/>
  <c r="J52" i="81" s="1"/>
  <c r="J54" i="81" s="1"/>
  <c r="J57" i="81" s="1"/>
  <c r="J60" i="81" s="1"/>
  <c r="R49" i="81"/>
  <c r="R52" i="81" s="1"/>
  <c r="R54" i="81" s="1"/>
  <c r="R57" i="81" s="1"/>
  <c r="R60" i="81" s="1"/>
  <c r="C49" i="80"/>
  <c r="C52" i="80" s="1"/>
  <c r="C54" i="80" s="1"/>
  <c r="C57" i="80" s="1"/>
  <c r="C60" i="80" s="1"/>
  <c r="K49" i="80"/>
  <c r="K52" i="80" s="1"/>
  <c r="K54" i="80" s="1"/>
  <c r="K57" i="80" s="1"/>
  <c r="K60" i="80" s="1"/>
  <c r="S49" i="80"/>
  <c r="S52" i="80" s="1"/>
  <c r="S54" i="80" s="1"/>
  <c r="S57" i="80" s="1"/>
  <c r="S60" i="80" s="1"/>
  <c r="I49" i="77"/>
  <c r="I52" i="77" s="1"/>
  <c r="I54" i="77" s="1"/>
  <c r="I57" i="77" s="1"/>
  <c r="I60" i="77" s="1"/>
  <c r="Q49" i="77"/>
  <c r="Q52" i="77" s="1"/>
  <c r="Q54" i="77" s="1"/>
  <c r="Q57" i="77" s="1"/>
  <c r="Q60" i="77" s="1"/>
  <c r="Y49" i="77"/>
  <c r="Y52" i="77" s="1"/>
  <c r="Y54" i="77" s="1"/>
  <c r="Y57" i="77" s="1"/>
  <c r="Y60" i="77" s="1"/>
  <c r="AA49" i="76"/>
  <c r="AA52" i="76" s="1"/>
  <c r="AA54" i="76" s="1"/>
  <c r="AA57" i="76" s="1"/>
  <c r="AA60" i="76" s="1"/>
  <c r="J49" i="76"/>
  <c r="J52" i="76" s="1"/>
  <c r="J54" i="76" s="1"/>
  <c r="J57" i="76" s="1"/>
  <c r="J60" i="76" s="1"/>
  <c r="C49" i="74"/>
  <c r="C52" i="74" s="1"/>
  <c r="C54" i="74" s="1"/>
  <c r="C57" i="74" s="1"/>
  <c r="C60" i="74" s="1"/>
  <c r="K49" i="74"/>
  <c r="K52" i="74" s="1"/>
  <c r="K54" i="74" s="1"/>
  <c r="K57" i="74" s="1"/>
  <c r="K60" i="74" s="1"/>
  <c r="S49" i="74"/>
  <c r="S52" i="74" s="1"/>
  <c r="S54" i="74" s="1"/>
  <c r="S57" i="74" s="1"/>
  <c r="S60" i="74" s="1"/>
  <c r="I49" i="72"/>
  <c r="I52" i="72" s="1"/>
  <c r="I54" i="72" s="1"/>
  <c r="I57" i="72" s="1"/>
  <c r="I60" i="72" s="1"/>
  <c r="Q49" i="72"/>
  <c r="Q52" i="72" s="1"/>
  <c r="Q54" i="72" s="1"/>
  <c r="Q57" i="72" s="1"/>
  <c r="Q60" i="72" s="1"/>
  <c r="Y49" i="72"/>
  <c r="Y52" i="72" s="1"/>
  <c r="Y54" i="72" s="1"/>
  <c r="Y57" i="72" s="1"/>
  <c r="Y60" i="72" s="1"/>
  <c r="Z48" i="72"/>
  <c r="X49" i="72"/>
  <c r="AA49" i="71"/>
  <c r="AA52" i="71" s="1"/>
  <c r="AA54" i="71" s="1"/>
  <c r="AA57" i="71" s="1"/>
  <c r="AA60" i="71" s="1"/>
  <c r="F49" i="69"/>
  <c r="F52" i="69" s="1"/>
  <c r="F54" i="69" s="1"/>
  <c r="F57" i="69" s="1"/>
  <c r="F60" i="69" s="1"/>
  <c r="N49" i="69"/>
  <c r="N52" i="69" s="1"/>
  <c r="N54" i="69" s="1"/>
  <c r="N57" i="69" s="1"/>
  <c r="N60" i="69" s="1"/>
  <c r="V49" i="69"/>
  <c r="V52" i="69" s="1"/>
  <c r="V54" i="69" s="1"/>
  <c r="V57" i="69" s="1"/>
  <c r="V60" i="69" s="1"/>
  <c r="C49" i="68"/>
  <c r="C52" i="68" s="1"/>
  <c r="C54" i="68" s="1"/>
  <c r="C57" i="68" s="1"/>
  <c r="C60" i="68" s="1"/>
  <c r="K49" i="68"/>
  <c r="K52" i="68" s="1"/>
  <c r="K54" i="68" s="1"/>
  <c r="K57" i="68" s="1"/>
  <c r="K60" i="68" s="1"/>
  <c r="S49" i="68"/>
  <c r="S52" i="68" s="1"/>
  <c r="S54" i="68" s="1"/>
  <c r="S57" i="68" s="1"/>
  <c r="S60" i="68" s="1"/>
  <c r="AA49" i="68"/>
  <c r="AA52" i="68" s="1"/>
  <c r="AA54" i="68" s="1"/>
  <c r="AA57" i="68" s="1"/>
  <c r="AA60" i="68" s="1"/>
  <c r="X52" i="41"/>
  <c r="X54" i="41" s="1"/>
  <c r="Z49" i="41"/>
  <c r="Z33" i="36"/>
  <c r="X49" i="36"/>
  <c r="Z49" i="36" s="1"/>
  <c r="K49" i="25"/>
  <c r="K52" i="25" s="1"/>
  <c r="K54" i="25" s="1"/>
  <c r="K57" i="25" s="1"/>
  <c r="K60" i="25" s="1"/>
  <c r="S49" i="25"/>
  <c r="S52" i="25" s="1"/>
  <c r="S54" i="25" s="1"/>
  <c r="S57" i="25" s="1"/>
  <c r="S60" i="25" s="1"/>
  <c r="Z48" i="100"/>
  <c r="N49" i="98"/>
  <c r="N52" i="98" s="1"/>
  <c r="N54" i="98" s="1"/>
  <c r="N57" i="98" s="1"/>
  <c r="N60" i="98" s="1"/>
  <c r="Z48" i="92"/>
  <c r="E49" i="91"/>
  <c r="E52" i="91" s="1"/>
  <c r="E54" i="91" s="1"/>
  <c r="E57" i="91" s="1"/>
  <c r="E60" i="91" s="1"/>
  <c r="M49" i="91"/>
  <c r="M52" i="91" s="1"/>
  <c r="M54" i="91" s="1"/>
  <c r="M57" i="91" s="1"/>
  <c r="M60" i="91" s="1"/>
  <c r="U49" i="91"/>
  <c r="U52" i="91" s="1"/>
  <c r="U54" i="91" s="1"/>
  <c r="U57" i="91" s="1"/>
  <c r="U60" i="91" s="1"/>
  <c r="J49" i="88"/>
  <c r="J52" i="88" s="1"/>
  <c r="J54" i="88" s="1"/>
  <c r="J57" i="88" s="1"/>
  <c r="J60" i="88" s="1"/>
  <c r="R49" i="88"/>
  <c r="R52" i="88" s="1"/>
  <c r="R54" i="88" s="1"/>
  <c r="R57" i="88" s="1"/>
  <c r="R60" i="88" s="1"/>
  <c r="J49" i="87"/>
  <c r="J52" i="87" s="1"/>
  <c r="J54" i="87" s="1"/>
  <c r="J57" i="87" s="1"/>
  <c r="J60" i="87" s="1"/>
  <c r="R49" i="87"/>
  <c r="R52" i="87" s="1"/>
  <c r="R54" i="87" s="1"/>
  <c r="R57" i="87" s="1"/>
  <c r="R60" i="87" s="1"/>
  <c r="C49" i="86"/>
  <c r="C52" i="86" s="1"/>
  <c r="C54" i="86" s="1"/>
  <c r="C57" i="86" s="1"/>
  <c r="C60" i="86" s="1"/>
  <c r="K49" i="86"/>
  <c r="K52" i="86" s="1"/>
  <c r="K54" i="86" s="1"/>
  <c r="K57" i="86" s="1"/>
  <c r="K60" i="86" s="1"/>
  <c r="S49" i="86"/>
  <c r="S52" i="86" s="1"/>
  <c r="S54" i="86" s="1"/>
  <c r="S57" i="86" s="1"/>
  <c r="S60" i="86" s="1"/>
  <c r="AA49" i="86"/>
  <c r="AA52" i="86" s="1"/>
  <c r="AA54" i="86" s="1"/>
  <c r="AA57" i="86" s="1"/>
  <c r="AA60" i="86" s="1"/>
  <c r="C49" i="85"/>
  <c r="C52" i="85" s="1"/>
  <c r="C54" i="85" s="1"/>
  <c r="C57" i="85" s="1"/>
  <c r="C60" i="85" s="1"/>
  <c r="K49" i="85"/>
  <c r="K52" i="85" s="1"/>
  <c r="K54" i="85" s="1"/>
  <c r="K57" i="85" s="1"/>
  <c r="K60" i="85" s="1"/>
  <c r="S49" i="85"/>
  <c r="S52" i="85" s="1"/>
  <c r="S54" i="85" s="1"/>
  <c r="S57" i="85" s="1"/>
  <c r="S60" i="85" s="1"/>
  <c r="AA49" i="85"/>
  <c r="AA52" i="85" s="1"/>
  <c r="AA54" i="85" s="1"/>
  <c r="AA57" i="85" s="1"/>
  <c r="AA60" i="85" s="1"/>
  <c r="J49" i="77"/>
  <c r="J52" i="77" s="1"/>
  <c r="J54" i="77" s="1"/>
  <c r="J57" i="77" s="1"/>
  <c r="J60" i="77" s="1"/>
  <c r="R49" i="77"/>
  <c r="R52" i="77" s="1"/>
  <c r="R54" i="77" s="1"/>
  <c r="R57" i="77" s="1"/>
  <c r="R60" i="77" s="1"/>
  <c r="J49" i="72"/>
  <c r="J52" i="72" s="1"/>
  <c r="J54" i="72" s="1"/>
  <c r="J57" i="72" s="1"/>
  <c r="J60" i="72" s="1"/>
  <c r="R49" i="72"/>
  <c r="R52" i="72" s="1"/>
  <c r="R54" i="72" s="1"/>
  <c r="R57" i="72" s="1"/>
  <c r="R60" i="72" s="1"/>
  <c r="Z49" i="66"/>
  <c r="X52" i="66"/>
  <c r="X54" i="66" s="1"/>
  <c r="C49" i="55"/>
  <c r="C52" i="55" s="1"/>
  <c r="C54" i="55" s="1"/>
  <c r="C57" i="55" s="1"/>
  <c r="C60" i="55" s="1"/>
  <c r="K49" i="55"/>
  <c r="K52" i="55" s="1"/>
  <c r="K54" i="55" s="1"/>
  <c r="K57" i="55" s="1"/>
  <c r="K60" i="55" s="1"/>
  <c r="Z48" i="53"/>
  <c r="K49" i="66"/>
  <c r="K52" i="66" s="1"/>
  <c r="K54" i="66" s="1"/>
  <c r="K57" i="66" s="1"/>
  <c r="K60" i="66" s="1"/>
  <c r="D49" i="65"/>
  <c r="D52" i="65" s="1"/>
  <c r="D54" i="65" s="1"/>
  <c r="D57" i="65" s="1"/>
  <c r="D60" i="65" s="1"/>
  <c r="F49" i="62"/>
  <c r="F52" i="62" s="1"/>
  <c r="F54" i="62" s="1"/>
  <c r="F57" i="62" s="1"/>
  <c r="F60" i="62" s="1"/>
  <c r="N49" i="62"/>
  <c r="N52" i="62" s="1"/>
  <c r="N54" i="62" s="1"/>
  <c r="N57" i="62" s="1"/>
  <c r="N60" i="62" s="1"/>
  <c r="V49" i="62"/>
  <c r="V52" i="62" s="1"/>
  <c r="V54" i="62" s="1"/>
  <c r="V57" i="62" s="1"/>
  <c r="V60" i="62" s="1"/>
  <c r="I49" i="59"/>
  <c r="I52" i="59" s="1"/>
  <c r="I54" i="59" s="1"/>
  <c r="I57" i="59" s="1"/>
  <c r="I60" i="59" s="1"/>
  <c r="Q49" i="59"/>
  <c r="Q52" i="59" s="1"/>
  <c r="Q54" i="59" s="1"/>
  <c r="Q57" i="59" s="1"/>
  <c r="Q60" i="59" s="1"/>
  <c r="Y49" i="59"/>
  <c r="Y52" i="59" s="1"/>
  <c r="Y54" i="59" s="1"/>
  <c r="Y57" i="59" s="1"/>
  <c r="Y60" i="59" s="1"/>
  <c r="Z48" i="58"/>
  <c r="P49" i="54"/>
  <c r="P52" i="54" s="1"/>
  <c r="P54" i="54" s="1"/>
  <c r="P57" i="54" s="1"/>
  <c r="P60" i="54" s="1"/>
  <c r="Z48" i="45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AA49" i="27"/>
  <c r="AA52" i="27" s="1"/>
  <c r="AA54" i="27" s="1"/>
  <c r="AA57" i="27" s="1"/>
  <c r="AA60" i="27" s="1"/>
  <c r="Z33" i="23"/>
  <c r="X49" i="23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G49" i="16"/>
  <c r="G52" i="16" s="1"/>
  <c r="G54" i="16" s="1"/>
  <c r="G57" i="16" s="1"/>
  <c r="G60" i="16" s="1"/>
  <c r="Z49" i="11"/>
  <c r="L49" i="66"/>
  <c r="L52" i="66" s="1"/>
  <c r="L54" i="66" s="1"/>
  <c r="L57" i="66" s="1"/>
  <c r="L60" i="66" s="1"/>
  <c r="F49" i="56"/>
  <c r="F52" i="56" s="1"/>
  <c r="F54" i="56" s="1"/>
  <c r="F57" i="56" s="1"/>
  <c r="F60" i="56" s="1"/>
  <c r="N49" i="56"/>
  <c r="N52" i="56" s="1"/>
  <c r="N54" i="56" s="1"/>
  <c r="N57" i="56" s="1"/>
  <c r="N60" i="56" s="1"/>
  <c r="V49" i="56"/>
  <c r="V52" i="56" s="1"/>
  <c r="V54" i="56" s="1"/>
  <c r="V57" i="56" s="1"/>
  <c r="V60" i="56" s="1"/>
  <c r="Q49" i="54"/>
  <c r="Q52" i="54" s="1"/>
  <c r="Q54" i="54" s="1"/>
  <c r="Q57" i="54" s="1"/>
  <c r="Q60" i="54" s="1"/>
  <c r="Z48" i="54"/>
  <c r="F49" i="46"/>
  <c r="F52" i="46" s="1"/>
  <c r="F54" i="46" s="1"/>
  <c r="F57" i="46" s="1"/>
  <c r="F60" i="46" s="1"/>
  <c r="N49" i="46"/>
  <c r="N52" i="46" s="1"/>
  <c r="N54" i="46" s="1"/>
  <c r="N57" i="46" s="1"/>
  <c r="N60" i="46" s="1"/>
  <c r="V49" i="46"/>
  <c r="V52" i="46" s="1"/>
  <c r="V54" i="46" s="1"/>
  <c r="V57" i="46" s="1"/>
  <c r="V60" i="46" s="1"/>
  <c r="AA49" i="20"/>
  <c r="AA52" i="20" s="1"/>
  <c r="AA54" i="20" s="1"/>
  <c r="AA57" i="20" s="1"/>
  <c r="AA60" i="20" s="1"/>
  <c r="F49" i="18"/>
  <c r="F52" i="18" s="1"/>
  <c r="F54" i="18" s="1"/>
  <c r="F57" i="18" s="1"/>
  <c r="F60" i="18" s="1"/>
  <c r="Z48" i="12"/>
  <c r="Z48" i="5"/>
  <c r="F49" i="65"/>
  <c r="F52" i="65" s="1"/>
  <c r="F54" i="65" s="1"/>
  <c r="F57" i="65" s="1"/>
  <c r="F60" i="65" s="1"/>
  <c r="L49" i="64"/>
  <c r="L52" i="64" s="1"/>
  <c r="L54" i="64" s="1"/>
  <c r="L57" i="64" s="1"/>
  <c r="L60" i="64" s="1"/>
  <c r="T49" i="64"/>
  <c r="T52" i="64" s="1"/>
  <c r="T54" i="64" s="1"/>
  <c r="T57" i="64" s="1"/>
  <c r="T60" i="64" s="1"/>
  <c r="J49" i="58"/>
  <c r="J52" i="58" s="1"/>
  <c r="J54" i="58" s="1"/>
  <c r="J57" i="58" s="1"/>
  <c r="J60" i="58" s="1"/>
  <c r="R49" i="58"/>
  <c r="R52" i="58" s="1"/>
  <c r="R54" i="58" s="1"/>
  <c r="R57" i="58" s="1"/>
  <c r="R60" i="58" s="1"/>
  <c r="AA49" i="57"/>
  <c r="AA52" i="57" s="1"/>
  <c r="AA54" i="57" s="1"/>
  <c r="AA57" i="57" s="1"/>
  <c r="AA60" i="57" s="1"/>
  <c r="F49" i="55"/>
  <c r="F52" i="55" s="1"/>
  <c r="F54" i="55" s="1"/>
  <c r="F57" i="55" s="1"/>
  <c r="F60" i="55" s="1"/>
  <c r="V49" i="55"/>
  <c r="V52" i="55" s="1"/>
  <c r="V54" i="55" s="1"/>
  <c r="V57" i="55" s="1"/>
  <c r="V60" i="55" s="1"/>
  <c r="Z48" i="47"/>
  <c r="H49" i="43"/>
  <c r="H52" i="43" s="1"/>
  <c r="H54" i="43" s="1"/>
  <c r="H57" i="43" s="1"/>
  <c r="H60" i="43" s="1"/>
  <c r="P49" i="43"/>
  <c r="P52" i="43" s="1"/>
  <c r="P54" i="43" s="1"/>
  <c r="P57" i="43" s="1"/>
  <c r="P60" i="43" s="1"/>
  <c r="X49" i="43"/>
  <c r="K49" i="36"/>
  <c r="K52" i="36" s="1"/>
  <c r="K54" i="36" s="1"/>
  <c r="K57" i="36" s="1"/>
  <c r="K60" i="36" s="1"/>
  <c r="AA49" i="36"/>
  <c r="AA52" i="36" s="1"/>
  <c r="AA54" i="36" s="1"/>
  <c r="AA57" i="36" s="1"/>
  <c r="AA60" i="36" s="1"/>
  <c r="M49" i="24"/>
  <c r="M52" i="24" s="1"/>
  <c r="M54" i="24" s="1"/>
  <c r="M57" i="24" s="1"/>
  <c r="M60" i="24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H49" i="11"/>
  <c r="H52" i="11" s="1"/>
  <c r="H54" i="11" s="1"/>
  <c r="H57" i="11" s="1"/>
  <c r="H60" i="11" s="1"/>
  <c r="P49" i="11"/>
  <c r="P52" i="11" s="1"/>
  <c r="P54" i="11" s="1"/>
  <c r="P57" i="11" s="1"/>
  <c r="P60" i="11" s="1"/>
  <c r="N49" i="66"/>
  <c r="N52" i="66" s="1"/>
  <c r="N54" i="66" s="1"/>
  <c r="N57" i="66" s="1"/>
  <c r="N60" i="66" s="1"/>
  <c r="J49" i="62"/>
  <c r="J52" i="62" s="1"/>
  <c r="J54" i="62" s="1"/>
  <c r="J57" i="62" s="1"/>
  <c r="J60" i="62" s="1"/>
  <c r="R49" i="62"/>
  <c r="R52" i="62" s="1"/>
  <c r="R54" i="62" s="1"/>
  <c r="R57" i="62" s="1"/>
  <c r="R60" i="62" s="1"/>
  <c r="Z33" i="62"/>
  <c r="E49" i="60"/>
  <c r="E52" i="60" s="1"/>
  <c r="E54" i="60" s="1"/>
  <c r="E57" i="60" s="1"/>
  <c r="E60" i="60" s="1"/>
  <c r="M49" i="60"/>
  <c r="M52" i="60" s="1"/>
  <c r="M54" i="60" s="1"/>
  <c r="M57" i="60" s="1"/>
  <c r="M60" i="60" s="1"/>
  <c r="U49" i="60"/>
  <c r="U52" i="60" s="1"/>
  <c r="U54" i="60" s="1"/>
  <c r="U57" i="60" s="1"/>
  <c r="U60" i="60" s="1"/>
  <c r="C49" i="57"/>
  <c r="C52" i="57" s="1"/>
  <c r="C54" i="57" s="1"/>
  <c r="C57" i="57" s="1"/>
  <c r="C60" i="57" s="1"/>
  <c r="K49" i="57"/>
  <c r="K52" i="57" s="1"/>
  <c r="K54" i="57" s="1"/>
  <c r="K57" i="57" s="1"/>
  <c r="K60" i="57" s="1"/>
  <c r="S49" i="57"/>
  <c r="S52" i="57" s="1"/>
  <c r="S54" i="57" s="1"/>
  <c r="S57" i="57" s="1"/>
  <c r="S60" i="57" s="1"/>
  <c r="Z48" i="56"/>
  <c r="G49" i="55"/>
  <c r="G52" i="55" s="1"/>
  <c r="G54" i="55" s="1"/>
  <c r="G57" i="55" s="1"/>
  <c r="G60" i="55" s="1"/>
  <c r="E49" i="53"/>
  <c r="E52" i="53" s="1"/>
  <c r="E54" i="53" s="1"/>
  <c r="E57" i="53" s="1"/>
  <c r="E60" i="53" s="1"/>
  <c r="M49" i="53"/>
  <c r="M52" i="53" s="1"/>
  <c r="M54" i="53" s="1"/>
  <c r="M57" i="53" s="1"/>
  <c r="M60" i="53" s="1"/>
  <c r="U49" i="53"/>
  <c r="U52" i="53" s="1"/>
  <c r="U54" i="53" s="1"/>
  <c r="U57" i="53" s="1"/>
  <c r="U60" i="53" s="1"/>
  <c r="G49" i="50"/>
  <c r="G52" i="50" s="1"/>
  <c r="G54" i="50" s="1"/>
  <c r="G57" i="50" s="1"/>
  <c r="G60" i="50" s="1"/>
  <c r="O49" i="50"/>
  <c r="O52" i="50" s="1"/>
  <c r="O54" i="50" s="1"/>
  <c r="O57" i="50" s="1"/>
  <c r="O60" i="50" s="1"/>
  <c r="W49" i="50"/>
  <c r="W52" i="50" s="1"/>
  <c r="W54" i="50" s="1"/>
  <c r="W57" i="50" s="1"/>
  <c r="W60" i="50" s="1"/>
  <c r="C49" i="49"/>
  <c r="C52" i="49" s="1"/>
  <c r="C54" i="49" s="1"/>
  <c r="C57" i="49" s="1"/>
  <c r="C60" i="49" s="1"/>
  <c r="K49" i="49"/>
  <c r="K52" i="49" s="1"/>
  <c r="K54" i="49" s="1"/>
  <c r="K57" i="49" s="1"/>
  <c r="K60" i="49" s="1"/>
  <c r="S49" i="49"/>
  <c r="S52" i="49" s="1"/>
  <c r="S54" i="49" s="1"/>
  <c r="S57" i="49" s="1"/>
  <c r="S60" i="49" s="1"/>
  <c r="AA49" i="49"/>
  <c r="AA52" i="49" s="1"/>
  <c r="AA54" i="49" s="1"/>
  <c r="AA57" i="49" s="1"/>
  <c r="AA60" i="49" s="1"/>
  <c r="Z48" i="46"/>
  <c r="E49" i="44"/>
  <c r="E52" i="44" s="1"/>
  <c r="E54" i="44" s="1"/>
  <c r="E57" i="44" s="1"/>
  <c r="E60" i="44" s="1"/>
  <c r="M49" i="44"/>
  <c r="M52" i="44" s="1"/>
  <c r="M54" i="44" s="1"/>
  <c r="M57" i="44" s="1"/>
  <c r="M60" i="44" s="1"/>
  <c r="S49" i="37"/>
  <c r="S52" i="37" s="1"/>
  <c r="S54" i="37" s="1"/>
  <c r="S57" i="37" s="1"/>
  <c r="S60" i="37" s="1"/>
  <c r="AA49" i="37"/>
  <c r="AA52" i="37" s="1"/>
  <c r="AA54" i="37" s="1"/>
  <c r="AA57" i="37" s="1"/>
  <c r="AA60" i="37" s="1"/>
  <c r="J49" i="37"/>
  <c r="J52" i="37" s="1"/>
  <c r="J54" i="37" s="1"/>
  <c r="J57" i="37" s="1"/>
  <c r="J60" i="37" s="1"/>
  <c r="L49" i="36"/>
  <c r="L52" i="36" s="1"/>
  <c r="L54" i="36" s="1"/>
  <c r="L57" i="36" s="1"/>
  <c r="L60" i="36" s="1"/>
  <c r="Z33" i="30"/>
  <c r="X49" i="30"/>
  <c r="X52" i="30" s="1"/>
  <c r="H49" i="30"/>
  <c r="H52" i="30" s="1"/>
  <c r="H54" i="30" s="1"/>
  <c r="H57" i="30" s="1"/>
  <c r="H60" i="30" s="1"/>
  <c r="G49" i="29"/>
  <c r="G52" i="29" s="1"/>
  <c r="G54" i="29" s="1"/>
  <c r="G57" i="29" s="1"/>
  <c r="G60" i="29" s="1"/>
  <c r="O49" i="29"/>
  <c r="O52" i="29" s="1"/>
  <c r="O54" i="29" s="1"/>
  <c r="O57" i="29" s="1"/>
  <c r="O60" i="29" s="1"/>
  <c r="W49" i="29"/>
  <c r="W52" i="29" s="1"/>
  <c r="W54" i="29" s="1"/>
  <c r="W57" i="29" s="1"/>
  <c r="W60" i="29" s="1"/>
  <c r="E49" i="19"/>
  <c r="E52" i="19" s="1"/>
  <c r="E54" i="19" s="1"/>
  <c r="E57" i="19" s="1"/>
  <c r="E60" i="19" s="1"/>
  <c r="U49" i="19"/>
  <c r="U52" i="19" s="1"/>
  <c r="U54" i="19" s="1"/>
  <c r="U57" i="19" s="1"/>
  <c r="U60" i="19" s="1"/>
  <c r="Z33" i="16"/>
  <c r="I49" i="2"/>
  <c r="I52" i="2" s="1"/>
  <c r="I54" i="2" s="1"/>
  <c r="I57" i="2" s="1"/>
  <c r="I60" i="2" s="1"/>
  <c r="Q49" i="2"/>
  <c r="Q52" i="2" s="1"/>
  <c r="Q54" i="2" s="1"/>
  <c r="Q57" i="2" s="1"/>
  <c r="Q60" i="2" s="1"/>
  <c r="H49" i="55"/>
  <c r="H52" i="55" s="1"/>
  <c r="H54" i="55" s="1"/>
  <c r="H57" i="55" s="1"/>
  <c r="H60" i="55" s="1"/>
  <c r="M49" i="36"/>
  <c r="M52" i="36" s="1"/>
  <c r="M54" i="36" s="1"/>
  <c r="M57" i="36" s="1"/>
  <c r="M60" i="36" s="1"/>
  <c r="J49" i="35"/>
  <c r="J52" i="35" s="1"/>
  <c r="J54" i="35" s="1"/>
  <c r="J57" i="35" s="1"/>
  <c r="J60" i="35" s="1"/>
  <c r="E49" i="34"/>
  <c r="E52" i="34" s="1"/>
  <c r="E54" i="34" s="1"/>
  <c r="E57" i="34" s="1"/>
  <c r="E60" i="34" s="1"/>
  <c r="X52" i="27"/>
  <c r="Z49" i="27"/>
  <c r="X49" i="15"/>
  <c r="Z33" i="15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Z48" i="66"/>
  <c r="D49" i="62"/>
  <c r="D52" i="62" s="1"/>
  <c r="D54" i="62" s="1"/>
  <c r="D57" i="62" s="1"/>
  <c r="D60" i="62" s="1"/>
  <c r="L49" i="62"/>
  <c r="L52" i="62" s="1"/>
  <c r="L54" i="62" s="1"/>
  <c r="L57" i="62" s="1"/>
  <c r="L60" i="62" s="1"/>
  <c r="T49" i="62"/>
  <c r="T52" i="62" s="1"/>
  <c r="T54" i="62" s="1"/>
  <c r="T57" i="62" s="1"/>
  <c r="T60" i="62" s="1"/>
  <c r="G49" i="61"/>
  <c r="G52" i="61" s="1"/>
  <c r="G54" i="61" s="1"/>
  <c r="G57" i="61" s="1"/>
  <c r="G60" i="61" s="1"/>
  <c r="O49" i="61"/>
  <c r="O52" i="61" s="1"/>
  <c r="O54" i="61" s="1"/>
  <c r="O57" i="61" s="1"/>
  <c r="O60" i="61" s="1"/>
  <c r="W49" i="61"/>
  <c r="W52" i="61" s="1"/>
  <c r="W54" i="61" s="1"/>
  <c r="W57" i="61" s="1"/>
  <c r="W60" i="61" s="1"/>
  <c r="G49" i="60"/>
  <c r="G52" i="60" s="1"/>
  <c r="G54" i="60" s="1"/>
  <c r="G57" i="60" s="1"/>
  <c r="G60" i="60" s="1"/>
  <c r="O49" i="60"/>
  <c r="O52" i="60" s="1"/>
  <c r="O54" i="60" s="1"/>
  <c r="O57" i="60" s="1"/>
  <c r="O60" i="60" s="1"/>
  <c r="W49" i="60"/>
  <c r="W52" i="60" s="1"/>
  <c r="W54" i="60" s="1"/>
  <c r="W57" i="60" s="1"/>
  <c r="W60" i="60" s="1"/>
  <c r="N49" i="54"/>
  <c r="N52" i="54" s="1"/>
  <c r="N54" i="54" s="1"/>
  <c r="N57" i="54" s="1"/>
  <c r="N60" i="54" s="1"/>
  <c r="V49" i="54"/>
  <c r="V52" i="54" s="1"/>
  <c r="V54" i="54" s="1"/>
  <c r="V57" i="54" s="1"/>
  <c r="V60" i="54" s="1"/>
  <c r="G49" i="53"/>
  <c r="G52" i="53" s="1"/>
  <c r="G54" i="53" s="1"/>
  <c r="G57" i="53" s="1"/>
  <c r="G60" i="53" s="1"/>
  <c r="O49" i="53"/>
  <c r="O52" i="53" s="1"/>
  <c r="O54" i="53" s="1"/>
  <c r="O57" i="53" s="1"/>
  <c r="O60" i="53" s="1"/>
  <c r="C49" i="51"/>
  <c r="C52" i="51" s="1"/>
  <c r="C54" i="51" s="1"/>
  <c r="C57" i="51" s="1"/>
  <c r="C60" i="51" s="1"/>
  <c r="K49" i="51"/>
  <c r="K52" i="51" s="1"/>
  <c r="K54" i="51" s="1"/>
  <c r="K57" i="51" s="1"/>
  <c r="K60" i="51" s="1"/>
  <c r="S49" i="51"/>
  <c r="S52" i="51" s="1"/>
  <c r="S54" i="51" s="1"/>
  <c r="S57" i="51" s="1"/>
  <c r="S60" i="51" s="1"/>
  <c r="D49" i="48"/>
  <c r="D52" i="48" s="1"/>
  <c r="D54" i="48" s="1"/>
  <c r="D57" i="48" s="1"/>
  <c r="D60" i="48" s="1"/>
  <c r="L49" i="48"/>
  <c r="L52" i="48" s="1"/>
  <c r="L54" i="48" s="1"/>
  <c r="L57" i="48" s="1"/>
  <c r="L60" i="48" s="1"/>
  <c r="T49" i="48"/>
  <c r="T52" i="48" s="1"/>
  <c r="T54" i="48" s="1"/>
  <c r="T57" i="48" s="1"/>
  <c r="T60" i="48" s="1"/>
  <c r="O49" i="44"/>
  <c r="O52" i="44" s="1"/>
  <c r="O54" i="44" s="1"/>
  <c r="O57" i="44" s="1"/>
  <c r="O60" i="44" s="1"/>
  <c r="F49" i="44"/>
  <c r="F52" i="44" s="1"/>
  <c r="F54" i="44" s="1"/>
  <c r="F57" i="44" s="1"/>
  <c r="F60" i="44" s="1"/>
  <c r="C49" i="42"/>
  <c r="C52" i="42" s="1"/>
  <c r="C54" i="42" s="1"/>
  <c r="C57" i="42" s="1"/>
  <c r="C60" i="42" s="1"/>
  <c r="K49" i="42"/>
  <c r="K52" i="42" s="1"/>
  <c r="K54" i="42" s="1"/>
  <c r="K57" i="42" s="1"/>
  <c r="K60" i="42" s="1"/>
  <c r="S49" i="42"/>
  <c r="S52" i="42" s="1"/>
  <c r="S54" i="42" s="1"/>
  <c r="S57" i="42" s="1"/>
  <c r="S60" i="42" s="1"/>
  <c r="Z48" i="38"/>
  <c r="E49" i="37"/>
  <c r="E52" i="37" s="1"/>
  <c r="E54" i="37" s="1"/>
  <c r="E57" i="37" s="1"/>
  <c r="E60" i="37" s="1"/>
  <c r="M49" i="37"/>
  <c r="M52" i="37" s="1"/>
  <c r="M54" i="37" s="1"/>
  <c r="M57" i="37" s="1"/>
  <c r="M60" i="37" s="1"/>
  <c r="U49" i="37"/>
  <c r="U52" i="37" s="1"/>
  <c r="U54" i="37" s="1"/>
  <c r="U57" i="37" s="1"/>
  <c r="U60" i="37" s="1"/>
  <c r="L49" i="37"/>
  <c r="L52" i="37" s="1"/>
  <c r="L54" i="37" s="1"/>
  <c r="L57" i="37" s="1"/>
  <c r="L60" i="37" s="1"/>
  <c r="F49" i="34"/>
  <c r="F52" i="34" s="1"/>
  <c r="F54" i="34" s="1"/>
  <c r="F57" i="34" s="1"/>
  <c r="F60" i="34" s="1"/>
  <c r="J49" i="30"/>
  <c r="J52" i="30" s="1"/>
  <c r="J54" i="30" s="1"/>
  <c r="J57" i="30" s="1"/>
  <c r="J60" i="30" s="1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Z48" i="17"/>
  <c r="Z48" i="4"/>
  <c r="L49" i="25"/>
  <c r="L52" i="25" s="1"/>
  <c r="L54" i="25" s="1"/>
  <c r="L57" i="25" s="1"/>
  <c r="L60" i="25" s="1"/>
  <c r="D49" i="21"/>
  <c r="D52" i="21" s="1"/>
  <c r="D54" i="21" s="1"/>
  <c r="D57" i="21" s="1"/>
  <c r="D60" i="21" s="1"/>
  <c r="T49" i="21"/>
  <c r="T52" i="21" s="1"/>
  <c r="T54" i="21" s="1"/>
  <c r="T57" i="21" s="1"/>
  <c r="T60" i="21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Z48" i="8"/>
  <c r="C49" i="33"/>
  <c r="C52" i="33" s="1"/>
  <c r="C54" i="33" s="1"/>
  <c r="C57" i="33" s="1"/>
  <c r="C60" i="33" s="1"/>
  <c r="K49" i="33"/>
  <c r="K52" i="33" s="1"/>
  <c r="K54" i="33" s="1"/>
  <c r="K57" i="33" s="1"/>
  <c r="K60" i="33" s="1"/>
  <c r="S49" i="33"/>
  <c r="S52" i="33" s="1"/>
  <c r="S54" i="33" s="1"/>
  <c r="S57" i="33" s="1"/>
  <c r="S60" i="33" s="1"/>
  <c r="R49" i="28"/>
  <c r="R52" i="28" s="1"/>
  <c r="R54" i="28" s="1"/>
  <c r="R57" i="28" s="1"/>
  <c r="R60" i="28" s="1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N49" i="25"/>
  <c r="N52" i="25" s="1"/>
  <c r="N54" i="25" s="1"/>
  <c r="N57" i="25" s="1"/>
  <c r="N60" i="25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Y49" i="23"/>
  <c r="Y52" i="23" s="1"/>
  <c r="Y54" i="23" s="1"/>
  <c r="Y57" i="23" s="1"/>
  <c r="Y60" i="23" s="1"/>
  <c r="X54" i="22"/>
  <c r="V49" i="20"/>
  <c r="V52" i="20" s="1"/>
  <c r="V54" i="20" s="1"/>
  <c r="V57" i="20" s="1"/>
  <c r="V60" i="20" s="1"/>
  <c r="X49" i="20"/>
  <c r="Q49" i="19"/>
  <c r="Q52" i="19" s="1"/>
  <c r="Q54" i="19" s="1"/>
  <c r="Q57" i="19" s="1"/>
  <c r="Q60" i="19" s="1"/>
  <c r="C49" i="15"/>
  <c r="C52" i="15" s="1"/>
  <c r="C54" i="15" s="1"/>
  <c r="C57" i="15" s="1"/>
  <c r="C60" i="15" s="1"/>
  <c r="K49" i="15"/>
  <c r="K52" i="15" s="1"/>
  <c r="K54" i="15" s="1"/>
  <c r="K57" i="15" s="1"/>
  <c r="K60" i="15" s="1"/>
  <c r="S49" i="15"/>
  <c r="S52" i="15" s="1"/>
  <c r="S54" i="15" s="1"/>
  <c r="S57" i="15" s="1"/>
  <c r="S60" i="15" s="1"/>
  <c r="AA49" i="15"/>
  <c r="AA52" i="15" s="1"/>
  <c r="AA54" i="15" s="1"/>
  <c r="AA57" i="15" s="1"/>
  <c r="AA60" i="15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AA49" i="9"/>
  <c r="AA52" i="9" s="1"/>
  <c r="AA54" i="9" s="1"/>
  <c r="AA57" i="9" s="1"/>
  <c r="AA60" i="9" s="1"/>
  <c r="H49" i="3"/>
  <c r="H52" i="3" s="1"/>
  <c r="H54" i="3" s="1"/>
  <c r="H57" i="3" s="1"/>
  <c r="H60" i="3" s="1"/>
  <c r="P49" i="3"/>
  <c r="P52" i="3" s="1"/>
  <c r="P54" i="3" s="1"/>
  <c r="P57" i="3" s="1"/>
  <c r="P60" i="3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E49" i="30"/>
  <c r="E52" i="30" s="1"/>
  <c r="E54" i="30" s="1"/>
  <c r="E57" i="30" s="1"/>
  <c r="E60" i="30" s="1"/>
  <c r="M49" i="30"/>
  <c r="M52" i="30" s="1"/>
  <c r="M54" i="30" s="1"/>
  <c r="M57" i="30" s="1"/>
  <c r="M60" i="30" s="1"/>
  <c r="U49" i="30"/>
  <c r="U52" i="30" s="1"/>
  <c r="U54" i="30" s="1"/>
  <c r="U57" i="30" s="1"/>
  <c r="U60" i="30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C49" i="34"/>
  <c r="C52" i="34" s="1"/>
  <c r="C54" i="34" s="1"/>
  <c r="C57" i="34" s="1"/>
  <c r="C60" i="34" s="1"/>
  <c r="F49" i="30"/>
  <c r="F52" i="30" s="1"/>
  <c r="F54" i="30" s="1"/>
  <c r="F57" i="30" s="1"/>
  <c r="F60" i="30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Z33" i="24"/>
  <c r="I49" i="24"/>
  <c r="I52" i="24" s="1"/>
  <c r="I54" i="24" s="1"/>
  <c r="I57" i="24" s="1"/>
  <c r="I60" i="24" s="1"/>
  <c r="Z48" i="24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F49" i="33"/>
  <c r="F52" i="33" s="1"/>
  <c r="F54" i="33" s="1"/>
  <c r="F57" i="33" s="1"/>
  <c r="F60" i="33" s="1"/>
  <c r="N49" i="33"/>
  <c r="N52" i="33" s="1"/>
  <c r="N54" i="33" s="1"/>
  <c r="N57" i="33" s="1"/>
  <c r="N60" i="33" s="1"/>
  <c r="V49" i="33"/>
  <c r="V52" i="33" s="1"/>
  <c r="V54" i="33" s="1"/>
  <c r="V57" i="33" s="1"/>
  <c r="V60" i="33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Y49" i="25"/>
  <c r="Y52" i="25" s="1"/>
  <c r="Y54" i="25" s="1"/>
  <c r="Y57" i="25" s="1"/>
  <c r="Y60" i="25" s="1"/>
  <c r="H49" i="25"/>
  <c r="H52" i="25" s="1"/>
  <c r="H54" i="25" s="1"/>
  <c r="H57" i="25" s="1"/>
  <c r="H60" i="25" s="1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Z49" i="22"/>
  <c r="D49" i="19"/>
  <c r="D52" i="19" s="1"/>
  <c r="D54" i="19" s="1"/>
  <c r="D57" i="19" s="1"/>
  <c r="D60" i="19" s="1"/>
  <c r="T49" i="19"/>
  <c r="T52" i="19" s="1"/>
  <c r="T54" i="19" s="1"/>
  <c r="T57" i="19" s="1"/>
  <c r="T60" i="19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Z48" i="7"/>
  <c r="M49" i="6"/>
  <c r="M52" i="6" s="1"/>
  <c r="M54" i="6" s="1"/>
  <c r="M57" i="6" s="1"/>
  <c r="M60" i="6" s="1"/>
  <c r="U49" i="6"/>
  <c r="U52" i="6" s="1"/>
  <c r="U54" i="6" s="1"/>
  <c r="U57" i="6" s="1"/>
  <c r="U60" i="6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Z49" i="254"/>
  <c r="X52" i="254"/>
  <c r="X52" i="256"/>
  <c r="Z49" i="256"/>
  <c r="Z49" i="257"/>
  <c r="X52" i="257"/>
  <c r="X52" i="247"/>
  <c r="Z49" i="258"/>
  <c r="Z49" i="253"/>
  <c r="X52" i="253"/>
  <c r="Z49" i="255"/>
  <c r="Z49" i="252"/>
  <c r="X52" i="252"/>
  <c r="X49" i="238"/>
  <c r="Z33" i="238"/>
  <c r="X52" i="237"/>
  <c r="Z49" i="237"/>
  <c r="Z49" i="233"/>
  <c r="X52" i="233"/>
  <c r="X52" i="229"/>
  <c r="Z49" i="229"/>
  <c r="Z54" i="226"/>
  <c r="X57" i="226"/>
  <c r="Z33" i="1"/>
  <c r="X49" i="1"/>
  <c r="Z48" i="258"/>
  <c r="X52" i="258"/>
  <c r="Z54" i="242"/>
  <c r="X57" i="242"/>
  <c r="X52" i="235"/>
  <c r="Z49" i="232"/>
  <c r="Z33" i="252"/>
  <c r="X52" i="251"/>
  <c r="F49" i="248"/>
  <c r="F52" i="248" s="1"/>
  <c r="F54" i="248" s="1"/>
  <c r="F57" i="248" s="1"/>
  <c r="F60" i="248" s="1"/>
  <c r="N49" i="248"/>
  <c r="N52" i="248" s="1"/>
  <c r="N54" i="248" s="1"/>
  <c r="N57" i="248" s="1"/>
  <c r="N60" i="248" s="1"/>
  <c r="V49" i="248"/>
  <c r="V52" i="248" s="1"/>
  <c r="V54" i="248" s="1"/>
  <c r="V57" i="248" s="1"/>
  <c r="V60" i="248" s="1"/>
  <c r="G49" i="247"/>
  <c r="G52" i="247" s="1"/>
  <c r="G54" i="247" s="1"/>
  <c r="G57" i="247" s="1"/>
  <c r="G60" i="247" s="1"/>
  <c r="O49" i="247"/>
  <c r="O52" i="247" s="1"/>
  <c r="O54" i="247" s="1"/>
  <c r="O57" i="247" s="1"/>
  <c r="O60" i="247" s="1"/>
  <c r="W49" i="247"/>
  <c r="W52" i="247" s="1"/>
  <c r="W54" i="247" s="1"/>
  <c r="W57" i="247" s="1"/>
  <c r="W60" i="247" s="1"/>
  <c r="X49" i="246"/>
  <c r="Z33" i="246"/>
  <c r="Z49" i="244"/>
  <c r="X52" i="244"/>
  <c r="AA49" i="234"/>
  <c r="AA52" i="234" s="1"/>
  <c r="AA54" i="234" s="1"/>
  <c r="AA57" i="234" s="1"/>
  <c r="AA60" i="234" s="1"/>
  <c r="Z33" i="253"/>
  <c r="X49" i="248"/>
  <c r="Y49" i="247"/>
  <c r="Y52" i="247" s="1"/>
  <c r="Y54" i="247" s="1"/>
  <c r="Y57" i="247" s="1"/>
  <c r="Y60" i="247" s="1"/>
  <c r="Z49" i="242"/>
  <c r="E49" i="240"/>
  <c r="E52" i="240" s="1"/>
  <c r="E54" i="240" s="1"/>
  <c r="E57" i="240" s="1"/>
  <c r="E60" i="240" s="1"/>
  <c r="M49" i="240"/>
  <c r="M52" i="240" s="1"/>
  <c r="M54" i="240" s="1"/>
  <c r="M57" i="240" s="1"/>
  <c r="M60" i="240" s="1"/>
  <c r="U49" i="240"/>
  <c r="U52" i="240" s="1"/>
  <c r="U54" i="240" s="1"/>
  <c r="U57" i="240" s="1"/>
  <c r="U60" i="240" s="1"/>
  <c r="X49" i="249"/>
  <c r="Y49" i="248"/>
  <c r="Y52" i="248" s="1"/>
  <c r="Y54" i="248" s="1"/>
  <c r="Y57" i="248" s="1"/>
  <c r="Y60" i="248" s="1"/>
  <c r="X52" i="245"/>
  <c r="Z49" i="245"/>
  <c r="Z52" i="242"/>
  <c r="X54" i="234"/>
  <c r="Z49" i="228"/>
  <c r="X52" i="228"/>
  <c r="Z52" i="226"/>
  <c r="Z49" i="225"/>
  <c r="X52" i="225"/>
  <c r="Z52" i="243"/>
  <c r="X54" i="243"/>
  <c r="Z49" i="241"/>
  <c r="X52" i="241"/>
  <c r="Z52" i="227"/>
  <c r="X54" i="227"/>
  <c r="Z33" i="256"/>
  <c r="X52" i="255"/>
  <c r="Z49" i="236"/>
  <c r="X52" i="236"/>
  <c r="Z49" i="234"/>
  <c r="Z33" i="257"/>
  <c r="C49" i="242"/>
  <c r="C52" i="242" s="1"/>
  <c r="C54" i="242" s="1"/>
  <c r="C57" i="242" s="1"/>
  <c r="C60" i="242" s="1"/>
  <c r="K49" i="242"/>
  <c r="K52" i="242" s="1"/>
  <c r="K54" i="242" s="1"/>
  <c r="K57" i="242" s="1"/>
  <c r="K60" i="242" s="1"/>
  <c r="S49" i="242"/>
  <c r="S52" i="242" s="1"/>
  <c r="S54" i="242" s="1"/>
  <c r="S57" i="242" s="1"/>
  <c r="S60" i="242" s="1"/>
  <c r="AA49" i="242"/>
  <c r="AA52" i="242" s="1"/>
  <c r="AA54" i="242" s="1"/>
  <c r="AA57" i="242" s="1"/>
  <c r="AA60" i="242" s="1"/>
  <c r="Z49" i="239"/>
  <c r="X52" i="239"/>
  <c r="Z52" i="231"/>
  <c r="X49" i="230"/>
  <c r="Z33" i="230"/>
  <c r="Z49" i="226"/>
  <c r="Z33" i="239"/>
  <c r="Z49" i="221"/>
  <c r="X52" i="221"/>
  <c r="Z49" i="219"/>
  <c r="X52" i="219"/>
  <c r="X49" i="240"/>
  <c r="Z33" i="241"/>
  <c r="Z33" i="233"/>
  <c r="X52" i="232"/>
  <c r="X54" i="231"/>
  <c r="Z33" i="225"/>
  <c r="Z49" i="220"/>
  <c r="X52" i="220"/>
  <c r="Z49" i="210"/>
  <c r="X52" i="210"/>
  <c r="Z49" i="205"/>
  <c r="X52" i="205"/>
  <c r="Z33" i="234"/>
  <c r="Z33" i="226"/>
  <c r="Z49" i="218"/>
  <c r="X52" i="218"/>
  <c r="Z49" i="211"/>
  <c r="X52" i="211"/>
  <c r="Z49" i="206"/>
  <c r="X52" i="206"/>
  <c r="Z33" i="243"/>
  <c r="Z33" i="227"/>
  <c r="Z49" i="222"/>
  <c r="X52" i="222"/>
  <c r="Z49" i="207"/>
  <c r="Z33" i="245"/>
  <c r="Z33" i="237"/>
  <c r="Z33" i="229"/>
  <c r="Z49" i="223"/>
  <c r="X52" i="217"/>
  <c r="Z49" i="217"/>
  <c r="Z49" i="214"/>
  <c r="X52" i="214"/>
  <c r="Z49" i="208"/>
  <c r="X52" i="208"/>
  <c r="X54" i="203"/>
  <c r="Z52" i="203"/>
  <c r="Z49" i="224"/>
  <c r="X52" i="224"/>
  <c r="X52" i="209"/>
  <c r="Z49" i="209"/>
  <c r="Z33" i="219"/>
  <c r="Z33" i="211"/>
  <c r="Z49" i="190"/>
  <c r="X52" i="190"/>
  <c r="Z49" i="201"/>
  <c r="X52" i="201"/>
  <c r="X52" i="191"/>
  <c r="Z49" i="191"/>
  <c r="Z33" i="221"/>
  <c r="Z33" i="213"/>
  <c r="X49" i="213"/>
  <c r="X52" i="212"/>
  <c r="Z33" i="205"/>
  <c r="Z52" i="194"/>
  <c r="X54" i="194"/>
  <c r="Z49" i="188"/>
  <c r="X52" i="188"/>
  <c r="Z33" i="222"/>
  <c r="Z33" i="214"/>
  <c r="Z33" i="206"/>
  <c r="Z49" i="203"/>
  <c r="X52" i="199"/>
  <c r="Z49" i="199"/>
  <c r="Z49" i="200"/>
  <c r="X52" i="200"/>
  <c r="Z49" i="198"/>
  <c r="X52" i="198"/>
  <c r="Z49" i="193"/>
  <c r="X52" i="193"/>
  <c r="Z49" i="192"/>
  <c r="X52" i="192"/>
  <c r="Z49" i="187"/>
  <c r="X52" i="187"/>
  <c r="Z49" i="184"/>
  <c r="X52" i="184"/>
  <c r="Z33" i="224"/>
  <c r="X52" i="223"/>
  <c r="Z33" i="216"/>
  <c r="X49" i="216"/>
  <c r="Z48" i="215"/>
  <c r="X52" i="215"/>
  <c r="Z33" i="208"/>
  <c r="X52" i="207"/>
  <c r="Z49" i="195"/>
  <c r="X52" i="195"/>
  <c r="Z33" i="217"/>
  <c r="Z33" i="209"/>
  <c r="Z33" i="218"/>
  <c r="Z33" i="210"/>
  <c r="E49" i="203"/>
  <c r="E52" i="203" s="1"/>
  <c r="E54" i="203" s="1"/>
  <c r="E57" i="203" s="1"/>
  <c r="E60" i="203" s="1"/>
  <c r="M49" i="203"/>
  <c r="M52" i="203" s="1"/>
  <c r="M54" i="203" s="1"/>
  <c r="M57" i="203" s="1"/>
  <c r="M60" i="203" s="1"/>
  <c r="U49" i="203"/>
  <c r="U52" i="203" s="1"/>
  <c r="U54" i="203" s="1"/>
  <c r="U57" i="203" s="1"/>
  <c r="U60" i="203" s="1"/>
  <c r="Z33" i="201"/>
  <c r="Z33" i="193"/>
  <c r="Z49" i="165"/>
  <c r="X52" i="165"/>
  <c r="Z33" i="202"/>
  <c r="X49" i="202"/>
  <c r="Z48" i="201"/>
  <c r="X52" i="185"/>
  <c r="Z49" i="175"/>
  <c r="X52" i="175"/>
  <c r="Z33" i="195"/>
  <c r="Z33" i="187"/>
  <c r="X52" i="186"/>
  <c r="X49" i="182"/>
  <c r="H49" i="181"/>
  <c r="H52" i="181" s="1"/>
  <c r="H54" i="181" s="1"/>
  <c r="H57" i="181" s="1"/>
  <c r="H60" i="181" s="1"/>
  <c r="P49" i="181"/>
  <c r="P52" i="181" s="1"/>
  <c r="P54" i="181" s="1"/>
  <c r="P57" i="181" s="1"/>
  <c r="P60" i="181" s="1"/>
  <c r="X49" i="181"/>
  <c r="Z49" i="174"/>
  <c r="X52" i="174"/>
  <c r="X52" i="169"/>
  <c r="Z49" i="169"/>
  <c r="Z49" i="166"/>
  <c r="X52" i="166"/>
  <c r="Z49" i="164"/>
  <c r="Z33" i="188"/>
  <c r="X49" i="183"/>
  <c r="Z33" i="189"/>
  <c r="X49" i="189"/>
  <c r="Z33" i="181"/>
  <c r="Z49" i="173"/>
  <c r="X52" i="173"/>
  <c r="Z49" i="168"/>
  <c r="X52" i="168"/>
  <c r="Z33" i="198"/>
  <c r="X52" i="197"/>
  <c r="Z33" i="190"/>
  <c r="Z49" i="179"/>
  <c r="X52" i="179"/>
  <c r="Z33" i="199"/>
  <c r="Z33" i="191"/>
  <c r="X52" i="171"/>
  <c r="Z49" i="162"/>
  <c r="X52" i="162"/>
  <c r="Z33" i="200"/>
  <c r="Z33" i="192"/>
  <c r="Z33" i="184"/>
  <c r="C49" i="183"/>
  <c r="C52" i="183" s="1"/>
  <c r="C54" i="183" s="1"/>
  <c r="C57" i="183" s="1"/>
  <c r="C60" i="183" s="1"/>
  <c r="K49" i="183"/>
  <c r="K52" i="183" s="1"/>
  <c r="K54" i="183" s="1"/>
  <c r="K57" i="183" s="1"/>
  <c r="K60" i="183" s="1"/>
  <c r="S49" i="183"/>
  <c r="S52" i="183" s="1"/>
  <c r="S54" i="183" s="1"/>
  <c r="S57" i="183" s="1"/>
  <c r="S60" i="183" s="1"/>
  <c r="AA49" i="183"/>
  <c r="AA52" i="183" s="1"/>
  <c r="AA54" i="183" s="1"/>
  <c r="AA57" i="183" s="1"/>
  <c r="AA60" i="183" s="1"/>
  <c r="D49" i="182"/>
  <c r="D52" i="182" s="1"/>
  <c r="D54" i="182" s="1"/>
  <c r="D57" i="182" s="1"/>
  <c r="D60" i="182" s="1"/>
  <c r="L49" i="182"/>
  <c r="L52" i="182" s="1"/>
  <c r="L54" i="182" s="1"/>
  <c r="L57" i="182" s="1"/>
  <c r="L60" i="182" s="1"/>
  <c r="T49" i="182"/>
  <c r="T52" i="182" s="1"/>
  <c r="T54" i="182" s="1"/>
  <c r="T57" i="182" s="1"/>
  <c r="T60" i="182" s="1"/>
  <c r="E49" i="181"/>
  <c r="E52" i="181" s="1"/>
  <c r="E54" i="181" s="1"/>
  <c r="E57" i="181" s="1"/>
  <c r="E60" i="181" s="1"/>
  <c r="M49" i="181"/>
  <c r="M52" i="181" s="1"/>
  <c r="M54" i="181" s="1"/>
  <c r="M57" i="181" s="1"/>
  <c r="M60" i="181" s="1"/>
  <c r="U49" i="181"/>
  <c r="U52" i="181" s="1"/>
  <c r="U54" i="181" s="1"/>
  <c r="U57" i="181" s="1"/>
  <c r="U60" i="181" s="1"/>
  <c r="Z49" i="178"/>
  <c r="X52" i="178"/>
  <c r="X52" i="177"/>
  <c r="Z49" i="177"/>
  <c r="Z49" i="176"/>
  <c r="X52" i="176"/>
  <c r="Z49" i="170"/>
  <c r="X52" i="170"/>
  <c r="Z49" i="167"/>
  <c r="X52" i="167"/>
  <c r="X52" i="161"/>
  <c r="Z49" i="161"/>
  <c r="X52" i="160"/>
  <c r="Z49" i="160"/>
  <c r="Z33" i="179"/>
  <c r="Z33" i="171"/>
  <c r="X52" i="159"/>
  <c r="Z49" i="159"/>
  <c r="X52" i="143"/>
  <c r="Z49" i="143"/>
  <c r="X49" i="180"/>
  <c r="X49" i="172"/>
  <c r="Z49" i="153"/>
  <c r="X52" i="153"/>
  <c r="Z49" i="147"/>
  <c r="X52" i="147"/>
  <c r="Z49" i="145"/>
  <c r="X52" i="145"/>
  <c r="Z33" i="173"/>
  <c r="Z33" i="165"/>
  <c r="X52" i="164"/>
  <c r="Z49" i="150"/>
  <c r="X52" i="150"/>
  <c r="Z33" i="166"/>
  <c r="Z49" i="156"/>
  <c r="X52" i="156"/>
  <c r="Z33" i="175"/>
  <c r="Z33" i="167"/>
  <c r="Z49" i="155"/>
  <c r="X52" i="155"/>
  <c r="Z49" i="154"/>
  <c r="X52" i="154"/>
  <c r="Z49" i="152"/>
  <c r="X52" i="152"/>
  <c r="Z49" i="146"/>
  <c r="X52" i="146"/>
  <c r="Z33" i="176"/>
  <c r="Z33" i="168"/>
  <c r="Z33" i="160"/>
  <c r="Z49" i="148"/>
  <c r="X52" i="148"/>
  <c r="Z49" i="144"/>
  <c r="X52" i="144"/>
  <c r="Z33" i="177"/>
  <c r="Z33" i="169"/>
  <c r="Z33" i="161"/>
  <c r="Z49" i="142"/>
  <c r="X52" i="142"/>
  <c r="Z49" i="141"/>
  <c r="Z33" i="178"/>
  <c r="Z33" i="170"/>
  <c r="Z33" i="162"/>
  <c r="Z49" i="157"/>
  <c r="X52" i="157"/>
  <c r="X52" i="151"/>
  <c r="Z49" i="151"/>
  <c r="Z49" i="140"/>
  <c r="X52" i="140"/>
  <c r="Z33" i="153"/>
  <c r="Z33" i="145"/>
  <c r="H49" i="138"/>
  <c r="H52" i="138" s="1"/>
  <c r="H54" i="138" s="1"/>
  <c r="H57" i="138" s="1"/>
  <c r="H60" i="138" s="1"/>
  <c r="X52" i="138"/>
  <c r="Z49" i="138"/>
  <c r="X52" i="130"/>
  <c r="Z49" i="130"/>
  <c r="Z33" i="154"/>
  <c r="Z33" i="146"/>
  <c r="X49" i="139"/>
  <c r="Z33" i="139"/>
  <c r="I49" i="138"/>
  <c r="I52" i="138" s="1"/>
  <c r="I54" i="138" s="1"/>
  <c r="I57" i="138" s="1"/>
  <c r="I60" i="138" s="1"/>
  <c r="Z49" i="137"/>
  <c r="X52" i="137"/>
  <c r="Z49" i="136"/>
  <c r="X52" i="136"/>
  <c r="Z33" i="155"/>
  <c r="Z49" i="135"/>
  <c r="X52" i="135"/>
  <c r="Z49" i="120"/>
  <c r="X52" i="120"/>
  <c r="Z33" i="148"/>
  <c r="Z33" i="140"/>
  <c r="Z49" i="131"/>
  <c r="X52" i="131"/>
  <c r="Z49" i="127"/>
  <c r="X52" i="127"/>
  <c r="X52" i="122"/>
  <c r="Z49" i="122"/>
  <c r="Z33" i="157"/>
  <c r="Z49" i="124"/>
  <c r="X52" i="124"/>
  <c r="Y54" i="118"/>
  <c r="Y57" i="118" s="1"/>
  <c r="Y60" i="118" s="1"/>
  <c r="Z52" i="118"/>
  <c r="Z33" i="150"/>
  <c r="X52" i="149"/>
  <c r="Z33" i="142"/>
  <c r="X52" i="141"/>
  <c r="E49" i="138"/>
  <c r="E52" i="138" s="1"/>
  <c r="E54" i="138" s="1"/>
  <c r="E57" i="138" s="1"/>
  <c r="E60" i="138" s="1"/>
  <c r="Z49" i="123"/>
  <c r="X52" i="123"/>
  <c r="Z33" i="159"/>
  <c r="X52" i="158"/>
  <c r="Z33" i="151"/>
  <c r="Z33" i="143"/>
  <c r="Z49" i="132"/>
  <c r="X52" i="132"/>
  <c r="Z33" i="152"/>
  <c r="Z33" i="144"/>
  <c r="G49" i="138"/>
  <c r="G52" i="138" s="1"/>
  <c r="G54" i="138" s="1"/>
  <c r="G57" i="138" s="1"/>
  <c r="G60" i="138" s="1"/>
  <c r="Z49" i="134"/>
  <c r="X52" i="134"/>
  <c r="Z49" i="129"/>
  <c r="X52" i="129"/>
  <c r="Z49" i="121"/>
  <c r="X52" i="121"/>
  <c r="Z33" i="132"/>
  <c r="Z33" i="124"/>
  <c r="Z49" i="118"/>
  <c r="X49" i="133"/>
  <c r="Z49" i="114"/>
  <c r="X52" i="114"/>
  <c r="Z49" i="113"/>
  <c r="Z33" i="134"/>
  <c r="X52" i="126"/>
  <c r="Z33" i="120"/>
  <c r="X49" i="119"/>
  <c r="Z33" i="137"/>
  <c r="Z33" i="129"/>
  <c r="X52" i="128"/>
  <c r="Z33" i="121"/>
  <c r="Z57" i="118"/>
  <c r="X60" i="118"/>
  <c r="Z60" i="118" s="1"/>
  <c r="Z49" i="107"/>
  <c r="X52" i="107"/>
  <c r="Z33" i="130"/>
  <c r="Z33" i="122"/>
  <c r="Z49" i="117"/>
  <c r="X52" i="117"/>
  <c r="Z49" i="116"/>
  <c r="X52" i="116"/>
  <c r="Z49" i="111"/>
  <c r="X52" i="111"/>
  <c r="Z33" i="131"/>
  <c r="Z33" i="123"/>
  <c r="X52" i="115"/>
  <c r="Z49" i="115"/>
  <c r="Z49" i="112"/>
  <c r="X52" i="112"/>
  <c r="Z33" i="117"/>
  <c r="Z49" i="106"/>
  <c r="X49" i="110"/>
  <c r="Z48" i="109"/>
  <c r="X52" i="109"/>
  <c r="X52" i="106"/>
  <c r="Z49" i="102"/>
  <c r="X52" i="102"/>
  <c r="Z33" i="111"/>
  <c r="Z33" i="106"/>
  <c r="Z33" i="112"/>
  <c r="X52" i="101"/>
  <c r="Z49" i="101"/>
  <c r="Z49" i="100"/>
  <c r="X52" i="100"/>
  <c r="Z33" i="114"/>
  <c r="X52" i="113"/>
  <c r="X49" i="108"/>
  <c r="Z33" i="115"/>
  <c r="Z33" i="116"/>
  <c r="J49" i="108"/>
  <c r="J52" i="108" s="1"/>
  <c r="J54" i="108" s="1"/>
  <c r="J57" i="108" s="1"/>
  <c r="J60" i="108" s="1"/>
  <c r="R49" i="108"/>
  <c r="R52" i="108" s="1"/>
  <c r="R54" i="108" s="1"/>
  <c r="R57" i="108" s="1"/>
  <c r="R60" i="108" s="1"/>
  <c r="J49" i="107"/>
  <c r="J52" i="107" s="1"/>
  <c r="J54" i="107" s="1"/>
  <c r="J57" i="107" s="1"/>
  <c r="J60" i="107" s="1"/>
  <c r="R49" i="107"/>
  <c r="R52" i="107" s="1"/>
  <c r="R54" i="107" s="1"/>
  <c r="R57" i="107" s="1"/>
  <c r="R60" i="107" s="1"/>
  <c r="Z33" i="107"/>
  <c r="F49" i="99"/>
  <c r="F52" i="99" s="1"/>
  <c r="F54" i="99" s="1"/>
  <c r="F57" i="99" s="1"/>
  <c r="F60" i="99" s="1"/>
  <c r="N49" i="99"/>
  <c r="N52" i="99" s="1"/>
  <c r="N54" i="99" s="1"/>
  <c r="N57" i="99" s="1"/>
  <c r="N60" i="99" s="1"/>
  <c r="V49" i="99"/>
  <c r="V52" i="99" s="1"/>
  <c r="V54" i="99" s="1"/>
  <c r="V57" i="99" s="1"/>
  <c r="V60" i="99" s="1"/>
  <c r="G49" i="98"/>
  <c r="G52" i="98" s="1"/>
  <c r="G54" i="98" s="1"/>
  <c r="G57" i="98" s="1"/>
  <c r="G60" i="98" s="1"/>
  <c r="O49" i="98"/>
  <c r="O52" i="98" s="1"/>
  <c r="O54" i="98" s="1"/>
  <c r="O57" i="98" s="1"/>
  <c r="O60" i="98" s="1"/>
  <c r="W49" i="98"/>
  <c r="W52" i="98" s="1"/>
  <c r="W54" i="98" s="1"/>
  <c r="W57" i="98" s="1"/>
  <c r="W60" i="98" s="1"/>
  <c r="X49" i="98"/>
  <c r="X49" i="97"/>
  <c r="Z33" i="97"/>
  <c r="X49" i="99"/>
  <c r="Z49" i="86"/>
  <c r="X52" i="86"/>
  <c r="X52" i="88"/>
  <c r="Z49" i="88"/>
  <c r="X52" i="105"/>
  <c r="Z49" i="87"/>
  <c r="X52" i="96"/>
  <c r="Z49" i="96"/>
  <c r="Z49" i="95"/>
  <c r="X52" i="95"/>
  <c r="Z49" i="94"/>
  <c r="X52" i="94"/>
  <c r="X49" i="93"/>
  <c r="Z33" i="93"/>
  <c r="Z49" i="92"/>
  <c r="X52" i="92"/>
  <c r="Z33" i="100"/>
  <c r="Z49" i="89"/>
  <c r="X52" i="89"/>
  <c r="Z33" i="101"/>
  <c r="Z49" i="90"/>
  <c r="X52" i="90"/>
  <c r="Z33" i="102"/>
  <c r="Z33" i="90"/>
  <c r="X52" i="80"/>
  <c r="Z49" i="80"/>
  <c r="Z49" i="81"/>
  <c r="X52" i="81"/>
  <c r="X52" i="76"/>
  <c r="Z49" i="76"/>
  <c r="Z33" i="92"/>
  <c r="X52" i="91"/>
  <c r="Z49" i="83"/>
  <c r="X52" i="83"/>
  <c r="Z33" i="94"/>
  <c r="R49" i="86"/>
  <c r="R52" i="86" s="1"/>
  <c r="R54" i="86" s="1"/>
  <c r="R57" i="86" s="1"/>
  <c r="R60" i="86" s="1"/>
  <c r="X49" i="84"/>
  <c r="Z33" i="84"/>
  <c r="Z49" i="78"/>
  <c r="X52" i="78"/>
  <c r="Z33" i="95"/>
  <c r="Z49" i="79"/>
  <c r="X52" i="79"/>
  <c r="Z33" i="96"/>
  <c r="X52" i="87"/>
  <c r="Z33" i="89"/>
  <c r="X52" i="74"/>
  <c r="Z49" i="74"/>
  <c r="Z49" i="70"/>
  <c r="X52" i="70"/>
  <c r="Z33" i="83"/>
  <c r="X52" i="82"/>
  <c r="Z49" i="71"/>
  <c r="X52" i="71"/>
  <c r="Z33" i="76"/>
  <c r="X57" i="66"/>
  <c r="Z54" i="66"/>
  <c r="Z49" i="73"/>
  <c r="X52" i="73"/>
  <c r="Z49" i="72"/>
  <c r="Z49" i="67"/>
  <c r="X52" i="67"/>
  <c r="X52" i="85"/>
  <c r="Z33" i="78"/>
  <c r="X52" i="77"/>
  <c r="Z33" i="79"/>
  <c r="Z52" i="68"/>
  <c r="Z49" i="64"/>
  <c r="X52" i="64"/>
  <c r="Z33" i="80"/>
  <c r="Z33" i="81"/>
  <c r="G49" i="76"/>
  <c r="G52" i="76" s="1"/>
  <c r="G54" i="76" s="1"/>
  <c r="G57" i="76" s="1"/>
  <c r="G60" i="76" s="1"/>
  <c r="O49" i="76"/>
  <c r="O52" i="76" s="1"/>
  <c r="O54" i="76" s="1"/>
  <c r="O57" i="76" s="1"/>
  <c r="O60" i="76" s="1"/>
  <c r="W49" i="76"/>
  <c r="W52" i="76" s="1"/>
  <c r="W54" i="76" s="1"/>
  <c r="W57" i="76" s="1"/>
  <c r="W60" i="76" s="1"/>
  <c r="X49" i="75"/>
  <c r="Z33" i="75"/>
  <c r="X57" i="65"/>
  <c r="Z54" i="65"/>
  <c r="M49" i="64"/>
  <c r="M52" i="64" s="1"/>
  <c r="M54" i="64" s="1"/>
  <c r="M57" i="64" s="1"/>
  <c r="M60" i="64" s="1"/>
  <c r="U49" i="64"/>
  <c r="U52" i="64" s="1"/>
  <c r="U54" i="64" s="1"/>
  <c r="U57" i="64" s="1"/>
  <c r="U60" i="64" s="1"/>
  <c r="Z49" i="63"/>
  <c r="X52" i="63"/>
  <c r="Z49" i="62"/>
  <c r="X52" i="62"/>
  <c r="Z33" i="70"/>
  <c r="X52" i="69"/>
  <c r="X54" i="68"/>
  <c r="Z52" i="65"/>
  <c r="Z49" i="56"/>
  <c r="X52" i="56"/>
  <c r="Z33" i="71"/>
  <c r="Z52" i="66"/>
  <c r="X52" i="55"/>
  <c r="Z49" i="55"/>
  <c r="Z49" i="65"/>
  <c r="Z33" i="73"/>
  <c r="X52" i="72"/>
  <c r="Z33" i="64"/>
  <c r="Z49" i="61"/>
  <c r="X52" i="61"/>
  <c r="Z33" i="74"/>
  <c r="Z33" i="66"/>
  <c r="Z49" i="59"/>
  <c r="X52" i="59"/>
  <c r="Z49" i="54"/>
  <c r="X52" i="54"/>
  <c r="Z33" i="67"/>
  <c r="Z49" i="58"/>
  <c r="X52" i="58"/>
  <c r="X52" i="57"/>
  <c r="Z49" i="57"/>
  <c r="Z33" i="59"/>
  <c r="Z49" i="48"/>
  <c r="X52" i="48"/>
  <c r="X49" i="60"/>
  <c r="X52" i="47"/>
  <c r="Z49" i="47"/>
  <c r="Z49" i="43"/>
  <c r="X52" i="43"/>
  <c r="Z33" i="61"/>
  <c r="X49" i="53"/>
  <c r="Z33" i="53"/>
  <c r="Z49" i="46"/>
  <c r="X52" i="46"/>
  <c r="Z33" i="55"/>
  <c r="Y52" i="42"/>
  <c r="Y54" i="42" s="1"/>
  <c r="Y57" i="42" s="1"/>
  <c r="Y60" i="42" s="1"/>
  <c r="Z49" i="42"/>
  <c r="Z33" i="63"/>
  <c r="Z33" i="52"/>
  <c r="Z33" i="56"/>
  <c r="X52" i="44"/>
  <c r="Z49" i="44"/>
  <c r="Z33" i="57"/>
  <c r="X49" i="52"/>
  <c r="Z33" i="58"/>
  <c r="Z49" i="49"/>
  <c r="X52" i="49"/>
  <c r="Z49" i="45"/>
  <c r="X52" i="45"/>
  <c r="Z33" i="49"/>
  <c r="X54" i="42"/>
  <c r="Z33" i="43"/>
  <c r="Z49" i="40"/>
  <c r="X52" i="40"/>
  <c r="Z48" i="51"/>
  <c r="X52" i="51"/>
  <c r="X54" i="50"/>
  <c r="Z48" i="43"/>
  <c r="Z48" i="42"/>
  <c r="X52" i="39"/>
  <c r="Z49" i="39"/>
  <c r="Z33" i="45"/>
  <c r="Z49" i="38"/>
  <c r="X52" i="38"/>
  <c r="Z33" i="46"/>
  <c r="Z33" i="47"/>
  <c r="Z54" i="41"/>
  <c r="X57" i="41"/>
  <c r="Z33" i="48"/>
  <c r="Z52" i="41"/>
  <c r="Z33" i="41"/>
  <c r="X54" i="37"/>
  <c r="X49" i="34"/>
  <c r="Z49" i="31"/>
  <c r="X52" i="31"/>
  <c r="Z49" i="29"/>
  <c r="X52" i="29"/>
  <c r="X49" i="35"/>
  <c r="Z33" i="35"/>
  <c r="Z49" i="32"/>
  <c r="X52" i="32"/>
  <c r="Z52" i="30"/>
  <c r="X54" i="30"/>
  <c r="Z33" i="38"/>
  <c r="Z52" i="28"/>
  <c r="X54" i="28"/>
  <c r="Z33" i="39"/>
  <c r="Z33" i="40"/>
  <c r="I49" i="33"/>
  <c r="I52" i="33" s="1"/>
  <c r="I54" i="33" s="1"/>
  <c r="I57" i="33" s="1"/>
  <c r="I60" i="33" s="1"/>
  <c r="Q49" i="33"/>
  <c r="Q52" i="33" s="1"/>
  <c r="Q54" i="33" s="1"/>
  <c r="Q57" i="33" s="1"/>
  <c r="Q60" i="33" s="1"/>
  <c r="Y49" i="33"/>
  <c r="Y52" i="33" s="1"/>
  <c r="Y54" i="33" s="1"/>
  <c r="Y57" i="33" s="1"/>
  <c r="Y60" i="33" s="1"/>
  <c r="Z48" i="33"/>
  <c r="X52" i="33"/>
  <c r="X49" i="26"/>
  <c r="Z33" i="26"/>
  <c r="Z52" i="27"/>
  <c r="X54" i="27"/>
  <c r="Z33" i="31"/>
  <c r="Z49" i="30"/>
  <c r="Z33" i="29"/>
  <c r="Z49" i="28"/>
  <c r="Z33" i="32"/>
  <c r="X52" i="24"/>
  <c r="Z49" i="24"/>
  <c r="X52" i="25"/>
  <c r="Z49" i="25"/>
  <c r="X52" i="20"/>
  <c r="Z49" i="20"/>
  <c r="X49" i="18"/>
  <c r="Z33" i="18"/>
  <c r="X49" i="21"/>
  <c r="Z33" i="21"/>
  <c r="Z49" i="19"/>
  <c r="X52" i="19"/>
  <c r="Z49" i="16"/>
  <c r="X52" i="16"/>
  <c r="Z33" i="19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Z49" i="17"/>
  <c r="X52" i="17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X49" i="14"/>
  <c r="Z33" i="14"/>
  <c r="Z33" i="22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X54" i="9"/>
  <c r="Z52" i="9"/>
  <c r="Z33" i="17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Z49" i="12"/>
  <c r="X52" i="12"/>
  <c r="X54" i="11"/>
  <c r="Z52" i="11"/>
  <c r="X49" i="10"/>
  <c r="Z33" i="9"/>
  <c r="X52" i="13"/>
  <c r="X52" i="8"/>
  <c r="Z49" i="8"/>
  <c r="Z49" i="9"/>
  <c r="Z49" i="7"/>
  <c r="X52" i="7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X52" i="2"/>
  <c r="Z33" i="7"/>
  <c r="Z49" i="6"/>
  <c r="X52" i="6"/>
  <c r="Z49" i="5"/>
  <c r="X52" i="5"/>
  <c r="X49" i="4"/>
  <c r="Z33" i="4"/>
  <c r="Z48" i="3"/>
  <c r="X49" i="3"/>
  <c r="Z33" i="8"/>
  <c r="Y49" i="3"/>
  <c r="Y52" i="3" s="1"/>
  <c r="Y54" i="3" s="1"/>
  <c r="Y57" i="3" s="1"/>
  <c r="Y60" i="3" s="1"/>
  <c r="Z33" i="3"/>
  <c r="Y49" i="2"/>
  <c r="Y52" i="2" s="1"/>
  <c r="Y54" i="2" s="1"/>
  <c r="Y57" i="2" s="1"/>
  <c r="Y60" i="2" s="1"/>
  <c r="Z48" i="2"/>
  <c r="Z33" i="5"/>
  <c r="Z33" i="6"/>
  <c r="X57" i="22" l="1"/>
  <c r="Z54" i="22"/>
  <c r="Z49" i="103"/>
  <c r="X52" i="103"/>
  <c r="Z49" i="196"/>
  <c r="X52" i="196"/>
  <c r="Z49" i="109"/>
  <c r="Z49" i="215"/>
  <c r="X52" i="125"/>
  <c r="Z49" i="125"/>
  <c r="X52" i="36"/>
  <c r="Z49" i="171"/>
  <c r="Z49" i="186"/>
  <c r="Z49" i="247"/>
  <c r="X52" i="23"/>
  <c r="Z49" i="23"/>
  <c r="Z49" i="15"/>
  <c r="X52" i="15"/>
  <c r="Z49" i="2"/>
  <c r="Z49" i="204"/>
  <c r="Z49" i="104"/>
  <c r="X52" i="104"/>
  <c r="Z49" i="235"/>
  <c r="Z49" i="33"/>
  <c r="X54" i="250"/>
  <c r="Z49" i="163"/>
  <c r="X52" i="163"/>
  <c r="Z49" i="197"/>
  <c r="X57" i="28"/>
  <c r="Z54" i="28"/>
  <c r="X54" i="54"/>
  <c r="Z52" i="54"/>
  <c r="Z52" i="102"/>
  <c r="X54" i="102"/>
  <c r="Z52" i="2"/>
  <c r="X54" i="2"/>
  <c r="Z54" i="11"/>
  <c r="X57" i="11"/>
  <c r="Z54" i="9"/>
  <c r="X57" i="9"/>
  <c r="X54" i="17"/>
  <c r="Z52" i="17"/>
  <c r="X54" i="19"/>
  <c r="Z52" i="19"/>
  <c r="Z49" i="26"/>
  <c r="X52" i="26"/>
  <c r="X57" i="37"/>
  <c r="Z54" i="37"/>
  <c r="Z52" i="38"/>
  <c r="X54" i="38"/>
  <c r="Z52" i="51"/>
  <c r="X54" i="51"/>
  <c r="Z52" i="45"/>
  <c r="X54" i="45"/>
  <c r="Z52" i="44"/>
  <c r="X54" i="44"/>
  <c r="Z49" i="60"/>
  <c r="X52" i="60"/>
  <c r="Z49" i="75"/>
  <c r="X52" i="75"/>
  <c r="X54" i="73"/>
  <c r="Z52" i="73"/>
  <c r="X54" i="79"/>
  <c r="Z52" i="79"/>
  <c r="Z52" i="89"/>
  <c r="X54" i="89"/>
  <c r="Z52" i="105"/>
  <c r="X54" i="105"/>
  <c r="X52" i="98"/>
  <c r="Z49" i="98"/>
  <c r="Z52" i="107"/>
  <c r="X54" i="107"/>
  <c r="Z49" i="119"/>
  <c r="X52" i="119"/>
  <c r="Z49" i="133"/>
  <c r="X52" i="133"/>
  <c r="Z52" i="134"/>
  <c r="X54" i="134"/>
  <c r="Z52" i="149"/>
  <c r="X54" i="149"/>
  <c r="Z52" i="122"/>
  <c r="X54" i="122"/>
  <c r="Z52" i="138"/>
  <c r="X54" i="138"/>
  <c r="Z52" i="157"/>
  <c r="X54" i="157"/>
  <c r="Z52" i="155"/>
  <c r="X54" i="155"/>
  <c r="Z52" i="159"/>
  <c r="X54" i="159"/>
  <c r="Z52" i="171"/>
  <c r="X54" i="171"/>
  <c r="Z52" i="197"/>
  <c r="X54" i="197"/>
  <c r="Z52" i="174"/>
  <c r="X54" i="174"/>
  <c r="Z52" i="215"/>
  <c r="X54" i="215"/>
  <c r="Z52" i="187"/>
  <c r="X54" i="187"/>
  <c r="Z52" i="200"/>
  <c r="X54" i="200"/>
  <c r="Z52" i="188"/>
  <c r="X54" i="188"/>
  <c r="X54" i="208"/>
  <c r="Z52" i="208"/>
  <c r="Z52" i="235"/>
  <c r="X54" i="235"/>
  <c r="Z49" i="238"/>
  <c r="X52" i="238"/>
  <c r="X54" i="247"/>
  <c r="Z52" i="247"/>
  <c r="Z52" i="48"/>
  <c r="X54" i="48"/>
  <c r="X54" i="100"/>
  <c r="Z52" i="100"/>
  <c r="Z52" i="112"/>
  <c r="X54" i="112"/>
  <c r="Z52" i="127"/>
  <c r="X54" i="127"/>
  <c r="Z52" i="135"/>
  <c r="X54" i="135"/>
  <c r="Z52" i="153"/>
  <c r="X54" i="153"/>
  <c r="Z52" i="170"/>
  <c r="X54" i="170"/>
  <c r="Z49" i="183"/>
  <c r="X52" i="183"/>
  <c r="Z52" i="175"/>
  <c r="X54" i="175"/>
  <c r="Z52" i="211"/>
  <c r="X54" i="211"/>
  <c r="Z52" i="210"/>
  <c r="X54" i="210"/>
  <c r="X57" i="227"/>
  <c r="Z54" i="227"/>
  <c r="Z49" i="249"/>
  <c r="X52" i="249"/>
  <c r="X60" i="242"/>
  <c r="Z60" i="242" s="1"/>
  <c r="Z57" i="242"/>
  <c r="Z52" i="252"/>
  <c r="X54" i="252"/>
  <c r="X52" i="35"/>
  <c r="Z49" i="35"/>
  <c r="Z52" i="83"/>
  <c r="X54" i="83"/>
  <c r="X54" i="95"/>
  <c r="Z52" i="95"/>
  <c r="Z52" i="116"/>
  <c r="X54" i="116"/>
  <c r="X54" i="29"/>
  <c r="Z52" i="29"/>
  <c r="X54" i="40"/>
  <c r="Z52" i="40"/>
  <c r="Z52" i="49"/>
  <c r="X54" i="49"/>
  <c r="Z49" i="53"/>
  <c r="X52" i="53"/>
  <c r="Z52" i="72"/>
  <c r="X54" i="72"/>
  <c r="Z52" i="77"/>
  <c r="X54" i="77"/>
  <c r="Z52" i="80"/>
  <c r="X54" i="80"/>
  <c r="Z52" i="88"/>
  <c r="X54" i="88"/>
  <c r="X52" i="139"/>
  <c r="Z49" i="139"/>
  <c r="Z52" i="146"/>
  <c r="X54" i="146"/>
  <c r="Z52" i="164"/>
  <c r="X54" i="164"/>
  <c r="X54" i="168"/>
  <c r="Z52" i="168"/>
  <c r="Z49" i="181"/>
  <c r="X52" i="181"/>
  <c r="Z49" i="216"/>
  <c r="X52" i="216"/>
  <c r="Z52" i="192"/>
  <c r="X54" i="192"/>
  <c r="Z54" i="194"/>
  <c r="X57" i="194"/>
  <c r="Z52" i="214"/>
  <c r="X54" i="214"/>
  <c r="Z49" i="240"/>
  <c r="X52" i="240"/>
  <c r="X54" i="228"/>
  <c r="Z52" i="228"/>
  <c r="X54" i="244"/>
  <c r="Z52" i="244"/>
  <c r="Z52" i="229"/>
  <c r="X54" i="229"/>
  <c r="Z52" i="257"/>
  <c r="X54" i="257"/>
  <c r="Z52" i="12"/>
  <c r="X54" i="12"/>
  <c r="X54" i="33"/>
  <c r="Z52" i="33"/>
  <c r="X54" i="56"/>
  <c r="Z52" i="56"/>
  <c r="Z52" i="70"/>
  <c r="X54" i="70"/>
  <c r="Z52" i="5"/>
  <c r="X54" i="5"/>
  <c r="Z52" i="24"/>
  <c r="X54" i="24"/>
  <c r="Z52" i="59"/>
  <c r="X54" i="59"/>
  <c r="Z57" i="66"/>
  <c r="X60" i="66"/>
  <c r="Z60" i="66" s="1"/>
  <c r="Z52" i="78"/>
  <c r="X54" i="78"/>
  <c r="Z52" i="91"/>
  <c r="X54" i="91"/>
  <c r="Z52" i="92"/>
  <c r="X54" i="92"/>
  <c r="Z52" i="86"/>
  <c r="X54" i="86"/>
  <c r="Z52" i="106"/>
  <c r="X54" i="106"/>
  <c r="Z52" i="117"/>
  <c r="X54" i="117"/>
  <c r="Z52" i="126"/>
  <c r="X54" i="126"/>
  <c r="Z52" i="123"/>
  <c r="X54" i="123"/>
  <c r="Z52" i="131"/>
  <c r="X54" i="131"/>
  <c r="Z52" i="144"/>
  <c r="X54" i="144"/>
  <c r="Z49" i="172"/>
  <c r="X52" i="172"/>
  <c r="X54" i="176"/>
  <c r="Z52" i="176"/>
  <c r="Z52" i="185"/>
  <c r="X54" i="185"/>
  <c r="Z52" i="199"/>
  <c r="X54" i="199"/>
  <c r="Z52" i="191"/>
  <c r="X54" i="191"/>
  <c r="Z52" i="209"/>
  <c r="X54" i="209"/>
  <c r="Z52" i="222"/>
  <c r="X54" i="222"/>
  <c r="Z52" i="218"/>
  <c r="X54" i="218"/>
  <c r="Z52" i="220"/>
  <c r="X54" i="220"/>
  <c r="Z49" i="230"/>
  <c r="X52" i="230"/>
  <c r="X54" i="241"/>
  <c r="Z52" i="241"/>
  <c r="Z52" i="258"/>
  <c r="X54" i="258"/>
  <c r="X54" i="233"/>
  <c r="Z52" i="233"/>
  <c r="Z49" i="14"/>
  <c r="X52" i="14"/>
  <c r="X54" i="25"/>
  <c r="Z52" i="25"/>
  <c r="Z52" i="63"/>
  <c r="X54" i="63"/>
  <c r="X57" i="30"/>
  <c r="Z54" i="30"/>
  <c r="Z52" i="31"/>
  <c r="X54" i="31"/>
  <c r="Z57" i="41"/>
  <c r="X60" i="41"/>
  <c r="Z60" i="41" s="1"/>
  <c r="Z52" i="39"/>
  <c r="X54" i="39"/>
  <c r="Z52" i="43"/>
  <c r="X54" i="43"/>
  <c r="Z54" i="68"/>
  <c r="X57" i="68"/>
  <c r="Z52" i="85"/>
  <c r="X54" i="85"/>
  <c r="Z52" i="74"/>
  <c r="X54" i="74"/>
  <c r="X54" i="96"/>
  <c r="Z52" i="96"/>
  <c r="Z52" i="101"/>
  <c r="X54" i="101"/>
  <c r="Z52" i="109"/>
  <c r="X54" i="109"/>
  <c r="Z52" i="115"/>
  <c r="X54" i="115"/>
  <c r="X54" i="121"/>
  <c r="Z52" i="121"/>
  <c r="Z52" i="124"/>
  <c r="X54" i="124"/>
  <c r="Z52" i="136"/>
  <c r="X54" i="136"/>
  <c r="Z52" i="140"/>
  <c r="X54" i="140"/>
  <c r="Z52" i="152"/>
  <c r="X54" i="152"/>
  <c r="Z52" i="156"/>
  <c r="X54" i="156"/>
  <c r="Z49" i="180"/>
  <c r="X52" i="180"/>
  <c r="Z52" i="160"/>
  <c r="X54" i="160"/>
  <c r="Z52" i="179"/>
  <c r="X54" i="179"/>
  <c r="Z52" i="173"/>
  <c r="X54" i="173"/>
  <c r="Z52" i="166"/>
  <c r="X54" i="166"/>
  <c r="Z52" i="195"/>
  <c r="X54" i="195"/>
  <c r="Z52" i="223"/>
  <c r="X54" i="223"/>
  <c r="Z52" i="193"/>
  <c r="X54" i="193"/>
  <c r="Z52" i="204"/>
  <c r="X54" i="204"/>
  <c r="Z52" i="201"/>
  <c r="X54" i="201"/>
  <c r="X54" i="224"/>
  <c r="Z52" i="224"/>
  <c r="Z52" i="219"/>
  <c r="X54" i="219"/>
  <c r="Z54" i="234"/>
  <c r="X57" i="234"/>
  <c r="Z54" i="250"/>
  <c r="X57" i="250"/>
  <c r="X54" i="158"/>
  <c r="Z52" i="158"/>
  <c r="Z54" i="42"/>
  <c r="X57" i="42"/>
  <c r="Z49" i="52"/>
  <c r="X52" i="52"/>
  <c r="Z52" i="57"/>
  <c r="X54" i="57"/>
  <c r="Z52" i="69"/>
  <c r="X54" i="69"/>
  <c r="Z52" i="67"/>
  <c r="X54" i="67"/>
  <c r="Z52" i="71"/>
  <c r="X54" i="71"/>
  <c r="Z52" i="90"/>
  <c r="X54" i="90"/>
  <c r="X52" i="99"/>
  <c r="Z49" i="99"/>
  <c r="Z54" i="118"/>
  <c r="Z52" i="128"/>
  <c r="X54" i="128"/>
  <c r="Z52" i="132"/>
  <c r="X54" i="132"/>
  <c r="Z52" i="148"/>
  <c r="X54" i="148"/>
  <c r="Z52" i="145"/>
  <c r="X54" i="145"/>
  <c r="Z49" i="182"/>
  <c r="X52" i="182"/>
  <c r="Z49" i="202"/>
  <c r="X52" i="202"/>
  <c r="Z52" i="217"/>
  <c r="X54" i="217"/>
  <c r="Z52" i="239"/>
  <c r="X54" i="239"/>
  <c r="X54" i="236"/>
  <c r="Z52" i="236"/>
  <c r="X57" i="243"/>
  <c r="Z54" i="243"/>
  <c r="X52" i="246"/>
  <c r="Z49" i="246"/>
  <c r="Z52" i="251"/>
  <c r="X54" i="251"/>
  <c r="Z49" i="1"/>
  <c r="X52" i="1"/>
  <c r="Z52" i="253"/>
  <c r="X54" i="253"/>
  <c r="Z52" i="256"/>
  <c r="X54" i="256"/>
  <c r="Z49" i="21"/>
  <c r="X52" i="21"/>
  <c r="Z54" i="27"/>
  <c r="X57" i="27"/>
  <c r="Z52" i="16"/>
  <c r="X54" i="16"/>
  <c r="Z52" i="32"/>
  <c r="X54" i="32"/>
  <c r="X52" i="34"/>
  <c r="Z49" i="34"/>
  <c r="Z52" i="42"/>
  <c r="Z52" i="58"/>
  <c r="X54" i="58"/>
  <c r="Z52" i="55"/>
  <c r="X54" i="55"/>
  <c r="Z57" i="65"/>
  <c r="X60" i="65"/>
  <c r="Z60" i="65" s="1"/>
  <c r="X54" i="64"/>
  <c r="Z52" i="64"/>
  <c r="X54" i="87"/>
  <c r="Z52" i="87"/>
  <c r="Z49" i="84"/>
  <c r="X52" i="84"/>
  <c r="Z52" i="76"/>
  <c r="X54" i="76"/>
  <c r="Z49" i="93"/>
  <c r="X52" i="93"/>
  <c r="Z49" i="108"/>
  <c r="X52" i="108"/>
  <c r="Z49" i="110"/>
  <c r="X52" i="110"/>
  <c r="X54" i="114"/>
  <c r="Z52" i="114"/>
  <c r="X54" i="129"/>
  <c r="Z52" i="129"/>
  <c r="Z52" i="141"/>
  <c r="X54" i="141"/>
  <c r="X54" i="137"/>
  <c r="Z52" i="137"/>
  <c r="Z52" i="130"/>
  <c r="X54" i="130"/>
  <c r="X54" i="142"/>
  <c r="Z52" i="142"/>
  <c r="Z52" i="154"/>
  <c r="X54" i="154"/>
  <c r="Z52" i="143"/>
  <c r="X54" i="143"/>
  <c r="Z52" i="161"/>
  <c r="X54" i="161"/>
  <c r="Z52" i="177"/>
  <c r="X54" i="177"/>
  <c r="Z52" i="162"/>
  <c r="X54" i="162"/>
  <c r="Z52" i="186"/>
  <c r="X54" i="186"/>
  <c r="Z52" i="207"/>
  <c r="X54" i="207"/>
  <c r="Z52" i="184"/>
  <c r="X54" i="184"/>
  <c r="X54" i="198"/>
  <c r="Z52" i="198"/>
  <c r="Z52" i="212"/>
  <c r="X54" i="212"/>
  <c r="X54" i="190"/>
  <c r="Z52" i="190"/>
  <c r="Z54" i="231"/>
  <c r="X57" i="231"/>
  <c r="Z52" i="221"/>
  <c r="X54" i="221"/>
  <c r="Z52" i="237"/>
  <c r="X54" i="237"/>
  <c r="Z52" i="254"/>
  <c r="X54" i="254"/>
  <c r="Z49" i="4"/>
  <c r="X52" i="4"/>
  <c r="X54" i="8"/>
  <c r="Z52" i="8"/>
  <c r="Z52" i="13"/>
  <c r="X54" i="13"/>
  <c r="Z52" i="6"/>
  <c r="X54" i="6"/>
  <c r="X52" i="18"/>
  <c r="Z49" i="18"/>
  <c r="X52" i="10"/>
  <c r="Z49" i="10"/>
  <c r="Z49" i="3"/>
  <c r="X52" i="3"/>
  <c r="X54" i="7"/>
  <c r="Z52" i="7"/>
  <c r="Z52" i="20"/>
  <c r="X54" i="20"/>
  <c r="X54" i="36"/>
  <c r="Z52" i="36"/>
  <c r="Z54" i="50"/>
  <c r="X57" i="50"/>
  <c r="X54" i="46"/>
  <c r="Z52" i="46"/>
  <c r="Z52" i="47"/>
  <c r="X54" i="47"/>
  <c r="Z52" i="61"/>
  <c r="X54" i="61"/>
  <c r="Z52" i="62"/>
  <c r="X54" i="62"/>
  <c r="Z52" i="82"/>
  <c r="X54" i="82"/>
  <c r="Z52" i="81"/>
  <c r="X54" i="81"/>
  <c r="Z52" i="94"/>
  <c r="X54" i="94"/>
  <c r="X52" i="97"/>
  <c r="Z49" i="97"/>
  <c r="Z52" i="113"/>
  <c r="X54" i="113"/>
  <c r="Z52" i="111"/>
  <c r="X54" i="111"/>
  <c r="Z52" i="120"/>
  <c r="X54" i="120"/>
  <c r="Z52" i="151"/>
  <c r="X54" i="151"/>
  <c r="X54" i="150"/>
  <c r="Z52" i="150"/>
  <c r="Z52" i="147"/>
  <c r="X54" i="147"/>
  <c r="Z52" i="167"/>
  <c r="X54" i="167"/>
  <c r="Z52" i="178"/>
  <c r="X54" i="178"/>
  <c r="Z49" i="189"/>
  <c r="X52" i="189"/>
  <c r="Z52" i="169"/>
  <c r="X54" i="169"/>
  <c r="Z52" i="165"/>
  <c r="X54" i="165"/>
  <c r="Z49" i="213"/>
  <c r="X52" i="213"/>
  <c r="X57" i="203"/>
  <c r="Z54" i="203"/>
  <c r="Z52" i="206"/>
  <c r="X54" i="206"/>
  <c r="Z52" i="205"/>
  <c r="X54" i="205"/>
  <c r="Z52" i="232"/>
  <c r="X54" i="232"/>
  <c r="X54" i="255"/>
  <c r="Z52" i="255"/>
  <c r="X54" i="225"/>
  <c r="Z52" i="225"/>
  <c r="Z52" i="245"/>
  <c r="X54" i="245"/>
  <c r="Z49" i="248"/>
  <c r="X52" i="248"/>
  <c r="X60" i="226"/>
  <c r="Z60" i="226" s="1"/>
  <c r="Z57" i="226"/>
  <c r="Z52" i="104" l="1"/>
  <c r="X54" i="104"/>
  <c r="Z52" i="196"/>
  <c r="X54" i="196"/>
  <c r="Z52" i="23"/>
  <c r="X54" i="23"/>
  <c r="Z52" i="103"/>
  <c r="X54" i="103"/>
  <c r="Z52" i="163"/>
  <c r="X54" i="163"/>
  <c r="X54" i="15"/>
  <c r="Z52" i="15"/>
  <c r="Z52" i="125"/>
  <c r="X54" i="125"/>
  <c r="X60" i="22"/>
  <c r="Z60" i="22" s="1"/>
  <c r="Z57" i="22"/>
  <c r="Z54" i="178"/>
  <c r="X57" i="178"/>
  <c r="Z54" i="225"/>
  <c r="X57" i="225"/>
  <c r="Z54" i="147"/>
  <c r="X57" i="147"/>
  <c r="Z54" i="111"/>
  <c r="X57" i="111"/>
  <c r="X57" i="94"/>
  <c r="Z54" i="94"/>
  <c r="Z54" i="255"/>
  <c r="X57" i="255"/>
  <c r="Z57" i="203"/>
  <c r="X60" i="203"/>
  <c r="Z60" i="203" s="1"/>
  <c r="X57" i="36"/>
  <c r="Z54" i="36"/>
  <c r="X54" i="10"/>
  <c r="Z52" i="10"/>
  <c r="X54" i="248"/>
  <c r="Z52" i="248"/>
  <c r="X57" i="232"/>
  <c r="Z54" i="232"/>
  <c r="Z52" i="213"/>
  <c r="X54" i="213"/>
  <c r="X57" i="113"/>
  <c r="Z54" i="113"/>
  <c r="Z54" i="81"/>
  <c r="X57" i="81"/>
  <c r="Z54" i="47"/>
  <c r="X57" i="47"/>
  <c r="X57" i="20"/>
  <c r="Z54" i="20"/>
  <c r="Z52" i="4"/>
  <c r="X54" i="4"/>
  <c r="X60" i="231"/>
  <c r="Z60" i="231" s="1"/>
  <c r="Z57" i="231"/>
  <c r="Z54" i="184"/>
  <c r="X57" i="184"/>
  <c r="Z54" i="177"/>
  <c r="X57" i="177"/>
  <c r="Z54" i="58"/>
  <c r="X57" i="58"/>
  <c r="Z52" i="246"/>
  <c r="X54" i="246"/>
  <c r="Z54" i="90"/>
  <c r="X57" i="90"/>
  <c r="Z54" i="57"/>
  <c r="X57" i="57"/>
  <c r="Z57" i="250"/>
  <c r="X60" i="250"/>
  <c r="Z60" i="250" s="1"/>
  <c r="Z54" i="201"/>
  <c r="X57" i="201"/>
  <c r="Z54" i="195"/>
  <c r="X57" i="195"/>
  <c r="Z54" i="160"/>
  <c r="X57" i="160"/>
  <c r="Z54" i="140"/>
  <c r="X57" i="140"/>
  <c r="Z54" i="115"/>
  <c r="X57" i="115"/>
  <c r="Z54" i="74"/>
  <c r="X57" i="74"/>
  <c r="Z54" i="39"/>
  <c r="X57" i="39"/>
  <c r="X57" i="63"/>
  <c r="Z54" i="63"/>
  <c r="Z54" i="258"/>
  <c r="X57" i="258"/>
  <c r="Z54" i="218"/>
  <c r="X57" i="218"/>
  <c r="Z54" i="199"/>
  <c r="X57" i="199"/>
  <c r="Z54" i="144"/>
  <c r="X57" i="144"/>
  <c r="Z54" i="117"/>
  <c r="X57" i="117"/>
  <c r="Z54" i="91"/>
  <c r="X57" i="91"/>
  <c r="Z54" i="24"/>
  <c r="X57" i="24"/>
  <c r="Z57" i="194"/>
  <c r="X60" i="194"/>
  <c r="Z60" i="194" s="1"/>
  <c r="X57" i="72"/>
  <c r="Z54" i="72"/>
  <c r="Z54" i="83"/>
  <c r="X57" i="83"/>
  <c r="Z52" i="249"/>
  <c r="X54" i="249"/>
  <c r="X57" i="175"/>
  <c r="Z54" i="175"/>
  <c r="X57" i="235"/>
  <c r="Z54" i="235"/>
  <c r="Z54" i="187"/>
  <c r="X57" i="187"/>
  <c r="Z54" i="171"/>
  <c r="X57" i="171"/>
  <c r="Z54" i="138"/>
  <c r="X57" i="138"/>
  <c r="Z52" i="133"/>
  <c r="X54" i="133"/>
  <c r="Z54" i="105"/>
  <c r="X57" i="105"/>
  <c r="Z52" i="75"/>
  <c r="X54" i="75"/>
  <c r="Z54" i="51"/>
  <c r="X57" i="51"/>
  <c r="Z54" i="2"/>
  <c r="X57" i="2"/>
  <c r="Z54" i="142"/>
  <c r="X57" i="142"/>
  <c r="Z54" i="129"/>
  <c r="X57" i="129"/>
  <c r="Z54" i="87"/>
  <c r="X57" i="87"/>
  <c r="X60" i="27"/>
  <c r="Z60" i="27" s="1"/>
  <c r="Z57" i="27"/>
  <c r="Z54" i="253"/>
  <c r="X57" i="253"/>
  <c r="Z52" i="202"/>
  <c r="X54" i="202"/>
  <c r="Z54" i="132"/>
  <c r="X57" i="132"/>
  <c r="Z54" i="33"/>
  <c r="X57" i="33"/>
  <c r="Z54" i="244"/>
  <c r="X57" i="244"/>
  <c r="Z54" i="168"/>
  <c r="X57" i="168"/>
  <c r="Z54" i="29"/>
  <c r="X57" i="29"/>
  <c r="Z54" i="100"/>
  <c r="X57" i="100"/>
  <c r="X57" i="19"/>
  <c r="Z54" i="19"/>
  <c r="Z54" i="245"/>
  <c r="X57" i="245"/>
  <c r="Z54" i="151"/>
  <c r="X57" i="151"/>
  <c r="Z54" i="82"/>
  <c r="X57" i="82"/>
  <c r="X57" i="6"/>
  <c r="Z54" i="6"/>
  <c r="X57" i="254"/>
  <c r="Z54" i="254"/>
  <c r="X57" i="207"/>
  <c r="Z54" i="207"/>
  <c r="Z54" i="161"/>
  <c r="X57" i="161"/>
  <c r="Z54" i="130"/>
  <c r="X57" i="130"/>
  <c r="Z52" i="93"/>
  <c r="X54" i="93"/>
  <c r="Z57" i="243"/>
  <c r="X60" i="243"/>
  <c r="Z60" i="243" s="1"/>
  <c r="Z54" i="71"/>
  <c r="X57" i="71"/>
  <c r="Z52" i="52"/>
  <c r="X54" i="52"/>
  <c r="X60" i="234"/>
  <c r="Z60" i="234" s="1"/>
  <c r="Z57" i="234"/>
  <c r="Z54" i="204"/>
  <c r="X57" i="204"/>
  <c r="Z54" i="166"/>
  <c r="X57" i="166"/>
  <c r="Z52" i="180"/>
  <c r="X54" i="180"/>
  <c r="X57" i="136"/>
  <c r="Z54" i="136"/>
  <c r="Z54" i="109"/>
  <c r="X57" i="109"/>
  <c r="Z54" i="85"/>
  <c r="X57" i="85"/>
  <c r="Z54" i="222"/>
  <c r="X57" i="222"/>
  <c r="Z54" i="185"/>
  <c r="X57" i="185"/>
  <c r="Z54" i="131"/>
  <c r="X57" i="131"/>
  <c r="Z54" i="106"/>
  <c r="X57" i="106"/>
  <c r="X57" i="78"/>
  <c r="Z54" i="78"/>
  <c r="Z54" i="5"/>
  <c r="X57" i="5"/>
  <c r="Z54" i="12"/>
  <c r="X57" i="12"/>
  <c r="Z54" i="192"/>
  <c r="X57" i="192"/>
  <c r="Z54" i="164"/>
  <c r="X57" i="164"/>
  <c r="Z54" i="88"/>
  <c r="X57" i="88"/>
  <c r="Z52" i="53"/>
  <c r="X54" i="53"/>
  <c r="Z52" i="183"/>
  <c r="X54" i="183"/>
  <c r="Z54" i="135"/>
  <c r="X57" i="135"/>
  <c r="Z54" i="48"/>
  <c r="X57" i="48"/>
  <c r="X57" i="215"/>
  <c r="Z54" i="215"/>
  <c r="Z54" i="159"/>
  <c r="X57" i="159"/>
  <c r="Z54" i="122"/>
  <c r="X57" i="122"/>
  <c r="Z52" i="119"/>
  <c r="X54" i="119"/>
  <c r="Z54" i="89"/>
  <c r="X57" i="89"/>
  <c r="Z52" i="60"/>
  <c r="X54" i="60"/>
  <c r="X57" i="38"/>
  <c r="Z54" i="38"/>
  <c r="Z54" i="102"/>
  <c r="X57" i="102"/>
  <c r="Z52" i="97"/>
  <c r="X54" i="97"/>
  <c r="Z54" i="46"/>
  <c r="X57" i="46"/>
  <c r="X57" i="7"/>
  <c r="Z54" i="7"/>
  <c r="Z54" i="190"/>
  <c r="X57" i="190"/>
  <c r="Z54" i="114"/>
  <c r="X57" i="114"/>
  <c r="Z54" i="64"/>
  <c r="X57" i="64"/>
  <c r="Z52" i="1"/>
  <c r="X54" i="1"/>
  <c r="X54" i="182"/>
  <c r="Z52" i="182"/>
  <c r="X57" i="128"/>
  <c r="Z54" i="128"/>
  <c r="Z54" i="25"/>
  <c r="X57" i="25"/>
  <c r="Z54" i="241"/>
  <c r="X57" i="241"/>
  <c r="Z54" i="228"/>
  <c r="X57" i="228"/>
  <c r="X54" i="35"/>
  <c r="Z52" i="35"/>
  <c r="Z57" i="227"/>
  <c r="X60" i="227"/>
  <c r="Z60" i="227" s="1"/>
  <c r="Z54" i="208"/>
  <c r="X57" i="208"/>
  <c r="Z54" i="17"/>
  <c r="X57" i="17"/>
  <c r="Z54" i="150"/>
  <c r="X57" i="150"/>
  <c r="Z54" i="205"/>
  <c r="X57" i="205"/>
  <c r="Z54" i="206"/>
  <c r="X57" i="206"/>
  <c r="Z54" i="169"/>
  <c r="X57" i="169"/>
  <c r="X57" i="167"/>
  <c r="Z54" i="167"/>
  <c r="Z54" i="120"/>
  <c r="X57" i="120"/>
  <c r="Z54" i="62"/>
  <c r="X57" i="62"/>
  <c r="Z57" i="50"/>
  <c r="X60" i="50"/>
  <c r="Z60" i="50" s="1"/>
  <c r="Z52" i="3"/>
  <c r="X54" i="3"/>
  <c r="Z54" i="13"/>
  <c r="X57" i="13"/>
  <c r="Z54" i="237"/>
  <c r="X57" i="237"/>
  <c r="Z54" i="212"/>
  <c r="X57" i="212"/>
  <c r="Z54" i="186"/>
  <c r="X57" i="186"/>
  <c r="Z54" i="143"/>
  <c r="X57" i="143"/>
  <c r="Z52" i="110"/>
  <c r="X54" i="110"/>
  <c r="Z54" i="76"/>
  <c r="X57" i="76"/>
  <c r="X54" i="34"/>
  <c r="Z52" i="34"/>
  <c r="Z54" i="236"/>
  <c r="X57" i="236"/>
  <c r="Z54" i="67"/>
  <c r="X57" i="67"/>
  <c r="Z57" i="42"/>
  <c r="X60" i="42"/>
  <c r="Z60" i="42" s="1"/>
  <c r="Z54" i="219"/>
  <c r="X57" i="219"/>
  <c r="Z54" i="193"/>
  <c r="X57" i="193"/>
  <c r="Z54" i="173"/>
  <c r="X57" i="173"/>
  <c r="Z54" i="156"/>
  <c r="X57" i="156"/>
  <c r="Z54" i="124"/>
  <c r="X57" i="124"/>
  <c r="Z54" i="101"/>
  <c r="X57" i="101"/>
  <c r="Z57" i="68"/>
  <c r="X60" i="68"/>
  <c r="Z60" i="68" s="1"/>
  <c r="Z54" i="31"/>
  <c r="X57" i="31"/>
  <c r="Z52" i="14"/>
  <c r="X54" i="14"/>
  <c r="Z52" i="230"/>
  <c r="X54" i="230"/>
  <c r="Z54" i="209"/>
  <c r="X57" i="209"/>
  <c r="Z54" i="123"/>
  <c r="X57" i="123"/>
  <c r="X57" i="86"/>
  <c r="Z54" i="86"/>
  <c r="Z54" i="70"/>
  <c r="X57" i="70"/>
  <c r="Z54" i="257"/>
  <c r="X57" i="257"/>
  <c r="Z52" i="240"/>
  <c r="X54" i="240"/>
  <c r="X54" i="216"/>
  <c r="Z52" i="216"/>
  <c r="Z54" i="146"/>
  <c r="X57" i="146"/>
  <c r="Z54" i="80"/>
  <c r="X57" i="80"/>
  <c r="Z54" i="49"/>
  <c r="X57" i="49"/>
  <c r="Z54" i="116"/>
  <c r="X57" i="116"/>
  <c r="Z54" i="252"/>
  <c r="X57" i="252"/>
  <c r="Z54" i="210"/>
  <c r="X57" i="210"/>
  <c r="Z54" i="170"/>
  <c r="X57" i="170"/>
  <c r="Z54" i="127"/>
  <c r="X57" i="127"/>
  <c r="Z54" i="188"/>
  <c r="X57" i="188"/>
  <c r="Z54" i="174"/>
  <c r="X57" i="174"/>
  <c r="Z54" i="155"/>
  <c r="X57" i="155"/>
  <c r="X57" i="149"/>
  <c r="Z54" i="149"/>
  <c r="X57" i="107"/>
  <c r="Z54" i="107"/>
  <c r="Z54" i="44"/>
  <c r="X57" i="44"/>
  <c r="Z57" i="9"/>
  <c r="X60" i="9"/>
  <c r="Z60" i="9" s="1"/>
  <c r="Z52" i="18"/>
  <c r="X54" i="18"/>
  <c r="Z54" i="137"/>
  <c r="X57" i="137"/>
  <c r="X57" i="32"/>
  <c r="Z54" i="32"/>
  <c r="X54" i="21"/>
  <c r="Z52" i="21"/>
  <c r="Z54" i="251"/>
  <c r="X57" i="251"/>
  <c r="Z54" i="239"/>
  <c r="X57" i="239"/>
  <c r="Z54" i="145"/>
  <c r="X57" i="145"/>
  <c r="Z54" i="176"/>
  <c r="X57" i="176"/>
  <c r="X57" i="247"/>
  <c r="Z54" i="247"/>
  <c r="Z54" i="79"/>
  <c r="X57" i="79"/>
  <c r="X60" i="37"/>
  <c r="Z60" i="37" s="1"/>
  <c r="Z57" i="37"/>
  <c r="X57" i="54"/>
  <c r="Z54" i="54"/>
  <c r="Z52" i="189"/>
  <c r="X54" i="189"/>
  <c r="Z54" i="61"/>
  <c r="X57" i="61"/>
  <c r="Z54" i="221"/>
  <c r="X57" i="221"/>
  <c r="Z54" i="162"/>
  <c r="X57" i="162"/>
  <c r="Z54" i="154"/>
  <c r="X57" i="154"/>
  <c r="X57" i="141"/>
  <c r="Z54" i="141"/>
  <c r="X54" i="108"/>
  <c r="Z52" i="108"/>
  <c r="Z52" i="84"/>
  <c r="X54" i="84"/>
  <c r="Z54" i="55"/>
  <c r="X57" i="55"/>
  <c r="Z54" i="69"/>
  <c r="X57" i="69"/>
  <c r="X57" i="223"/>
  <c r="Z54" i="223"/>
  <c r="Z54" i="179"/>
  <c r="X57" i="179"/>
  <c r="Z54" i="152"/>
  <c r="X57" i="152"/>
  <c r="Z54" i="43"/>
  <c r="X57" i="43"/>
  <c r="Z54" i="220"/>
  <c r="X57" i="220"/>
  <c r="Z54" i="191"/>
  <c r="X57" i="191"/>
  <c r="Z52" i="172"/>
  <c r="X54" i="172"/>
  <c r="Z54" i="126"/>
  <c r="X57" i="126"/>
  <c r="Z54" i="92"/>
  <c r="X57" i="92"/>
  <c r="Z54" i="59"/>
  <c r="X57" i="59"/>
  <c r="Z54" i="229"/>
  <c r="X57" i="229"/>
  <c r="Z54" i="214"/>
  <c r="X57" i="214"/>
  <c r="Z52" i="181"/>
  <c r="X54" i="181"/>
  <c r="Z54" i="77"/>
  <c r="X57" i="77"/>
  <c r="Z54" i="211"/>
  <c r="X57" i="211"/>
  <c r="Z54" i="153"/>
  <c r="X57" i="153"/>
  <c r="Z54" i="112"/>
  <c r="X57" i="112"/>
  <c r="Z52" i="238"/>
  <c r="X54" i="238"/>
  <c r="Z54" i="200"/>
  <c r="X57" i="200"/>
  <c r="X57" i="197"/>
  <c r="Z54" i="197"/>
  <c r="X57" i="157"/>
  <c r="Z54" i="157"/>
  <c r="Z54" i="134"/>
  <c r="X57" i="134"/>
  <c r="X57" i="45"/>
  <c r="Z54" i="45"/>
  <c r="Z52" i="26"/>
  <c r="X54" i="26"/>
  <c r="Z57" i="11"/>
  <c r="X60" i="11"/>
  <c r="Z60" i="11" s="1"/>
  <c r="Z54" i="165"/>
  <c r="X57" i="165"/>
  <c r="Z54" i="8"/>
  <c r="X57" i="8"/>
  <c r="Z54" i="198"/>
  <c r="X57" i="198"/>
  <c r="X57" i="16"/>
  <c r="Z54" i="16"/>
  <c r="Z54" i="256"/>
  <c r="X57" i="256"/>
  <c r="Z54" i="217"/>
  <c r="X57" i="217"/>
  <c r="Z54" i="148"/>
  <c r="X57" i="148"/>
  <c r="X54" i="99"/>
  <c r="Z52" i="99"/>
  <c r="Z54" i="158"/>
  <c r="X57" i="158"/>
  <c r="Z54" i="224"/>
  <c r="X57" i="224"/>
  <c r="Z54" i="121"/>
  <c r="X57" i="121"/>
  <c r="Z54" i="96"/>
  <c r="X57" i="96"/>
  <c r="Z57" i="30"/>
  <c r="X60" i="30"/>
  <c r="Z60" i="30" s="1"/>
  <c r="Z54" i="233"/>
  <c r="X57" i="233"/>
  <c r="Z54" i="56"/>
  <c r="X57" i="56"/>
  <c r="Z52" i="139"/>
  <c r="X54" i="139"/>
  <c r="Z54" i="40"/>
  <c r="X57" i="40"/>
  <c r="X57" i="95"/>
  <c r="Z54" i="95"/>
  <c r="X54" i="98"/>
  <c r="Z52" i="98"/>
  <c r="Z54" i="73"/>
  <c r="X57" i="73"/>
  <c r="Z57" i="28"/>
  <c r="X60" i="28"/>
  <c r="Z60" i="28" s="1"/>
  <c r="Z54" i="103" l="1"/>
  <c r="X57" i="103"/>
  <c r="Z54" i="125"/>
  <c r="X57" i="125"/>
  <c r="X57" i="23"/>
  <c r="Z54" i="23"/>
  <c r="Z54" i="196"/>
  <c r="X57" i="196"/>
  <c r="Z54" i="15"/>
  <c r="X57" i="15"/>
  <c r="Z54" i="163"/>
  <c r="X57" i="163"/>
  <c r="Z54" i="104"/>
  <c r="X57" i="104"/>
  <c r="Z57" i="73"/>
  <c r="X60" i="73"/>
  <c r="Z60" i="73" s="1"/>
  <c r="Z57" i="56"/>
  <c r="X60" i="56"/>
  <c r="Z60" i="56" s="1"/>
  <c r="Z57" i="121"/>
  <c r="X60" i="121"/>
  <c r="Z60" i="121" s="1"/>
  <c r="X60" i="148"/>
  <c r="Z60" i="148" s="1"/>
  <c r="Z57" i="148"/>
  <c r="Z57" i="198"/>
  <c r="X60" i="198"/>
  <c r="Z60" i="198" s="1"/>
  <c r="Z54" i="26"/>
  <c r="X57" i="26"/>
  <c r="Z57" i="153"/>
  <c r="X60" i="153"/>
  <c r="Z60" i="153" s="1"/>
  <c r="X60" i="214"/>
  <c r="Z60" i="214" s="1"/>
  <c r="Z57" i="214"/>
  <c r="Z57" i="126"/>
  <c r="X60" i="126"/>
  <c r="Z60" i="126" s="1"/>
  <c r="Z57" i="43"/>
  <c r="X60" i="43"/>
  <c r="Z60" i="43" s="1"/>
  <c r="Z57" i="69"/>
  <c r="X60" i="69"/>
  <c r="Z60" i="69" s="1"/>
  <c r="Z57" i="61"/>
  <c r="X60" i="61"/>
  <c r="Z60" i="61" s="1"/>
  <c r="Z57" i="79"/>
  <c r="X60" i="79"/>
  <c r="Z60" i="79" s="1"/>
  <c r="X60" i="239"/>
  <c r="Z60" i="239" s="1"/>
  <c r="Z57" i="239"/>
  <c r="Z57" i="137"/>
  <c r="X60" i="137"/>
  <c r="Z60" i="137" s="1"/>
  <c r="X60" i="188"/>
  <c r="Z60" i="188" s="1"/>
  <c r="Z57" i="188"/>
  <c r="Z57" i="252"/>
  <c r="X60" i="252"/>
  <c r="Z60" i="252" s="1"/>
  <c r="Z57" i="146"/>
  <c r="X60" i="146"/>
  <c r="Z60" i="146" s="1"/>
  <c r="Z57" i="70"/>
  <c r="X60" i="70"/>
  <c r="Z60" i="70" s="1"/>
  <c r="Z54" i="230"/>
  <c r="X57" i="230"/>
  <c r="Z57" i="101"/>
  <c r="X60" i="101"/>
  <c r="Z60" i="101" s="1"/>
  <c r="Z57" i="193"/>
  <c r="X60" i="193"/>
  <c r="Z60" i="193" s="1"/>
  <c r="Z57" i="236"/>
  <c r="X60" i="236"/>
  <c r="Z60" i="236" s="1"/>
  <c r="Z57" i="143"/>
  <c r="X60" i="143"/>
  <c r="Z60" i="143" s="1"/>
  <c r="Z57" i="13"/>
  <c r="X60" i="13"/>
  <c r="Z60" i="13" s="1"/>
  <c r="X60" i="206"/>
  <c r="Z60" i="206" s="1"/>
  <c r="Z57" i="206"/>
  <c r="Z57" i="208"/>
  <c r="X60" i="208"/>
  <c r="Z60" i="208" s="1"/>
  <c r="Z57" i="241"/>
  <c r="X60" i="241"/>
  <c r="Z60" i="241" s="1"/>
  <c r="Z54" i="1"/>
  <c r="X57" i="1"/>
  <c r="Z57" i="190"/>
  <c r="X60" i="190"/>
  <c r="Z60" i="190" s="1"/>
  <c r="Z57" i="102"/>
  <c r="X60" i="102"/>
  <c r="Z60" i="102" s="1"/>
  <c r="X57" i="119"/>
  <c r="Z54" i="119"/>
  <c r="Z57" i="48"/>
  <c r="X60" i="48"/>
  <c r="Z60" i="48" s="1"/>
  <c r="X57" i="53"/>
  <c r="Z54" i="53"/>
  <c r="Z57" i="12"/>
  <c r="X60" i="12"/>
  <c r="Z60" i="12" s="1"/>
  <c r="Z57" i="131"/>
  <c r="X60" i="131"/>
  <c r="Z60" i="131" s="1"/>
  <c r="Z57" i="109"/>
  <c r="X60" i="109"/>
  <c r="Z60" i="109" s="1"/>
  <c r="X60" i="204"/>
  <c r="Z60" i="204" s="1"/>
  <c r="Z57" i="204"/>
  <c r="Z57" i="151"/>
  <c r="X60" i="151"/>
  <c r="Z60" i="151" s="1"/>
  <c r="X60" i="29"/>
  <c r="Z60" i="29" s="1"/>
  <c r="Z57" i="29"/>
  <c r="Z57" i="132"/>
  <c r="X60" i="132"/>
  <c r="Z60" i="132" s="1"/>
  <c r="Z57" i="87"/>
  <c r="X60" i="87"/>
  <c r="Z60" i="87" s="1"/>
  <c r="Z57" i="51"/>
  <c r="X60" i="51"/>
  <c r="Z60" i="51" s="1"/>
  <c r="Z57" i="138"/>
  <c r="X60" i="138"/>
  <c r="Z60" i="138" s="1"/>
  <c r="Z57" i="91"/>
  <c r="X60" i="91"/>
  <c r="Z60" i="91" s="1"/>
  <c r="Z57" i="218"/>
  <c r="X60" i="218"/>
  <c r="Z60" i="218" s="1"/>
  <c r="Z57" i="74"/>
  <c r="X60" i="74"/>
  <c r="Z60" i="74" s="1"/>
  <c r="Z57" i="195"/>
  <c r="X60" i="195"/>
  <c r="Z60" i="195" s="1"/>
  <c r="Z57" i="90"/>
  <c r="X60" i="90"/>
  <c r="Z60" i="90" s="1"/>
  <c r="Z57" i="184"/>
  <c r="X60" i="184"/>
  <c r="Z60" i="184" s="1"/>
  <c r="Z57" i="47"/>
  <c r="X60" i="47"/>
  <c r="Z60" i="47" s="1"/>
  <c r="Z54" i="213"/>
  <c r="X57" i="213"/>
  <c r="Z57" i="111"/>
  <c r="X60" i="111"/>
  <c r="Z60" i="111" s="1"/>
  <c r="Z57" i="141"/>
  <c r="X60" i="141"/>
  <c r="Z60" i="141" s="1"/>
  <c r="X60" i="107"/>
  <c r="Z60" i="107" s="1"/>
  <c r="Z57" i="107"/>
  <c r="Z57" i="207"/>
  <c r="X60" i="207"/>
  <c r="Z60" i="207" s="1"/>
  <c r="Z57" i="72"/>
  <c r="X60" i="72"/>
  <c r="Z60" i="72" s="1"/>
  <c r="Z57" i="36"/>
  <c r="X60" i="36"/>
  <c r="Z60" i="36" s="1"/>
  <c r="Z57" i="233"/>
  <c r="X60" i="233"/>
  <c r="Z60" i="233" s="1"/>
  <c r="Z57" i="224"/>
  <c r="X60" i="224"/>
  <c r="Z60" i="224" s="1"/>
  <c r="Z57" i="217"/>
  <c r="X60" i="217"/>
  <c r="Z60" i="217" s="1"/>
  <c r="Z57" i="8"/>
  <c r="X60" i="8"/>
  <c r="Z60" i="8" s="1"/>
  <c r="Z57" i="200"/>
  <c r="X60" i="200"/>
  <c r="Z60" i="200" s="1"/>
  <c r="Z57" i="211"/>
  <c r="X60" i="211"/>
  <c r="Z60" i="211" s="1"/>
  <c r="Z57" i="229"/>
  <c r="X60" i="229"/>
  <c r="Z60" i="229" s="1"/>
  <c r="Z54" i="172"/>
  <c r="X57" i="172"/>
  <c r="Z57" i="152"/>
  <c r="X60" i="152"/>
  <c r="Z60" i="152" s="1"/>
  <c r="X60" i="55"/>
  <c r="Z60" i="55" s="1"/>
  <c r="Z57" i="55"/>
  <c r="Z57" i="154"/>
  <c r="X60" i="154"/>
  <c r="Z60" i="154" s="1"/>
  <c r="X57" i="189"/>
  <c r="Z54" i="189"/>
  <c r="Z57" i="251"/>
  <c r="X60" i="251"/>
  <c r="Z60" i="251" s="1"/>
  <c r="X57" i="18"/>
  <c r="Z54" i="18"/>
  <c r="X60" i="127"/>
  <c r="Z60" i="127" s="1"/>
  <c r="Z57" i="127"/>
  <c r="Z57" i="116"/>
  <c r="X60" i="116"/>
  <c r="Z60" i="116" s="1"/>
  <c r="Z54" i="14"/>
  <c r="X57" i="14"/>
  <c r="Z57" i="124"/>
  <c r="X60" i="124"/>
  <c r="Z60" i="124" s="1"/>
  <c r="Z57" i="219"/>
  <c r="X60" i="219"/>
  <c r="Z60" i="219" s="1"/>
  <c r="Z57" i="186"/>
  <c r="X60" i="186"/>
  <c r="Z60" i="186" s="1"/>
  <c r="Z54" i="3"/>
  <c r="X57" i="3"/>
  <c r="X60" i="120"/>
  <c r="Z60" i="120" s="1"/>
  <c r="Z57" i="120"/>
  <c r="Z57" i="205"/>
  <c r="X60" i="205"/>
  <c r="Z60" i="205" s="1"/>
  <c r="Z57" i="25"/>
  <c r="X60" i="25"/>
  <c r="Z60" i="25" s="1"/>
  <c r="Z57" i="122"/>
  <c r="X60" i="122"/>
  <c r="Z60" i="122" s="1"/>
  <c r="X60" i="135"/>
  <c r="Z60" i="135" s="1"/>
  <c r="Z57" i="135"/>
  <c r="Z57" i="88"/>
  <c r="X60" i="88"/>
  <c r="Z60" i="88" s="1"/>
  <c r="X60" i="5"/>
  <c r="Z60" i="5" s="1"/>
  <c r="Z57" i="5"/>
  <c r="Z57" i="185"/>
  <c r="X60" i="185"/>
  <c r="Z60" i="185" s="1"/>
  <c r="Z54" i="93"/>
  <c r="X57" i="93"/>
  <c r="Z57" i="245"/>
  <c r="X60" i="245"/>
  <c r="Z60" i="245" s="1"/>
  <c r="Z57" i="168"/>
  <c r="X60" i="168"/>
  <c r="Z60" i="168" s="1"/>
  <c r="Z54" i="202"/>
  <c r="X57" i="202"/>
  <c r="Z57" i="129"/>
  <c r="X60" i="129"/>
  <c r="Z60" i="129" s="1"/>
  <c r="Z54" i="75"/>
  <c r="X57" i="75"/>
  <c r="Z57" i="171"/>
  <c r="X60" i="171"/>
  <c r="Z60" i="171" s="1"/>
  <c r="Z57" i="117"/>
  <c r="X60" i="117"/>
  <c r="Z60" i="117" s="1"/>
  <c r="Z57" i="258"/>
  <c r="X60" i="258"/>
  <c r="Z60" i="258" s="1"/>
  <c r="Z57" i="115"/>
  <c r="X60" i="115"/>
  <c r="Z60" i="115" s="1"/>
  <c r="Z57" i="201"/>
  <c r="X60" i="201"/>
  <c r="Z60" i="201" s="1"/>
  <c r="Z54" i="246"/>
  <c r="X57" i="246"/>
  <c r="Z57" i="81"/>
  <c r="X60" i="81"/>
  <c r="Z60" i="81" s="1"/>
  <c r="Z57" i="147"/>
  <c r="X60" i="147"/>
  <c r="Z60" i="147" s="1"/>
  <c r="X60" i="45"/>
  <c r="Z60" i="45" s="1"/>
  <c r="Z57" i="45"/>
  <c r="Z57" i="247"/>
  <c r="X60" i="247"/>
  <c r="Z60" i="247" s="1"/>
  <c r="Z57" i="149"/>
  <c r="X60" i="149"/>
  <c r="Z60" i="149" s="1"/>
  <c r="Z54" i="216"/>
  <c r="X57" i="216"/>
  <c r="Z57" i="86"/>
  <c r="X60" i="86"/>
  <c r="Z60" i="86" s="1"/>
  <c r="Z54" i="34"/>
  <c r="X57" i="34"/>
  <c r="X60" i="7"/>
  <c r="Z60" i="7" s="1"/>
  <c r="Z57" i="7"/>
  <c r="Z57" i="38"/>
  <c r="X60" i="38"/>
  <c r="Z60" i="38" s="1"/>
  <c r="Z57" i="136"/>
  <c r="X60" i="136"/>
  <c r="Z60" i="136" s="1"/>
  <c r="Z57" i="254"/>
  <c r="X60" i="254"/>
  <c r="Z60" i="254" s="1"/>
  <c r="Z57" i="175"/>
  <c r="X60" i="175"/>
  <c r="Z60" i="175" s="1"/>
  <c r="Z57" i="232"/>
  <c r="X60" i="232"/>
  <c r="Z60" i="232" s="1"/>
  <c r="Z57" i="40"/>
  <c r="X60" i="40"/>
  <c r="Z60" i="40" s="1"/>
  <c r="Z57" i="158"/>
  <c r="X60" i="158"/>
  <c r="Z60" i="158" s="1"/>
  <c r="Z57" i="256"/>
  <c r="X60" i="256"/>
  <c r="Z60" i="256" s="1"/>
  <c r="Z57" i="165"/>
  <c r="X60" i="165"/>
  <c r="Z60" i="165" s="1"/>
  <c r="Z57" i="134"/>
  <c r="X60" i="134"/>
  <c r="Z60" i="134" s="1"/>
  <c r="Z54" i="238"/>
  <c r="X57" i="238"/>
  <c r="X60" i="77"/>
  <c r="Z60" i="77" s="1"/>
  <c r="Z57" i="77"/>
  <c r="Z57" i="59"/>
  <c r="X60" i="59"/>
  <c r="Z60" i="59" s="1"/>
  <c r="Z57" i="191"/>
  <c r="X60" i="191"/>
  <c r="Z60" i="191" s="1"/>
  <c r="Z57" i="179"/>
  <c r="X60" i="179"/>
  <c r="Z60" i="179" s="1"/>
  <c r="Z54" i="84"/>
  <c r="X57" i="84"/>
  <c r="Z57" i="162"/>
  <c r="X60" i="162"/>
  <c r="Z60" i="162" s="1"/>
  <c r="Z57" i="176"/>
  <c r="X60" i="176"/>
  <c r="Z60" i="176" s="1"/>
  <c r="Z57" i="155"/>
  <c r="X60" i="155"/>
  <c r="Z60" i="155" s="1"/>
  <c r="Z57" i="170"/>
  <c r="X60" i="170"/>
  <c r="Z60" i="170" s="1"/>
  <c r="Z57" i="49"/>
  <c r="X60" i="49"/>
  <c r="Z60" i="49" s="1"/>
  <c r="X57" i="240"/>
  <c r="Z54" i="240"/>
  <c r="Z57" i="123"/>
  <c r="X60" i="123"/>
  <c r="Z60" i="123" s="1"/>
  <c r="Z57" i="31"/>
  <c r="X60" i="31"/>
  <c r="Z60" i="31" s="1"/>
  <c r="X60" i="156"/>
  <c r="Z60" i="156" s="1"/>
  <c r="Z57" i="156"/>
  <c r="X60" i="76"/>
  <c r="Z60" i="76" s="1"/>
  <c r="Z57" i="76"/>
  <c r="Z57" i="212"/>
  <c r="X60" i="212"/>
  <c r="Z60" i="212" s="1"/>
  <c r="Z57" i="150"/>
  <c r="X60" i="150"/>
  <c r="Z60" i="150" s="1"/>
  <c r="Z57" i="64"/>
  <c r="X60" i="64"/>
  <c r="Z60" i="64" s="1"/>
  <c r="Z57" i="46"/>
  <c r="X60" i="46"/>
  <c r="Z60" i="46" s="1"/>
  <c r="Z54" i="60"/>
  <c r="X57" i="60"/>
  <c r="Z57" i="159"/>
  <c r="X60" i="159"/>
  <c r="Z60" i="159" s="1"/>
  <c r="X57" i="183"/>
  <c r="Z54" i="183"/>
  <c r="Z57" i="164"/>
  <c r="X60" i="164"/>
  <c r="Z60" i="164" s="1"/>
  <c r="X60" i="222"/>
  <c r="Z60" i="222" s="1"/>
  <c r="Z57" i="222"/>
  <c r="Z54" i="180"/>
  <c r="X57" i="180"/>
  <c r="Z54" i="52"/>
  <c r="X57" i="52"/>
  <c r="Z57" i="130"/>
  <c r="X60" i="130"/>
  <c r="Z60" i="130" s="1"/>
  <c r="Z57" i="244"/>
  <c r="X60" i="244"/>
  <c r="Z60" i="244" s="1"/>
  <c r="X60" i="253"/>
  <c r="Z60" i="253" s="1"/>
  <c r="Z57" i="253"/>
  <c r="Z57" i="142"/>
  <c r="X60" i="142"/>
  <c r="Z60" i="142" s="1"/>
  <c r="Z57" i="105"/>
  <c r="X60" i="105"/>
  <c r="Z60" i="105" s="1"/>
  <c r="Z57" i="187"/>
  <c r="X60" i="187"/>
  <c r="Z60" i="187" s="1"/>
  <c r="X57" i="249"/>
  <c r="Z54" i="249"/>
  <c r="Z57" i="144"/>
  <c r="X60" i="144"/>
  <c r="Z60" i="144" s="1"/>
  <c r="Z57" i="140"/>
  <c r="X60" i="140"/>
  <c r="Z60" i="140" s="1"/>
  <c r="Z57" i="58"/>
  <c r="X60" i="58"/>
  <c r="Z60" i="58" s="1"/>
  <c r="Z54" i="4"/>
  <c r="X57" i="4"/>
  <c r="Z57" i="255"/>
  <c r="X60" i="255"/>
  <c r="Z60" i="255" s="1"/>
  <c r="Z57" i="225"/>
  <c r="X60" i="225"/>
  <c r="Z60" i="225" s="1"/>
  <c r="Z57" i="95"/>
  <c r="X60" i="95"/>
  <c r="Z60" i="95" s="1"/>
  <c r="X60" i="54"/>
  <c r="Z60" i="54" s="1"/>
  <c r="Z57" i="54"/>
  <c r="X57" i="21"/>
  <c r="Z54" i="21"/>
  <c r="Z57" i="167"/>
  <c r="X60" i="167"/>
  <c r="Z60" i="167" s="1"/>
  <c r="Z54" i="35"/>
  <c r="X57" i="35"/>
  <c r="Z57" i="128"/>
  <c r="X60" i="128"/>
  <c r="Z60" i="128" s="1"/>
  <c r="Z57" i="78"/>
  <c r="X60" i="78"/>
  <c r="Z60" i="78" s="1"/>
  <c r="Z57" i="6"/>
  <c r="X60" i="6"/>
  <c r="Z60" i="6" s="1"/>
  <c r="X60" i="19"/>
  <c r="Z60" i="19" s="1"/>
  <c r="Z57" i="19"/>
  <c r="Z57" i="63"/>
  <c r="X60" i="63"/>
  <c r="Z60" i="63" s="1"/>
  <c r="Z57" i="113"/>
  <c r="X60" i="113"/>
  <c r="Z60" i="113" s="1"/>
  <c r="X57" i="248"/>
  <c r="Z54" i="248"/>
  <c r="Z54" i="139"/>
  <c r="X57" i="139"/>
  <c r="Z57" i="96"/>
  <c r="X60" i="96"/>
  <c r="Z60" i="96" s="1"/>
  <c r="X60" i="112"/>
  <c r="Z60" i="112" s="1"/>
  <c r="Z57" i="112"/>
  <c r="Z54" i="181"/>
  <c r="X57" i="181"/>
  <c r="Z57" i="92"/>
  <c r="X60" i="92"/>
  <c r="Z60" i="92" s="1"/>
  <c r="Z57" i="220"/>
  <c r="X60" i="220"/>
  <c r="Z60" i="220" s="1"/>
  <c r="Z57" i="221"/>
  <c r="X60" i="221"/>
  <c r="Z60" i="221" s="1"/>
  <c r="Z57" i="145"/>
  <c r="X60" i="145"/>
  <c r="Z60" i="145" s="1"/>
  <c r="X60" i="44"/>
  <c r="Z60" i="44" s="1"/>
  <c r="Z57" i="44"/>
  <c r="X60" i="174"/>
  <c r="Z60" i="174" s="1"/>
  <c r="Z57" i="174"/>
  <c r="Z57" i="210"/>
  <c r="X60" i="210"/>
  <c r="Z60" i="210" s="1"/>
  <c r="Z57" i="80"/>
  <c r="X60" i="80"/>
  <c r="Z60" i="80" s="1"/>
  <c r="Z57" i="257"/>
  <c r="X60" i="257"/>
  <c r="Z60" i="257" s="1"/>
  <c r="Z57" i="209"/>
  <c r="X60" i="209"/>
  <c r="Z60" i="209" s="1"/>
  <c r="Z57" i="173"/>
  <c r="X60" i="173"/>
  <c r="Z60" i="173" s="1"/>
  <c r="Z57" i="67"/>
  <c r="X60" i="67"/>
  <c r="Z60" i="67" s="1"/>
  <c r="Z54" i="110"/>
  <c r="X57" i="110"/>
  <c r="Z57" i="237"/>
  <c r="X60" i="237"/>
  <c r="Z60" i="237" s="1"/>
  <c r="X60" i="62"/>
  <c r="Z60" i="62" s="1"/>
  <c r="Z57" i="62"/>
  <c r="Z57" i="169"/>
  <c r="X60" i="169"/>
  <c r="Z60" i="169" s="1"/>
  <c r="X60" i="17"/>
  <c r="Z60" i="17" s="1"/>
  <c r="Z57" i="17"/>
  <c r="Z57" i="228"/>
  <c r="X60" i="228"/>
  <c r="Z60" i="228" s="1"/>
  <c r="Z57" i="114"/>
  <c r="X60" i="114"/>
  <c r="Z60" i="114" s="1"/>
  <c r="X57" i="97"/>
  <c r="Z54" i="97"/>
  <c r="Z57" i="89"/>
  <c r="X60" i="89"/>
  <c r="Z60" i="89" s="1"/>
  <c r="Z57" i="192"/>
  <c r="X60" i="192"/>
  <c r="Z60" i="192" s="1"/>
  <c r="X60" i="106"/>
  <c r="Z60" i="106" s="1"/>
  <c r="Z57" i="106"/>
  <c r="X60" i="85"/>
  <c r="Z60" i="85" s="1"/>
  <c r="Z57" i="85"/>
  <c r="X60" i="166"/>
  <c r="Z60" i="166" s="1"/>
  <c r="Z57" i="166"/>
  <c r="X60" i="71"/>
  <c r="Z60" i="71" s="1"/>
  <c r="Z57" i="71"/>
  <c r="Z57" i="161"/>
  <c r="X60" i="161"/>
  <c r="Z60" i="161" s="1"/>
  <c r="Z57" i="82"/>
  <c r="X60" i="82"/>
  <c r="Z60" i="82" s="1"/>
  <c r="Z57" i="100"/>
  <c r="X60" i="100"/>
  <c r="Z60" i="100" s="1"/>
  <c r="Z57" i="33"/>
  <c r="X60" i="33"/>
  <c r="Z60" i="33" s="1"/>
  <c r="Z57" i="2"/>
  <c r="X60" i="2"/>
  <c r="Z60" i="2" s="1"/>
  <c r="Z54" i="133"/>
  <c r="X57" i="133"/>
  <c r="Z57" i="83"/>
  <c r="X60" i="83"/>
  <c r="Z60" i="83" s="1"/>
  <c r="Z57" i="24"/>
  <c r="X60" i="24"/>
  <c r="Z60" i="24" s="1"/>
  <c r="Z57" i="199"/>
  <c r="X60" i="199"/>
  <c r="Z60" i="199" s="1"/>
  <c r="Z57" i="39"/>
  <c r="X60" i="39"/>
  <c r="Z60" i="39" s="1"/>
  <c r="Z57" i="160"/>
  <c r="X60" i="160"/>
  <c r="Z60" i="160" s="1"/>
  <c r="Z57" i="57"/>
  <c r="X60" i="57"/>
  <c r="Z60" i="57" s="1"/>
  <c r="Z57" i="177"/>
  <c r="X60" i="177"/>
  <c r="Z60" i="177" s="1"/>
  <c r="Z57" i="178"/>
  <c r="X60" i="178"/>
  <c r="Z60" i="178" s="1"/>
  <c r="Z54" i="98"/>
  <c r="X57" i="98"/>
  <c r="Z57" i="197"/>
  <c r="X60" i="197"/>
  <c r="Z60" i="197" s="1"/>
  <c r="Z54" i="99"/>
  <c r="X57" i="99"/>
  <c r="Z57" i="16"/>
  <c r="X60" i="16"/>
  <c r="Z60" i="16" s="1"/>
  <c r="Z57" i="157"/>
  <c r="X60" i="157"/>
  <c r="Z60" i="157" s="1"/>
  <c r="Z57" i="223"/>
  <c r="X60" i="223"/>
  <c r="Z60" i="223" s="1"/>
  <c r="X57" i="108"/>
  <c r="Z54" i="108"/>
  <c r="Z57" i="32"/>
  <c r="X60" i="32"/>
  <c r="Z60" i="32" s="1"/>
  <c r="Z54" i="182"/>
  <c r="X57" i="182"/>
  <c r="Z57" i="215"/>
  <c r="X60" i="215"/>
  <c r="Z60" i="215" s="1"/>
  <c r="Z57" i="235"/>
  <c r="X60" i="235"/>
  <c r="Z60" i="235" s="1"/>
  <c r="Z57" i="20"/>
  <c r="X60" i="20"/>
  <c r="Z60" i="20" s="1"/>
  <c r="Z54" i="10"/>
  <c r="X57" i="10"/>
  <c r="X60" i="94"/>
  <c r="Z60" i="94" s="1"/>
  <c r="Z57" i="94"/>
  <c r="X60" i="196" l="1"/>
  <c r="Z60" i="196" s="1"/>
  <c r="Z57" i="196"/>
  <c r="Z57" i="104"/>
  <c r="X60" i="104"/>
  <c r="Z60" i="104" s="1"/>
  <c r="Z57" i="23"/>
  <c r="X60" i="23"/>
  <c r="Z60" i="23" s="1"/>
  <c r="Z57" i="163"/>
  <c r="X60" i="163"/>
  <c r="Z60" i="163" s="1"/>
  <c r="Z57" i="125"/>
  <c r="X60" i="125"/>
  <c r="Z60" i="125" s="1"/>
  <c r="X60" i="15"/>
  <c r="Z60" i="15" s="1"/>
  <c r="Z57" i="15"/>
  <c r="Z57" i="103"/>
  <c r="X60" i="103"/>
  <c r="Z60" i="103" s="1"/>
  <c r="Z57" i="98"/>
  <c r="X60" i="98"/>
  <c r="Z60" i="98" s="1"/>
  <c r="Z57" i="4"/>
  <c r="X60" i="4"/>
  <c r="Z60" i="4" s="1"/>
  <c r="Z57" i="180"/>
  <c r="X60" i="180"/>
  <c r="Z60" i="180" s="1"/>
  <c r="Z57" i="84"/>
  <c r="X60" i="84"/>
  <c r="Z60" i="84" s="1"/>
  <c r="X60" i="93"/>
  <c r="Z60" i="93" s="1"/>
  <c r="Z57" i="93"/>
  <c r="Z57" i="213"/>
  <c r="X60" i="213"/>
  <c r="Z60" i="213" s="1"/>
  <c r="Z57" i="230"/>
  <c r="X60" i="230"/>
  <c r="Z60" i="230" s="1"/>
  <c r="Z57" i="249"/>
  <c r="X60" i="249"/>
  <c r="Z60" i="249" s="1"/>
  <c r="Z57" i="18"/>
  <c r="X60" i="18"/>
  <c r="Z60" i="18" s="1"/>
  <c r="Z57" i="119"/>
  <c r="X60" i="119"/>
  <c r="Z60" i="119" s="1"/>
  <c r="Z57" i="110"/>
  <c r="X60" i="110"/>
  <c r="Z60" i="110" s="1"/>
  <c r="X60" i="139"/>
  <c r="Z60" i="139" s="1"/>
  <c r="Z57" i="139"/>
  <c r="Z57" i="35"/>
  <c r="X60" i="35"/>
  <c r="Z60" i="35" s="1"/>
  <c r="Z57" i="60"/>
  <c r="X60" i="60"/>
  <c r="Z60" i="60" s="1"/>
  <c r="Z57" i="238"/>
  <c r="X60" i="238"/>
  <c r="Z60" i="238" s="1"/>
  <c r="Z57" i="34"/>
  <c r="X60" i="34"/>
  <c r="Z60" i="34" s="1"/>
  <c r="Z57" i="246"/>
  <c r="X60" i="246"/>
  <c r="Z60" i="246" s="1"/>
  <c r="Z57" i="202"/>
  <c r="X60" i="202"/>
  <c r="Z60" i="202" s="1"/>
  <c r="Z57" i="3"/>
  <c r="X60" i="3"/>
  <c r="Z60" i="3" s="1"/>
  <c r="X60" i="14"/>
  <c r="Z60" i="14" s="1"/>
  <c r="Z57" i="14"/>
  <c r="Z57" i="133"/>
  <c r="X60" i="133"/>
  <c r="Z60" i="133" s="1"/>
  <c r="Z57" i="181"/>
  <c r="X60" i="181"/>
  <c r="Z60" i="181" s="1"/>
  <c r="Z57" i="172"/>
  <c r="X60" i="172"/>
  <c r="Z60" i="172" s="1"/>
  <c r="X60" i="26"/>
  <c r="Z60" i="26" s="1"/>
  <c r="Z57" i="26"/>
  <c r="X60" i="182"/>
  <c r="Z60" i="182" s="1"/>
  <c r="Z57" i="182"/>
  <c r="X60" i="97"/>
  <c r="Z60" i="97" s="1"/>
  <c r="Z57" i="97"/>
  <c r="Z57" i="248"/>
  <c r="X60" i="248"/>
  <c r="Z60" i="248" s="1"/>
  <c r="Z57" i="240"/>
  <c r="X60" i="240"/>
  <c r="Z60" i="240" s="1"/>
  <c r="Z57" i="189"/>
  <c r="X60" i="189"/>
  <c r="Z60" i="189" s="1"/>
  <c r="Z57" i="53"/>
  <c r="X60" i="53"/>
  <c r="Z60" i="53" s="1"/>
  <c r="Z57" i="99"/>
  <c r="X60" i="99"/>
  <c r="Z60" i="99" s="1"/>
  <c r="X60" i="52"/>
  <c r="Z60" i="52" s="1"/>
  <c r="Z57" i="52"/>
  <c r="Z57" i="216"/>
  <c r="X60" i="216"/>
  <c r="Z60" i="216" s="1"/>
  <c r="Z57" i="75"/>
  <c r="X60" i="75"/>
  <c r="Z60" i="75" s="1"/>
  <c r="X60" i="1"/>
  <c r="Z60" i="1" s="1"/>
  <c r="Z57" i="1"/>
  <c r="Z57" i="10"/>
  <c r="X60" i="10"/>
  <c r="Z60" i="10" s="1"/>
  <c r="X60" i="108"/>
  <c r="Z60" i="108" s="1"/>
  <c r="Z57" i="108"/>
  <c r="Z57" i="21"/>
  <c r="X60" i="21"/>
  <c r="Z60" i="21" s="1"/>
  <c r="Z57" i="183"/>
  <c r="X60" i="183"/>
  <c r="Z60" i="183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<sst xmlns="http://schemas.openxmlformats.org/spreadsheetml/2006/main" count="37926" uniqueCount="344">
  <si>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</si>
  <si>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</si>
  <si>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</si>
  <si>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</si>
  <si>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</si>
  <si>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</si>
  <si>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</si>
  <si>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</si>
  <si>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</si>
  <si>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</si>
  <si>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</si>
  <si>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</si>
  <si>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</si>
  <si>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</si>
  <si>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</si>
  <si>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</si>
  <si>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</si>
  <si>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</si>
  <si>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</si>
  <si>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</si>
  <si>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</si>
  <si>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</si>
  <si>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</si>
  <si>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</si>
  <si>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</si>
  <si>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</si>
  <si>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</si>
  <si>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</si>
  <si>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</si>
  <si>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</si>
  <si>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</si>
  <si>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</si>
  <si>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</si>
  <si>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</si>
  <si>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</si>
  <si>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</si>
  <si>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</si>
  <si>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</si>
  <si>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</si>
  <si>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</si>
  <si>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</si>
  <si>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</si>
  <si>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</si>
  <si>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</si>
  <si>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</si>
  <si>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</si>
  <si>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</si>
  <si>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</si>
  <si>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</si>
  <si>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</si>
  <si>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</si>
  <si>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</si>
  <si>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</si>
  <si>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</si>
  <si>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</si>
  <si>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</si>
  <si>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</si>
  <si>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</si>
  <si>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</si>
  <si>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</si>
  <si>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</si>
  <si>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</si>
  <si>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</si>
  <si>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</si>
  <si>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</si>
  <si>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</si>
  <si>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</si>
  <si>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</si>
  <si>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</si>
  <si>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</si>
  <si>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</si>
  <si>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</si>
  <si>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</si>
  <si>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</si>
  <si>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</si>
  <si>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</si>
  <si>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</si>
  <si>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</si>
  <si>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</si>
  <si>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</si>
  <si>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</si>
  <si>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</si>
  <si>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</si>
  <si>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</si>
  <si>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</si>
  <si>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</si>
  <si>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2025 (Figures Finalised as at 2026/01/30)</t>
  </si>
  <si>
    <t>Eastern Cape: Dr Beyers Naude (EC101) - Table C4 Quarterly Budgeted Financial Performance ( Waste water management                             ) for 2nd Quarter ended 31 December 2025 (Figures Finalised as at 2026/01/30)</t>
  </si>
  <si>
    <t>Eastern Cape: Blue Crane Route (EC102) - Table C4 Quarterly Budgeted Financial Performance ( Waste water management                             ) for 2nd Quarter ended 31 December 2025 (Figures Finalised as at 2026/01/30)</t>
  </si>
  <si>
    <t>Eastern Cape: Makana (EC104) - Table C4 Quarterly Budgeted Financial Performance ( Waste water management                             ) for 2nd Quarter ended 31 December 2025 (Figures Finalised as at 2026/01/30)</t>
  </si>
  <si>
    <t>Eastern Cape: Ndlambe (EC105) - Table C4 Quarterly Budgeted Financial Performance ( Waste water management                             ) for 2nd Quarter ended 31 December 2025 (Figures Finalised as at 2026/01/30)</t>
  </si>
  <si>
    <t>Eastern Cape: Sundays River Valley (EC106) - Table C4 Quarterly Budgeted Financial Performance ( Waste water management                             ) for 2nd Quarter ended 31 December 2025 (Figures Finalised as at 2026/01/30)</t>
  </si>
  <si>
    <t>Eastern Cape: Kouga (EC108) - Table C4 Quarterly Budgeted Financial Performance ( Waste water management                             ) for 2nd Quarter ended 31 December 2025 (Figures Finalised as at 2026/01/30)</t>
  </si>
  <si>
    <t>Eastern Cape: Kou-Kamma (EC109) - Table C4 Quarterly Budgeted Financial Performance ( Waste water management                             ) for 2nd Quarter ended 31 December 2025 (Figures Finalised as at 2026/01/30)</t>
  </si>
  <si>
    <t>Eastern Cape: Sarah Baartman (DC10) - Table C4 Quarterly Budgeted Financial Performance ( Waste water management                             ) for 2nd Quarter ended 31 December 2025 (Figures Finalised as at 2026/01/30)</t>
  </si>
  <si>
    <t>Eastern Cape: Mbhashe (EC121) - Table C4 Quarterly Budgeted Financial Performance ( Waste water management                             ) for 2nd Quarter ended 31 December 2025 (Figures Finalised as at 2026/01/30)</t>
  </si>
  <si>
    <t>Eastern Cape: Mnquma (EC122) - Table C4 Quarterly Budgeted Financial Performance ( Waste water management                             ) for 2nd Quarter ended 31 December 2025 (Figures Finalised as at 2026/01/30)</t>
  </si>
  <si>
    <t>Eastern Cape: Great Kei (EC123) - Table C4 Quarterly Budgeted Financial Performance ( Waste water management                             ) for 2nd Quarter ended 31 December 2025 (Figures Finalised as at 2026/01/30)</t>
  </si>
  <si>
    <t>Eastern Cape: Amahlathi (EC124) - Table C4 Quarterly Budgeted Financial Performance ( Waste water management                             ) for 2nd Quarter ended 31 December 2025 (Figures Finalised as at 2026/01/30)</t>
  </si>
  <si>
    <t>Eastern Cape: Ngqushwa (EC126) - Table C4 Quarterly Budgeted Financial Performance ( Waste water management                             ) for 2nd Quarter ended 31 December 2025 (Figures Finalised as at 2026/01/30)</t>
  </si>
  <si>
    <t>Eastern Cape: Raymond Mhlaba (EC129) - Table C4 Quarterly Budgeted Financial Performance ( Waste water management                             ) for 2nd Quarter ended 31 December 2025 (Figures Finalised as at 2026/01/30)</t>
  </si>
  <si>
    <t>Eastern Cape: Amathole (DC12) - Table C4 Quarterly Budgeted Financial Performance ( Waste water management                             ) for 2nd Quarter ended 31 December 2025 (Figures Finalised as at 2026/01/30)</t>
  </si>
  <si>
    <t>Eastern Cape: Inxuba Yethemba (EC131) - Table C4 Quarterly Budgeted Financial Performance ( Waste water management                             ) for 2nd Quarter ended 31 December 2025 (Figures Finalised as at 2026/01/30)</t>
  </si>
  <si>
    <t>Eastern Cape: Intsika Yethu (EC135) - Table C4 Quarterly Budgeted Financial Performance ( Waste water management                             ) for 2nd Quarter ended 31 December 2025 (Figures Finalised as at 2026/01/30)</t>
  </si>
  <si>
    <t>Eastern Cape: Emalahleni (EC) (EC136) - Table C4 Quarterly Budgeted Financial Performance ( Waste water management                             ) for 2nd Quarter ended 31 December 2025 (Figures Finalised as at 2026/01/30)</t>
  </si>
  <si>
    <t>Eastern Cape: Dr. A.B. Xuma (EC137) - Table C4 Quarterly Budgeted Financial Performance ( Waste water management                             ) for 2nd Quarter ended 31 December 2025 (Figures Finalised as at 2026/01/30)</t>
  </si>
  <si>
    <t>Eastern Cape: Sakhisizwe (EC138) - Table C4 Quarterly Budgeted Financial Performance ( Waste water management                             ) for 2nd Quarter ended 31 December 2025 (Figures Finalised as at 2026/01/30)</t>
  </si>
  <si>
    <t>Eastern Cape: Enoch Mgijima (EC139) - Table C4 Quarterly Budgeted Financial Performance ( Waste water management                             ) for 2nd Quarter ended 31 December 2025 (Figures Finalised as at 2026/01/30)</t>
  </si>
  <si>
    <t>Eastern Cape: Chris Hani (DC13) - Table C4 Quarterly Budgeted Financial Performance ( Waste water management                             ) for 2nd Quarter ended 31 December 2025 (Figures Finalised as at 2026/01/30)</t>
  </si>
  <si>
    <t>Eastern Cape: Elundini (EC141) - Table C4 Quarterly Budgeted Financial Performance ( Waste water management                             ) for 2nd Quarter ended 31 December 2025 (Figures Finalised as at 2026/01/30)</t>
  </si>
  <si>
    <t>Eastern Cape: Senqu (EC142) - Table C4 Quarterly Budgeted Financial Performance ( Waste water management                             ) for 2nd Quarter ended 31 December 2025 (Figures Finalised as at 2026/01/30)</t>
  </si>
  <si>
    <t>Eastern Cape: Walter Sisulu (EC145) - Table C4 Quarterly Budgeted Financial Performance ( Waste water management                             ) for 2nd Quarter ended 31 December 2025 (Figures Finalised as at 2026/01/30)</t>
  </si>
  <si>
    <t>Eastern Cape: Joe Gqabi (DC14) - Table C4 Quarterly Budgeted Financial Performance ( Waste water management                             ) for 2nd Quarter ended 31 December 2025 (Figures Finalised as at 2026/01/30)</t>
  </si>
  <si>
    <t>Eastern Cape: Ngquza Hills (EC153) - Table C4 Quarterly Budgeted Financial Performance ( Waste water management                             ) for 2nd Quarter ended 31 December 2025 (Figures Finalised as at 2026/01/30)</t>
  </si>
  <si>
    <t>Eastern Cape: Port St Johns (EC154) - Table C4 Quarterly Budgeted Financial Performance ( Waste water management                             ) for 2nd Quarter ended 31 December 2025 (Figures Finalised as at 2026/01/30)</t>
  </si>
  <si>
    <t>Eastern Cape: Nyandeni (EC155) - Table C4 Quarterly Budgeted Financial Performance ( Waste water management                             ) for 2nd Quarter ended 31 December 2025 (Figures Finalised as at 2026/01/30)</t>
  </si>
  <si>
    <t>Eastern Cape: Kumkani Mhlontlo (EC156) - Table C4 Quarterly Budgeted Financial Performance ( Waste water management                             ) for 2nd Quarter ended 31 December 2025 (Figures Finalised as at 2026/01/30)</t>
  </si>
  <si>
    <t>Eastern Cape: King Sabata Dalindyebo (EC157) - Table C4 Quarterly Budgeted Financial Performance ( Waste water management                             ) for 2nd Quarter ended 31 December 2025 (Figures Finalised as at 2026/01/30)</t>
  </si>
  <si>
    <t>Eastern Cape: O R Tambo (DC15) - Table C4 Quarterly Budgeted Financial Performance ( Waste water management                             ) for 2nd Quarter ended 31 December 2025 (Figures Finalised as at 2026/01/30)</t>
  </si>
  <si>
    <t>Eastern Cape: Matatiele (EC441) - Table C4 Quarterly Budgeted Financial Performance ( Waste water management                             ) for 2nd Quarter ended 31 December 2025 (Figures Finalised as at 2026/01/30)</t>
  </si>
  <si>
    <t>Eastern Cape: Umzimvubu (EC442) - Table C4 Quarterly Budgeted Financial Performance ( Waste water management                             ) for 2nd Quarter ended 31 December 2025 (Figures Finalised as at 2026/01/30)</t>
  </si>
  <si>
    <t>Eastern Cape: Winnie Madikizela-Mandela (EC443) - Table C4 Quarterly Budgeted Financial Performance ( Waste water management                             ) for 2nd Quarter ended 31 December 2025 (Figures Finalised as at 2026/01/30)</t>
  </si>
  <si>
    <t>Eastern Cape: Ntabankulu (EC444) - Table C4 Quarterly Budgeted Financial Performance ( Waste water management                             ) for 2nd Quarter ended 31 December 2025 (Figures Finalised as at 2026/01/30)</t>
  </si>
  <si>
    <t>Eastern Cape: Alfred Nzo (DC44) - Table C4 Quarterly Budgeted Financial Performance ( Waste water management                             ) for 2nd Quarter ended 31 December 2025 (Figures Finalised as at 2026/01/30)</t>
  </si>
  <si>
    <t>Free State: Mangaung (MAN) - Table C4 Quarterly Budgeted Financial Performance ( Waste water management                             ) for 2nd Quarter ended 31 December 2025 (Figures Finalised as at 2026/01/30)</t>
  </si>
  <si>
    <t>Free State: Letsemeng (FS161) - Table C4 Quarterly Budgeted Financial Performance ( Waste water management                             ) for 2nd Quarter ended 31 December 2025 (Figures Finalised as at 2026/01/30)</t>
  </si>
  <si>
    <t>Free State: Kopanong (FS162) - Table C4 Quarterly Budgeted Financial Performance ( Waste water management                             ) for 2nd Quarter ended 31 December 2025 (Figures Finalised as at 2026/01/30)</t>
  </si>
  <si>
    <t>Free State: Mohokare (FS163) - Table C4 Quarterly Budgeted Financial Performance ( Waste water management                             ) for 2nd Quarter ended 31 December 2025 (Figures Finalised as at 2026/01/30)</t>
  </si>
  <si>
    <t>Free State: Xhariep (DC16) - Table C4 Quarterly Budgeted Financial Performance ( Waste water management                             ) for 2nd Quarter ended 31 December 2025 (Figures Finalised as at 2026/01/30)</t>
  </si>
  <si>
    <t>Free State: Masilonyana (FS181) - Table C4 Quarterly Budgeted Financial Performance ( Waste water management                             ) for 2nd Quarter ended 31 December 2025 (Figures Finalised as at 2026/01/30)</t>
  </si>
  <si>
    <t>Free State: Tokologo (FS182) - Table C4 Quarterly Budgeted Financial Performance ( Waste water management                             ) for 2nd Quarter ended 31 December 2025 (Figures Finalised as at 2026/01/30)</t>
  </si>
  <si>
    <t>Free State: Tswelopele (FS183) - Table C4 Quarterly Budgeted Financial Performance ( Waste water management                             ) for 2nd Quarter ended 31 December 2025 (Figures Finalised as at 2026/01/30)</t>
  </si>
  <si>
    <t>Free State: Matjhabeng (FS184) - Table C4 Quarterly Budgeted Financial Performance ( Waste water management                             ) for 2nd Quarter ended 31 December 2025 (Figures Finalised as at 2026/01/30)</t>
  </si>
  <si>
    <t>Free State: Nala (FS185) - Table C4 Quarterly Budgeted Financial Performance ( Waste water management                             ) for 2nd Quarter ended 31 December 2025 (Figures Finalised as at 2026/01/30)</t>
  </si>
  <si>
    <t>Free State: Lejweleputswa (DC18) - Table C4 Quarterly Budgeted Financial Performance ( Waste water management                             ) for 2nd Quarter ended 31 December 2025 (Figures Finalised as at 2026/01/30)</t>
  </si>
  <si>
    <t>Free State: Setsoto (FS191) - Table C4 Quarterly Budgeted Financial Performance ( Waste water management                             ) for 2nd Quarter ended 31 December 2025 (Figures Finalised as at 2026/01/30)</t>
  </si>
  <si>
    <t>Free State: Dihlabeng (FS192) - Table C4 Quarterly Budgeted Financial Performance ( Waste water management                             ) for 2nd Quarter ended 31 December 2025 (Figures Finalised as at 2026/01/30)</t>
  </si>
  <si>
    <t>Free State: Nketoana (FS193) - Table C4 Quarterly Budgeted Financial Performance ( Waste water management                             ) for 2nd Quarter ended 31 December 2025 (Figures Finalised as at 2026/01/30)</t>
  </si>
  <si>
    <t>Free State: Maluti-a-Phofung (FS194) - Table C4 Quarterly Budgeted Financial Performance ( Waste water management                             ) for 2nd Quarter ended 31 December 2025 (Figures Finalised as at 2026/01/30)</t>
  </si>
  <si>
    <t>Free State: Phumelela (FS195) - Table C4 Quarterly Budgeted Financial Performance ( Waste water management                             ) for 2nd Quarter ended 31 December 2025 (Figures Finalised as at 2026/01/30)</t>
  </si>
  <si>
    <t>Free State: Mantsopa (FS196) - Table C4 Quarterly Budgeted Financial Performance ( Waste water management                             ) for 2nd Quarter ended 31 December 2025 (Figures Finalised as at 2026/01/30)</t>
  </si>
  <si>
    <t>Free State: Thabo Mofutsanyana (DC19) - Table C4 Quarterly Budgeted Financial Performance ( Waste water management                             ) for 2nd Quarter ended 31 December 2025 (Figures Finalised as at 2026/01/30)</t>
  </si>
  <si>
    <t>Free State: Moqhaka (FS201) - Table C4 Quarterly Budgeted Financial Performance ( Waste water management                             ) for 2nd Quarter ended 31 December 2025 (Figures Finalised as at 2026/01/30)</t>
  </si>
  <si>
    <t>Free State: Ngwathe (FS203) - Table C4 Quarterly Budgeted Financial Performance ( Waste water management                             ) for 2nd Quarter ended 31 December 2025 (Figures Finalised as at 2026/01/30)</t>
  </si>
  <si>
    <t>Free State: Metsimaholo (FS204) - Table C4 Quarterly Budgeted Financial Performance ( Waste water management                             ) for 2nd Quarter ended 31 December 2025 (Figures Finalised as at 2026/01/30)</t>
  </si>
  <si>
    <t>Free State: Mafube (FS205) - Table C4 Quarterly Budgeted Financial Performance ( Waste water management                             ) for 2nd Quarter ended 31 December 2025 (Figures Finalised as at 2026/01/30)</t>
  </si>
  <si>
    <t>Free State: Fezile Dabi (DC20) - Table C4 Quarterly Budgeted Financial Performance ( Waste water management                             ) for 2nd Quarter ended 31 December 2025 (Figures Finalised as at 2026/01/30)</t>
  </si>
  <si>
    <t>Gauteng: City of Ekurhuleni (EKU) - Table C4 Quarterly Budgeted Financial Performance ( Waste water management                             ) for 2nd Quarter ended 31 December 2025 (Figures Finalised as at 2026/01/30)</t>
  </si>
  <si>
    <t>Gauteng: City of Johannesburg (JHB) - Table C4 Quarterly Budgeted Financial Performance ( Waste water management                             ) for 2nd Quarter ended 31 December 2025 (Figures Finalised as at 2026/01/30)</t>
  </si>
  <si>
    <t>Gauteng: City of Tshwane (TSH) - Table C4 Quarterly Budgeted Financial Performance ( Waste water management                             ) for 2nd Quarter ended 31 December 2025 (Figures Finalised as at 2026/01/30)</t>
  </si>
  <si>
    <t>Gauteng: Emfuleni (GT421) - Table C4 Quarterly Budgeted Financial Performance ( Waste water management                             ) for 2nd Quarter ended 31 December 2025 (Figures Finalised as at 2026/01/30)</t>
  </si>
  <si>
    <t>Gauteng: Midvaal (GT422) - Table C4 Quarterly Budgeted Financial Performance ( Waste water management                             ) for 2nd Quarter ended 31 December 2025 (Figures Finalised as at 2026/01/30)</t>
  </si>
  <si>
    <t>Gauteng: Lesedi (GT423) - Table C4 Quarterly Budgeted Financial Performance ( Waste water management                             ) for 2nd Quarter ended 31 December 2025 (Figures Finalised as at 2026/01/30)</t>
  </si>
  <si>
    <t>Gauteng: Sedibeng (DC42) - Table C4 Quarterly Budgeted Financial Performance ( Waste water management                             ) for 2nd Quarter ended 31 December 2025 (Figures Finalised as at 2026/01/30)</t>
  </si>
  <si>
    <t>Gauteng: Mogale City (GT481) - Table C4 Quarterly Budgeted Financial Performance ( Waste water management                             ) for 2nd Quarter ended 31 December 2025 (Figures Finalised as at 2026/01/30)</t>
  </si>
  <si>
    <t>Gauteng: Merafong City (GT484) - Table C4 Quarterly Budgeted Financial Performance ( Waste water management                             ) for 2nd Quarter ended 31 December 2025 (Figures Finalised as at 2026/01/30)</t>
  </si>
  <si>
    <t>Gauteng: Rand West City (GT485) - Table C4 Quarterly Budgeted Financial Performance ( Waste water management                             ) for 2nd Quarter ended 31 December 2025 (Figures Finalised as at 2026/01/30)</t>
  </si>
  <si>
    <t>Gauteng: West Rand (DC48) - Table C4 Quarterly Budgeted Financial Performance ( Waste water management                             ) for 2nd Quarter ended 31 December 2025 (Figures Finalised as at 2026/01/30)</t>
  </si>
  <si>
    <t>Kwazulu-Natal: eThekwini (ETH) - Table C4 Quarterly Budgeted Financial Performance ( Waste water management                             ) for 2nd Quarter ended 31 December 2025 (Figures Finalised as at 2026/01/30)</t>
  </si>
  <si>
    <t>Kwazulu-Natal: Umdoni (KZN212) - Table C4 Quarterly Budgeted Financial Performance ( Waste water management                             ) for 2nd Quarter ended 31 December 2025 (Figures Finalised as at 2026/01/30)</t>
  </si>
  <si>
    <t>Kwazulu-Natal: Umzumbe (KZN213) - Table C4 Quarterly Budgeted Financial Performance ( Waste water management                             ) for 2nd Quarter ended 31 December 2025 (Figures Finalised as at 2026/01/30)</t>
  </si>
  <si>
    <t>Kwazulu-Natal: uMuziwabantu (KZN214) - Table C4 Quarterly Budgeted Financial Performance ( Waste water management                             ) for 2nd Quarter ended 31 December 2025 (Figures Finalised as at 2026/01/30)</t>
  </si>
  <si>
    <t>Kwazulu-Natal: Ray Nkonyeni (KZN216) - Table C4 Quarterly Budgeted Financial Performance ( Waste water management                             ) for 2nd Quarter ended 31 December 2025 (Figures Finalised as at 2026/01/30)</t>
  </si>
  <si>
    <t>Kwazulu-Natal: Ugu (DC21) - Table C4 Quarterly Budgeted Financial Performance ( Waste water management                             ) for 2nd Quarter ended 31 December 2025 (Figures Finalised as at 2026/01/30)</t>
  </si>
  <si>
    <t>Kwazulu-Natal: uMshwathi (KZN221) - Table C4 Quarterly Budgeted Financial Performance ( Waste water management                             ) for 2nd Quarter ended 31 December 2025 (Figures Finalised as at 2026/01/30)</t>
  </si>
  <si>
    <t>Kwazulu-Natal: uMngeni (KZN222) - Table C4 Quarterly Budgeted Financial Performance ( Waste water management                             ) for 2nd Quarter ended 31 December 2025 (Figures Finalised as at 2026/01/30)</t>
  </si>
  <si>
    <t>Kwazulu-Natal: Mpofana (KZN223) - Table C4 Quarterly Budgeted Financial Performance ( Waste water management                             ) for 2nd Quarter ended 31 December 2025 (Figures Finalised as at 2026/01/30)</t>
  </si>
  <si>
    <t>Kwazulu-Natal: Impendle (KZN224) - Table C4 Quarterly Budgeted Financial Performance ( Waste water management                             ) for 2nd Quarter ended 31 December 2025 (Figures Finalised as at 2026/01/30)</t>
  </si>
  <si>
    <t>Kwazulu-Natal: Msunduzi (KZN225) - Table C4 Quarterly Budgeted Financial Performance ( Waste water management                             ) for 2nd Quarter ended 31 December 2025 (Figures Finalised as at 2026/01/30)</t>
  </si>
  <si>
    <t>Kwazulu-Natal: Mkhambathini (KZN226) - Table C4 Quarterly Budgeted Financial Performance ( Waste water management                             ) for 2nd Quarter ended 31 December 2025 (Figures Finalised as at 2026/01/30)</t>
  </si>
  <si>
    <t>Kwazulu-Natal: Richmond (KZN227) - Table C4 Quarterly Budgeted Financial Performance ( Waste water management                             ) for 2nd Quarter ended 31 December 2025 (Figures Finalised as at 2026/01/30)</t>
  </si>
  <si>
    <t>Kwazulu-Natal: uMgungundlovu (DC22) - Table C4 Quarterly Budgeted Financial Performance ( Waste water management                             ) for 2nd Quarter ended 31 December 2025 (Figures Finalised as at 2026/01/30)</t>
  </si>
  <si>
    <t>Kwazulu-Natal: Okhahlamba (KZN235) - Table C4 Quarterly Budgeted Financial Performance ( Waste water management                             ) for 2nd Quarter ended 31 December 2025 (Figures Finalised as at 2026/01/30)</t>
  </si>
  <si>
    <t>Kwazulu-Natal: Inkosi Langalibalele (KZN237) - Table C4 Quarterly Budgeted Financial Performance ( Waste water management                             ) for 2nd Quarter ended 31 December 2025 (Figures Finalised as at 2026/01/30)</t>
  </si>
  <si>
    <t>Kwazulu-Natal: Alfred Duma (KZN238) - Table C4 Quarterly Budgeted Financial Performance ( Waste water management                             ) for 2nd Quarter ended 31 December 2025 (Figures Finalised as at 2026/01/30)</t>
  </si>
  <si>
    <t>Kwazulu-Natal: Uthukela (DC23) - Table C4 Quarterly Budgeted Financial Performance ( Waste water management                             ) for 2nd Quarter ended 31 December 2025 (Figures Finalised as at 2026/01/30)</t>
  </si>
  <si>
    <t>Kwazulu-Natal: Endumeni (KZN241) - Table C4 Quarterly Budgeted Financial Performance ( Waste water management                             ) for 2nd Quarter ended 31 December 2025 (Figures Finalised as at 2026/01/30)</t>
  </si>
  <si>
    <t>Kwazulu-Natal: Nquthu (KZN242) - Table C4 Quarterly Budgeted Financial Performance ( Waste water management                             ) for 2nd Quarter ended 31 December 2025 (Figures Finalised as at 2026/01/30)</t>
  </si>
  <si>
    <t>Kwazulu-Natal: Msinga (KZN244) - Table C4 Quarterly Budgeted Financial Performance ( Waste water management                             ) for 2nd Quarter ended 31 December 2025 (Figures Finalised as at 2026/01/30)</t>
  </si>
  <si>
    <t>Kwazulu-Natal: Umvoti (KZN245) - Table C4 Quarterly Budgeted Financial Performance ( Waste water management                             ) for 2nd Quarter ended 31 December 2025 (Figures Finalised as at 2026/01/30)</t>
  </si>
  <si>
    <t>Kwazulu-Natal: Umzinyathi (DC24) - Table C4 Quarterly Budgeted Financial Performance ( Waste water management                             ) for 2nd Quarter ended 31 December 2025 (Figures Finalised as at 2026/01/30)</t>
  </si>
  <si>
    <t>Kwazulu-Natal: Newcastle (KZN252) - Table C4 Quarterly Budgeted Financial Performance ( Waste water management                             ) for 2nd Quarter ended 31 December 2025 (Figures Finalised as at 2026/01/30)</t>
  </si>
  <si>
    <t>Kwazulu-Natal: Emadlangeni (KZN253) - Table C4 Quarterly Budgeted Financial Performance ( Waste water management                             ) for 2nd Quarter ended 31 December 2025 (Figures Finalised as at 2026/01/30)</t>
  </si>
  <si>
    <t>Kwazulu-Natal: Dannhauser (KZN254) - Table C4 Quarterly Budgeted Financial Performance ( Waste water management                             ) for 2nd Quarter ended 31 December 2025 (Figures Finalised as at 2026/01/30)</t>
  </si>
  <si>
    <t>Kwazulu-Natal: Amajuba (DC25) - Table C4 Quarterly Budgeted Financial Performance ( Waste water management                             ) for 2nd Quarter ended 31 December 2025 (Figures Finalised as at 2026/01/30)</t>
  </si>
  <si>
    <t>Kwazulu-Natal: eDumbe (KZN261) - Table C4 Quarterly Budgeted Financial Performance ( Waste water management                             ) for 2nd Quarter ended 31 December 2025 (Figures Finalised as at 2026/01/30)</t>
  </si>
  <si>
    <t>Kwazulu-Natal: uPhongolo (KZN262) - Table C4 Quarterly Budgeted Financial Performance ( Waste water management                             ) for 2nd Quarter ended 31 December 2025 (Figures Finalised as at 2026/01/30)</t>
  </si>
  <si>
    <t>Kwazulu-Natal: Abaqulusi (KZN263) - Table C4 Quarterly Budgeted Financial Performance ( Waste water management                             ) for 2nd Quarter ended 31 December 2025 (Figures Finalised as at 2026/01/30)</t>
  </si>
  <si>
    <t>Kwazulu-Natal: Nongoma (KZN265) - Table C4 Quarterly Budgeted Financial Performance ( Waste water management                             ) for 2nd Quarter ended 31 December 2025 (Figures Finalised as at 2026/01/30)</t>
  </si>
  <si>
    <t>Kwazulu-Natal: Ulundi (KZN266) - Table C4 Quarterly Budgeted Financial Performance ( Waste water management                             ) for 2nd Quarter ended 31 December 2025 (Figures Finalised as at 2026/01/30)</t>
  </si>
  <si>
    <t>Kwazulu-Natal: Zululand (DC26) - Table C4 Quarterly Budgeted Financial Performance ( Waste water management                             ) for 2nd Quarter ended 31 December 2025 (Figures Finalised as at 2026/01/30)</t>
  </si>
  <si>
    <t>Kwazulu-Natal: Umhlabuyalingana (KZN271) - Table C4 Quarterly Budgeted Financial Performance ( Waste water management                             ) for 2nd Quarter ended 31 December 2025 (Figures Finalised as at 2026/01/30)</t>
  </si>
  <si>
    <t>Kwazulu-Natal: Jozini (KZN272) - Table C4 Quarterly Budgeted Financial Performance ( Waste water management                             ) for 2nd Quarter ended 31 December 2025 (Figures Finalised as at 2026/01/30)</t>
  </si>
  <si>
    <t>Kwazulu-Natal: Mtubatuba (KZN275) - Table C4 Quarterly Budgeted Financial Performance ( Waste water management                             ) for 2nd Quarter ended 31 December 2025 (Figures Finalised as at 2026/01/30)</t>
  </si>
  <si>
    <t>Kwazulu-Natal: Hlabisa Big Five (KZN276) - Table C4 Quarterly Budgeted Financial Performance ( Waste water management                             ) for 2nd Quarter ended 31 December 2025 (Figures Finalised as at 2026/01/30)</t>
  </si>
  <si>
    <t>Kwazulu-Natal: Umkhanyakude (DC27) - Table C4 Quarterly Budgeted Financial Performance ( Waste water management                             ) for 2nd Quarter ended 31 December 2025 (Figures Finalised as at 2026/01/30)</t>
  </si>
  <si>
    <t>Kwazulu-Natal: Mfolozi (KZN281) - Table C4 Quarterly Budgeted Financial Performance ( Waste water management                             ) for 2nd Quarter ended 31 December 2025 (Figures Finalised as at 2026/01/30)</t>
  </si>
  <si>
    <t>Kwazulu-Natal: uMhlathuze (KZN282) - Table C4 Quarterly Budgeted Financial Performance ( Waste water management                             ) for 2nd Quarter ended 31 December 2025 (Figures Finalised as at 2026/01/30)</t>
  </si>
  <si>
    <t>Kwazulu-Natal: uMlalazi (KZN284) - Table C4 Quarterly Budgeted Financial Performance ( Waste water management                             ) for 2nd Quarter ended 31 December 2025 (Figures Finalised as at 2026/01/30)</t>
  </si>
  <si>
    <t>Kwazulu-Natal: Mthonjaneni (KZN285) - Table C4 Quarterly Budgeted Financial Performance ( Waste water management                             ) for 2nd Quarter ended 31 December 2025 (Figures Finalised as at 2026/01/30)</t>
  </si>
  <si>
    <t>Kwazulu-Natal: Nkandla (KZN286) - Table C4 Quarterly Budgeted Financial Performance ( Waste water management                             ) for 2nd Quarter ended 31 December 2025 (Figures Finalised as at 2026/01/30)</t>
  </si>
  <si>
    <t>Kwazulu-Natal: King Cetshwayo (DC28) - Table C4 Quarterly Budgeted Financial Performance ( Waste water management                             ) for 2nd Quarter ended 31 December 2025 (Figures Finalised as at 2026/01/30)</t>
  </si>
  <si>
    <t>Kwazulu-Natal: Mandeni (KZN291) - Table C4 Quarterly Budgeted Financial Performance ( Waste water management                             ) for 2nd Quarter ended 31 December 2025 (Figures Finalised as at 2026/01/30)</t>
  </si>
  <si>
    <t>Kwazulu-Natal: KwaDukuza (KZN292) - Table C4 Quarterly Budgeted Financial Performance ( Waste water management                             ) for 2nd Quarter ended 31 December 2025 (Figures Finalised as at 2026/01/30)</t>
  </si>
  <si>
    <t>Kwazulu-Natal: Ndwedwe (KZN293) - Table C4 Quarterly Budgeted Financial Performance ( Waste water management                             ) for 2nd Quarter ended 31 December 2025 (Figures Finalised as at 2026/01/30)</t>
  </si>
  <si>
    <t>Kwazulu-Natal: Maphumulo (KZN294) - Table C4 Quarterly Budgeted Financial Performance ( Waste water management                             ) for 2nd Quarter ended 31 December 2025 (Figures Finalised as at 2026/01/30)</t>
  </si>
  <si>
    <t>Kwazulu-Natal: iLembe (DC29) - Table C4 Quarterly Budgeted Financial Performance ( Waste water management                             ) for 2nd Quarter ended 31 December 2025 (Figures Finalised as at 2026/01/30)</t>
  </si>
  <si>
    <t>Kwazulu-Natal: Greater Kokstad (KZN433) - Table C4 Quarterly Budgeted Financial Performance ( Waste water management                             ) for 2nd Quarter ended 31 December 2025 (Figures Finalised as at 2026/01/30)</t>
  </si>
  <si>
    <t>Kwazulu-Natal: Johannes Phumani Phungula (KZN434) - Table C4 Quarterly Budgeted Financial Performance ( Waste water management                             ) for 2nd Quarter ended 31 December 2025 (Figures Finalised as at 2026/01/30)</t>
  </si>
  <si>
    <t>Kwazulu-Natal: Umzimkhulu (KZN435) - Table C4 Quarterly Budgeted Financial Performance ( Waste water management                             ) for 2nd Quarter ended 31 December 2025 (Figures Finalised as at 2026/01/30)</t>
  </si>
  <si>
    <t>Kwazulu-Natal: Dr Nkosazana Dlamini Zuma (KZN436) - Table C4 Quarterly Budgeted Financial Performance ( Waste water management                             ) for 2nd Quarter ended 31 December 2025 (Figures Finalised as at 2026/01/30)</t>
  </si>
  <si>
    <t>Kwazulu-Natal: Harry Gwala (DC43) - Table C4 Quarterly Budgeted Financial Performance ( Waste water management                             ) for 2nd Quarter ended 31 December 2025 (Figures Finalised as at 2026/01/30)</t>
  </si>
  <si>
    <t>Limpopo: Greater Giyani (LIM331) - Table C4 Quarterly Budgeted Financial Performance ( Waste water management                             ) for 2nd Quarter ended 31 December 2025 (Figures Finalised as at 2026/01/30)</t>
  </si>
  <si>
    <t>Limpopo: Greater Letaba (LIM332) - Table C4 Quarterly Budgeted Financial Performance ( Waste water management                             ) for 2nd Quarter ended 31 December 2025 (Figures Finalised as at 2026/01/30)</t>
  </si>
  <si>
    <t>Limpopo: Greater Tzaneen (LIM333) - Table C4 Quarterly Budgeted Financial Performance ( Waste water management                             ) for 2nd Quarter ended 31 December 2025 (Figures Finalised as at 2026/01/30)</t>
  </si>
  <si>
    <t>Limpopo: Ba-Phalaborwa (LIM334) - Table C4 Quarterly Budgeted Financial Performance ( Waste water management                             ) for 2nd Quarter ended 31 December 2025 (Figures Finalised as at 2026/01/30)</t>
  </si>
  <si>
    <t>Limpopo: Maruleng (LIM335) - Table C4 Quarterly Budgeted Financial Performance ( Waste water management                             ) for 2nd Quarter ended 31 December 2025 (Figures Finalised as at 2026/01/30)</t>
  </si>
  <si>
    <t>Limpopo: Mopani (DC33) - Table C4 Quarterly Budgeted Financial Performance ( Waste water management                             ) for 2nd Quarter ended 31 December 2025 (Figures Finalised as at 2026/01/30)</t>
  </si>
  <si>
    <t>Limpopo: Musina (LIM341) - Table C4 Quarterly Budgeted Financial Performance ( Waste water management                             ) for 2nd Quarter ended 31 December 2025 (Figures Finalised as at 2026/01/30)</t>
  </si>
  <si>
    <t>Limpopo: Thulamela (LIM343) - Table C4 Quarterly Budgeted Financial Performance ( Waste water management                             ) for 2nd Quarter ended 31 December 2025 (Figures Finalised as at 2026/01/30)</t>
  </si>
  <si>
    <t>Limpopo: Makhado (LIM344) - Table C4 Quarterly Budgeted Financial Performance ( Waste water management                             ) for 2nd Quarter ended 31 December 2025 (Figures Finalised as at 2026/01/30)</t>
  </si>
  <si>
    <t>Limpopo: Collins Chabane (LIM345) - Table C4 Quarterly Budgeted Financial Performance ( Waste water management                             ) for 2nd Quarter ended 31 December 2025 (Figures Finalised as at 2026/01/30)</t>
  </si>
  <si>
    <t>Limpopo: Vhembe (DC34) - Table C4 Quarterly Budgeted Financial Performance ( Waste water management                             ) for 2nd Quarter ended 31 December 2025 (Figures Finalised as at 2026/01/30)</t>
  </si>
  <si>
    <t>Limpopo: Blouberg (LIM351) - Table C4 Quarterly Budgeted Financial Performance ( Waste water management                             ) for 2nd Quarter ended 31 December 2025 (Figures Finalised as at 2026/01/30)</t>
  </si>
  <si>
    <t>Limpopo: Molemole (LIM353) - Table C4 Quarterly Budgeted Financial Performance ( Waste water management                             ) for 2nd Quarter ended 31 December 2025 (Figures Finalised as at 2026/01/30)</t>
  </si>
  <si>
    <t>Limpopo: Polokwane (LIM354) - Table C4 Quarterly Budgeted Financial Performance ( Waste water management                             ) for 2nd Quarter ended 31 December 2025 (Figures Finalised as at 2026/01/30)</t>
  </si>
  <si>
    <t>Limpopo: Lepelle-Nkumpi (LIM355) - Table C4 Quarterly Budgeted Financial Performance ( Waste water management                             ) for 2nd Quarter ended 31 December 2025 (Figures Finalised as at 2026/01/30)</t>
  </si>
  <si>
    <t>Limpopo: Capricorn (DC35) - Table C4 Quarterly Budgeted Financial Performance ( Waste water management                             ) for 2nd Quarter ended 31 December 2025 (Figures Finalised as at 2026/01/30)</t>
  </si>
  <si>
    <t>Limpopo: Thabazimbi (LIM361) - Table C4 Quarterly Budgeted Financial Performance ( Waste water management                             ) for 2nd Quarter ended 31 December 2025 (Figures Finalised as at 2026/01/30)</t>
  </si>
  <si>
    <t>Limpopo: Lephalale (LIM362) - Table C4 Quarterly Budgeted Financial Performance ( Waste water management                             ) for 2nd Quarter ended 31 December 2025 (Figures Finalised as at 2026/01/30)</t>
  </si>
  <si>
    <t>Limpopo: Bela Bela (LIM366) - Table C4 Quarterly Budgeted Financial Performance ( Waste water management                             ) for 2nd Quarter ended 31 December 2025 (Figures Finalised as at 2026/01/30)</t>
  </si>
  <si>
    <t>Limpopo: Mogalakwena (LIM367) - Table C4 Quarterly Budgeted Financial Performance ( Waste water management                             ) for 2nd Quarter ended 31 December 2025 (Figures Finalised as at 2026/01/30)</t>
  </si>
  <si>
    <t>Limpopo: Modimolle-Mookgopong (LIM368) - Table C4 Quarterly Budgeted Financial Performance ( Waste water management                             ) for 2nd Quarter ended 31 December 2025 (Figures Finalised as at 2026/01/30)</t>
  </si>
  <si>
    <t>Limpopo: Waterberg (DC36) - Table C4 Quarterly Budgeted Financial Performance ( Waste water management                             ) for 2nd Quarter ended 31 December 2025 (Figures Finalised as at 2026/01/30)</t>
  </si>
  <si>
    <t>Limpopo: Ephraim Mogale (LIM471) - Table C4 Quarterly Budgeted Financial Performance ( Waste water management                             ) for 2nd Quarter ended 31 December 2025 (Figures Finalised as at 2026/01/30)</t>
  </si>
  <si>
    <t>Limpopo: Elias Motsoaledi (LIM472) - Table C4 Quarterly Budgeted Financial Performance ( Waste water management                             ) for 2nd Quarter ended 31 December 2025 (Figures Finalised as at 2026/01/30)</t>
  </si>
  <si>
    <t>Limpopo: Makhuduthamaga (LIM473) - Table C4 Quarterly Budgeted Financial Performance ( Waste water management                             ) for 2nd Quarter ended 31 December 2025 (Figures Finalised as at 2026/01/30)</t>
  </si>
  <si>
    <t>Limpopo: Tubatse Fetakgomo (LIM476) - Table C4 Quarterly Budgeted Financial Performance ( Waste water management                             ) for 2nd Quarter ended 31 December 2025 (Figures Finalised as at 2026/01/30)</t>
  </si>
  <si>
    <t>Limpopo: Sekhukhune (DC47) - Table C4 Quarterly Budgeted Financial Performance ( Waste water management                             ) for 2nd Quarter ended 31 December 2025 (Figures Finalised as at 2026/01/30)</t>
  </si>
  <si>
    <t>Mpumalanga: Albert Luthuli (MP301) - Table C4 Quarterly Budgeted Financial Performance ( Waste water management                             ) for 2nd Quarter ended 31 December 2025 (Figures Finalised as at 2026/01/30)</t>
  </si>
  <si>
    <t>Mpumalanga: Msukaligwa (MP302) - Table C4 Quarterly Budgeted Financial Performance ( Waste water management                             ) for 2nd Quarter ended 31 December 2025 (Figures Finalised as at 2026/01/30)</t>
  </si>
  <si>
    <t>Mpumalanga: Mkhondo (MP303) - Table C4 Quarterly Budgeted Financial Performance ( Waste water management                             ) for 2nd Quarter ended 31 December 2025 (Figures Finalised as at 2026/01/30)</t>
  </si>
  <si>
    <t>Mpumalanga: Pixley Ka Seme (MP) (MP304) - Table C4 Quarterly Budgeted Financial Performance ( Waste water management                             ) for 2nd Quarter ended 31 December 2025 (Figures Finalised as at 2026/01/30)</t>
  </si>
  <si>
    <t>Mpumalanga: Lekwa (MP305) - Table C4 Quarterly Budgeted Financial Performance ( Waste water management                             ) for 2nd Quarter ended 31 December 2025 (Figures Finalised as at 2026/01/30)</t>
  </si>
  <si>
    <t>Mpumalanga: Dipaleseng (MP306) - Table C4 Quarterly Budgeted Financial Performance ( Waste water management                             ) for 2nd Quarter ended 31 December 2025 (Figures Finalised as at 2026/01/30)</t>
  </si>
  <si>
    <t>Mpumalanga: Govan Mbeki (MP307) - Table C4 Quarterly Budgeted Financial Performance ( Waste water management                             ) for 2nd Quarter ended 31 December 2025 (Figures Finalised as at 2026/01/30)</t>
  </si>
  <si>
    <t>Mpumalanga: Gert Sibande (DC30) - Table C4 Quarterly Budgeted Financial Performance ( Waste water management                             ) for 2nd Quarter ended 31 December 2025 (Figures Finalised as at 2026/01/30)</t>
  </si>
  <si>
    <t>Mpumalanga: Victor Khanye (MP311) - Table C4 Quarterly Budgeted Financial Performance ( Waste water management                             ) for 2nd Quarter ended 31 December 2025 (Figures Finalised as at 2026/01/30)</t>
  </si>
  <si>
    <t>Mpumalanga: Emalahleni (MP) (MP312) - Table C4 Quarterly Budgeted Financial Performance ( Waste water management                             ) for 2nd Quarter ended 31 December 2025 (Figures Finalised as at 2026/01/30)</t>
  </si>
  <si>
    <t>Mpumalanga: Steve Tshwete (MP313) - Table C4 Quarterly Budgeted Financial Performance ( Waste water management                             ) for 2nd Quarter ended 31 December 2025 (Figures Finalised as at 2026/01/30)</t>
  </si>
  <si>
    <t>Mpumalanga: Emakhazeni (MP314) - Table C4 Quarterly Budgeted Financial Performance ( Waste water management                             ) for 2nd Quarter ended 31 December 2025 (Figures Finalised as at 2026/01/30)</t>
  </si>
  <si>
    <t>Mpumalanga: Thembisile Hani (MP315) - Table C4 Quarterly Budgeted Financial Performance ( Waste water management                             ) for 2nd Quarter ended 31 December 2025 (Figures Finalised as at 2026/01/30)</t>
  </si>
  <si>
    <t>Mpumalanga: Dr J.S. Moroka (MP316) - Table C4 Quarterly Budgeted Financial Performance ( Waste water management                             ) for 2nd Quarter ended 31 December 2025 (Figures Finalised as at 2026/01/30)</t>
  </si>
  <si>
    <t>Mpumalanga: Nkangala (DC31) - Table C4 Quarterly Budgeted Financial Performance ( Waste water management                             ) for 2nd Quarter ended 31 December 2025 (Figures Finalised as at 2026/01/30)</t>
  </si>
  <si>
    <t>Mpumalanga: Thaba Chweu (MP321) - Table C4 Quarterly Budgeted Financial Performance ( Waste water management                             ) for 2nd Quarter ended 31 December 2025 (Figures Finalised as at 2026/01/30)</t>
  </si>
  <si>
    <t>Mpumalanga: Nkomazi (MP324) - Table C4 Quarterly Budgeted Financial Performance ( Waste water management                             ) for 2nd Quarter ended 31 December 2025 (Figures Finalised as at 2026/01/30)</t>
  </si>
  <si>
    <t>Mpumalanga: Bushbuckridge (MP325) - Table C4 Quarterly Budgeted Financial Performance ( Waste water management                             ) for 2nd Quarter ended 31 December 2025 (Figures Finalised as at 2026/01/30)</t>
  </si>
  <si>
    <t>Mpumalanga: City of Mbombela (MP326) - Table C4 Quarterly Budgeted Financial Performance ( Waste water management                             ) for 2nd Quarter ended 31 December 2025 (Figures Finalised as at 2026/01/30)</t>
  </si>
  <si>
    <t>Mpumalanga: Ehlanzeni (DC32) - Table C4 Quarterly Budgeted Financial Performance ( Waste water management                             ) for 2nd Quarter ended 31 December 2025 (Figures Finalised as at 2026/01/30)</t>
  </si>
  <si>
    <t>Northern Cape: Joe Morolong (NC451) - Table C4 Quarterly Budgeted Financial Performance ( Waste water management                             ) for 2nd Quarter ended 31 December 2025 (Figures Finalised as at 2026/01/30)</t>
  </si>
  <si>
    <t>Northern Cape: Ga-Segonyana (NC452) - Table C4 Quarterly Budgeted Financial Performance ( Waste water management                             ) for 2nd Quarter ended 31 December 2025 (Figures Finalised as at 2026/01/30)</t>
  </si>
  <si>
    <t>Northern Cape: Gamagara (NC453) - Table C4 Quarterly Budgeted Financial Performance ( Waste water management                             ) for 2nd Quarter ended 31 December 2025 (Figures Finalised as at 2026/01/30)</t>
  </si>
  <si>
    <t>Northern Cape: John Taolo Gaetsewe (DC45) - Table C4 Quarterly Budgeted Financial Performance ( Waste water management                             ) for 2nd Quarter ended 31 December 2025 (Figures Finalised as at 2026/01/30)</t>
  </si>
  <si>
    <t>Northern Cape: Richtersveld (NC061) - Table C4 Quarterly Budgeted Financial Performance ( Waste water management                             ) for 2nd Quarter ended 31 December 2025 (Figures Finalised as at 2026/01/30)</t>
  </si>
  <si>
    <t>Northern Cape: Nama Khoi (NC062) - Table C4 Quarterly Budgeted Financial Performance ( Waste water management                             ) for 2nd Quarter ended 31 December 2025 (Figures Finalised as at 2026/01/30)</t>
  </si>
  <si>
    <t>Northern Cape: Kamiesberg (NC064) - Table C4 Quarterly Budgeted Financial Performance ( Waste water management                             ) for 2nd Quarter ended 31 December 2025 (Figures Finalised as at 2026/01/30)</t>
  </si>
  <si>
    <t>Northern Cape: Hantam (NC065) - Table C4 Quarterly Budgeted Financial Performance ( Waste water management                             ) for 2nd Quarter ended 31 December 2025 (Figures Finalised as at 2026/01/30)</t>
  </si>
  <si>
    <t>Northern Cape: Karoo Hoogland (NC066) - Table C4 Quarterly Budgeted Financial Performance ( Waste water management                             ) for 2nd Quarter ended 31 December 2025 (Figures Finalised as at 2026/01/30)</t>
  </si>
  <si>
    <t>Northern Cape: Khai-Ma (NC067) - Table C4 Quarterly Budgeted Financial Performance ( Waste water management                             ) for 2nd Quarter ended 31 December 2025 (Figures Finalised as at 2026/01/30)</t>
  </si>
  <si>
    <t>Northern Cape: Namakwa (DC6) - Table C4 Quarterly Budgeted Financial Performance ( Waste water management                             ) for 2nd Quarter ended 31 December 2025 (Figures Finalised as at 2026/01/30)</t>
  </si>
  <si>
    <t>Northern Cape: Ubuntu (NC071) - Table C4 Quarterly Budgeted Financial Performance ( Waste water management                             ) for 2nd Quarter ended 31 December 2025 (Figures Finalised as at 2026/01/30)</t>
  </si>
  <si>
    <t>Northern Cape: Umsobomvu (NC072) - Table C4 Quarterly Budgeted Financial Performance ( Waste water management                             ) for 2nd Quarter ended 31 December 2025 (Figures Finalised as at 2026/01/30)</t>
  </si>
  <si>
    <t>Northern Cape: Emthanjeni (NC073) - Table C4 Quarterly Budgeted Financial Performance ( Waste water management                             ) for 2nd Quarter ended 31 December 2025 (Figures Finalised as at 2026/01/30)</t>
  </si>
  <si>
    <t>Northern Cape: Kareeberg (NC074) - Table C4 Quarterly Budgeted Financial Performance ( Waste water management                             ) for 2nd Quarter ended 31 December 2025 (Figures Finalised as at 2026/01/30)</t>
  </si>
  <si>
    <t>Northern Cape: Renosterberg (NC075) - Table C4 Quarterly Budgeted Financial Performance ( Waste water management                             ) for 2nd Quarter ended 31 December 2025 (Figures Finalised as at 2026/01/30)</t>
  </si>
  <si>
    <t>Northern Cape: Thembelihle (NC076) - Table C4 Quarterly Budgeted Financial Performance ( Waste water management                             ) for 2nd Quarter ended 31 December 2025 (Figures Finalised as at 2026/01/30)</t>
  </si>
  <si>
    <t>Northern Cape: Siyathemba (NC077) - Table C4 Quarterly Budgeted Financial Performance ( Waste water management                             ) for 2nd Quarter ended 31 December 2025 (Figures Finalised as at 2026/01/30)</t>
  </si>
  <si>
    <t>Northern Cape: Siyancuma (NC078) - Table C4 Quarterly Budgeted Financial Performance ( Waste water management                             ) for 2nd Quarter ended 31 December 2025 (Figures Finalised as at 2026/01/30)</t>
  </si>
  <si>
    <t>Northern Cape: Pixley Ka Seme (NC) (DC7) - Table C4 Quarterly Budgeted Financial Performance ( Waste water management                             ) for 2nd Quarter ended 31 December 2025 (Figures Finalised as at 2026/01/30)</t>
  </si>
  <si>
    <t>Northern Cape: !Kai! Garib (NC082) - Table C4 Quarterly Budgeted Financial Performance ( Waste water management                             ) for 2nd Quarter ended 31 December 2025 (Figures Finalised as at 2026/01/30)</t>
  </si>
  <si>
    <t>Northern Cape: !Kheis (NC084) - Table C4 Quarterly Budgeted Financial Performance ( Waste water management                             ) for 2nd Quarter ended 31 December 2025 (Figures Finalised as at 2026/01/30)</t>
  </si>
  <si>
    <t>Northern Cape: Tsantsabane (NC085) - Table C4 Quarterly Budgeted Financial Performance ( Waste water management                             ) for 2nd Quarter ended 31 December 2025 (Figures Finalised as at 2026/01/30)</t>
  </si>
  <si>
    <t>Northern Cape: Kgatelopele (NC086) - Table C4 Quarterly Budgeted Financial Performance ( Waste water management                             ) for 2nd Quarter ended 31 December 2025 (Figures Finalised as at 2026/01/30)</t>
  </si>
  <si>
    <t>Northern Cape: Dawid Kruiper (NC087) - Table C4 Quarterly Budgeted Financial Performance ( Waste water management                             ) for 2nd Quarter ended 31 December 2025 (Figures Finalised as at 2026/01/30)</t>
  </si>
  <si>
    <t>Northern Cape: Z F Mgcawu (DC8) - Table C4 Quarterly Budgeted Financial Performance ( Waste water management                             ) for 2nd Quarter ended 31 December 2025 (Figures Finalised as at 2026/01/30)</t>
  </si>
  <si>
    <t>Northern Cape: Sol Plaatje (NC091) - Table C4 Quarterly Budgeted Financial Performance ( Waste water management                             ) for 2nd Quarter ended 31 December 2025 (Figures Finalised as at 2026/01/30)</t>
  </si>
  <si>
    <t>Northern Cape: Dikgatlong (NC092) - Table C4 Quarterly Budgeted Financial Performance ( Waste water management                             ) for 2nd Quarter ended 31 December 2025 (Figures Finalised as at 2026/01/30)</t>
  </si>
  <si>
    <t>Northern Cape: Magareng (NC093) - Table C4 Quarterly Budgeted Financial Performance ( Waste water management                             ) for 2nd Quarter ended 31 December 2025 (Figures Finalised as at 2026/01/30)</t>
  </si>
  <si>
    <t>Northern Cape: Phokwane (NC094) - Table C4 Quarterly Budgeted Financial Performance ( Waste water management                             ) for 2nd Quarter ended 31 December 2025 (Figures Finalised as at 2026/01/30)</t>
  </si>
  <si>
    <t>Northern Cape: Frances Baard (DC9) - Table C4 Quarterly Budgeted Financial Performance ( Waste water management                             ) for 2nd Quarter ended 31 December 2025 (Figures Finalised as at 2026/01/30)</t>
  </si>
  <si>
    <t>North West: Moretele (NW371) - Table C4 Quarterly Budgeted Financial Performance ( Waste water management                             ) for 2nd Quarter ended 31 December 2025 (Figures Finalised as at 2026/01/30)</t>
  </si>
  <si>
    <t>North West: Madibeng (NW372) - Table C4 Quarterly Budgeted Financial Performance ( Waste water management                             ) for 2nd Quarter ended 31 December 2025 (Figures Finalised as at 2026/01/30)</t>
  </si>
  <si>
    <t>North West: Rustenburg (NW373) - Table C4 Quarterly Budgeted Financial Performance ( Waste water management                             ) for 2nd Quarter ended 31 December 2025 (Figures Finalised as at 2026/01/30)</t>
  </si>
  <si>
    <t>North West: Kgetlengrivier (NW374) - Table C4 Quarterly Budgeted Financial Performance ( Waste water management                             ) for 2nd Quarter ended 31 December 2025 (Figures Finalised as at 2026/01/30)</t>
  </si>
  <si>
    <t>North West: Moses Kotane (NW375) - Table C4 Quarterly Budgeted Financial Performance ( Waste water management                             ) for 2nd Quarter ended 31 December 2025 (Figures Finalised as at 2026/01/30)</t>
  </si>
  <si>
    <t>North West: Bojanala Platinum (DC37) - Table C4 Quarterly Budgeted Financial Performance ( Waste water management                             ) for 2nd Quarter ended 31 December 2025 (Figures Finalised as at 2026/01/30)</t>
  </si>
  <si>
    <t>North West: Ratlou (NW381) - Table C4 Quarterly Budgeted Financial Performance ( Waste water management                             ) for 2nd Quarter ended 31 December 2025 (Figures Finalised as at 2026/01/30)</t>
  </si>
  <si>
    <t>North West: Tswaing (NW382) - Table C4 Quarterly Budgeted Financial Performance ( Waste water management                             ) for 2nd Quarter ended 31 December 2025 (Figures Finalised as at 2026/01/30)</t>
  </si>
  <si>
    <t>North West: Mafikeng (NW383) - Table C4 Quarterly Budgeted Financial Performance ( Waste water management                             ) for 2nd Quarter ended 31 December 2025 (Figures Finalised as at 2026/01/30)</t>
  </si>
  <si>
    <t>North West: Ditsobotla (NW384) - Table C4 Quarterly Budgeted Financial Performance ( Waste water management                             ) for 2nd Quarter ended 31 December 2025 (Figures Finalised as at 2026/01/30)</t>
  </si>
  <si>
    <t>North West: Ramotshere Moiloa (NW385) - Table C4 Quarterly Budgeted Financial Performance ( Waste water management                             ) for 2nd Quarter ended 31 December 2025 (Figures Finalised as at 2026/01/30)</t>
  </si>
  <si>
    <t>North West: Ngaka Modiri Molema (DC38) - Table C4 Quarterly Budgeted Financial Performance ( Waste water management                             ) for 2nd Quarter ended 31 December 2025 (Figures Finalised as at 2026/01/30)</t>
  </si>
  <si>
    <t>North West: Naledi (NW) (NW392) - Table C4 Quarterly Budgeted Financial Performance ( Waste water management                             ) for 2nd Quarter ended 31 December 2025 (Figures Finalised as at 2026/01/30)</t>
  </si>
  <si>
    <t>North West: Mamusa (NW393) - Table C4 Quarterly Budgeted Financial Performance ( Waste water management                             ) for 2nd Quarter ended 31 December 2025 (Figures Finalised as at 2026/01/30)</t>
  </si>
  <si>
    <t>North West: Greater Taung (NW394) - Table C4 Quarterly Budgeted Financial Performance ( Waste water management                             ) for 2nd Quarter ended 31 December 2025 (Figures Finalised as at 2026/01/30)</t>
  </si>
  <si>
    <t>North West: Lekwa-Teemane (NW396) - Table C4 Quarterly Budgeted Financial Performance ( Waste water management                             ) for 2nd Quarter ended 31 December 2025 (Figures Finalised as at 2026/01/30)</t>
  </si>
  <si>
    <t>North West: Kagisano-Molopo (NW397) - Table C4 Quarterly Budgeted Financial Performance ( Waste water management                             ) for 2nd Quarter ended 31 December 2025 (Figures Finalised as at 2026/01/30)</t>
  </si>
  <si>
    <t>North West: Dr Ruth Segomotsi Mompati (DC39) - Table C4 Quarterly Budgeted Financial Performance ( Waste water management                             ) for 2nd Quarter ended 31 December 2025 (Figures Finalised as at 2026/01/30)</t>
  </si>
  <si>
    <t>North West: City of Matlosana (NW403) - Table C4 Quarterly Budgeted Financial Performance ( Waste water management                             ) for 2nd Quarter ended 31 December 2025 (Figures Finalised as at 2026/01/30)</t>
  </si>
  <si>
    <t>North West: Maquassi Hills (NW404) - Table C4 Quarterly Budgeted Financial Performance ( Waste water management                             ) for 2nd Quarter ended 31 December 2025 (Figures Finalised as at 2026/01/30)</t>
  </si>
  <si>
    <t>North West: J B Marks (NW405) - Table C4 Quarterly Budgeted Financial Performance ( Waste water management                             ) for 2nd Quarter ended 31 December 2025 (Figures Finalised as at 2026/01/30)</t>
  </si>
  <si>
    <t>North West: Dr Kenneth Kaunda (DC40) - Table C4 Quarterly Budgeted Financial Performance ( Waste water management                             ) for 2nd Quarter ended 31 December 2025 (Figures Finalised as at 2026/01/30)</t>
  </si>
  <si>
    <t>Western Cape: Cape Town (CPT) - Table C4 Quarterly Budgeted Financial Performance ( Waste water management                             ) for 2nd Quarter ended 31 December 2025 (Figures Finalised as at 2026/01/30)</t>
  </si>
  <si>
    <t>Western Cape: Matzikama (WC011) - Table C4 Quarterly Budgeted Financial Performance ( Waste water management                             ) for 2nd Quarter ended 31 December 2025 (Figures Finalised as at 2026/01/30)</t>
  </si>
  <si>
    <t>Western Cape: Cederberg (WC012) - Table C4 Quarterly Budgeted Financial Performance ( Waste water management                             ) for 2nd Quarter ended 31 December 2025 (Figures Finalised as at 2026/01/30)</t>
  </si>
  <si>
    <t>Western Cape: Bergrivier (WC013) - Table C4 Quarterly Budgeted Financial Performance ( Waste water management                             ) for 2nd Quarter ended 31 December 2025 (Figures Finalised as at 2026/01/30)</t>
  </si>
  <si>
    <t>Western Cape: Saldanha Bay (WC014) - Table C4 Quarterly Budgeted Financial Performance ( Waste water management                             ) for 2nd Quarter ended 31 December 2025 (Figures Finalised as at 2026/01/30)</t>
  </si>
  <si>
    <t>Western Cape: Swartland (WC015) - Table C4 Quarterly Budgeted Financial Performance ( Waste water management                             ) for 2nd Quarter ended 31 December 2025 (Figures Finalised as at 2026/01/30)</t>
  </si>
  <si>
    <t>Western Cape: West Coast (DC1) - Table C4 Quarterly Budgeted Financial Performance ( Waste water management                             ) for 2nd Quarter ended 31 December 2025 (Figures Finalised as at 2026/01/30)</t>
  </si>
  <si>
    <t>Western Cape: Witzenberg (WC022) - Table C4 Quarterly Budgeted Financial Performance ( Waste water management                             ) for 2nd Quarter ended 31 December 2025 (Figures Finalised as at 2026/01/30)</t>
  </si>
  <si>
    <t>Western Cape: Drakenstein (WC023) - Table C4 Quarterly Budgeted Financial Performance ( Waste water management                             ) for 2nd Quarter ended 31 December 2025 (Figures Finalised as at 2026/01/30)</t>
  </si>
  <si>
    <t>Western Cape: Stellenbosch (WC024) - Table C4 Quarterly Budgeted Financial Performance ( Waste water management                             ) for 2nd Quarter ended 31 December 2025 (Figures Finalised as at 2026/01/30)</t>
  </si>
  <si>
    <t>Western Cape: Breede Valley (WC025) - Table C4 Quarterly Budgeted Financial Performance ( Waste water management                             ) for 2nd Quarter ended 31 December 2025 (Figures Finalised as at 2026/01/30)</t>
  </si>
  <si>
    <t>Western Cape: Langeberg (WC026) - Table C4 Quarterly Budgeted Financial Performance ( Waste water management                             ) for 2nd Quarter ended 31 December 2025 (Figures Finalised as at 2026/01/30)</t>
  </si>
  <si>
    <t>Western Cape: Cape Winelands DM (DC2) - Table C4 Quarterly Budgeted Financial Performance ( Waste water management                             ) for 2nd Quarter ended 31 December 2025 (Figures Finalised as at 2026/01/30)</t>
  </si>
  <si>
    <t>Western Cape: Theewaterskloof (WC031) - Table C4 Quarterly Budgeted Financial Performance ( Waste water management                             ) for 2nd Quarter ended 31 December 2025 (Figures Finalised as at 2026/01/30)</t>
  </si>
  <si>
    <t>Western Cape: Overstrand (WC032) - Table C4 Quarterly Budgeted Financial Performance ( Waste water management                             ) for 2nd Quarter ended 31 December 2025 (Figures Finalised as at 2026/01/30)</t>
  </si>
  <si>
    <t>Western Cape: Cape Agulhas (WC033) - Table C4 Quarterly Budgeted Financial Performance ( Waste water management                             ) for 2nd Quarter ended 31 December 2025 (Figures Finalised as at 2026/01/30)</t>
  </si>
  <si>
    <t>Western Cape: Swellendam (WC034) - Table C4 Quarterly Budgeted Financial Performance ( Waste water management                             ) for 2nd Quarter ended 31 December 2025 (Figures Finalised as at 2026/01/30)</t>
  </si>
  <si>
    <t>Western Cape: Overberg (DC3) - Table C4 Quarterly Budgeted Financial Performance ( Waste water management                             ) for 2nd Quarter ended 31 December 2025 (Figures Finalised as at 2026/01/30)</t>
  </si>
  <si>
    <t>Western Cape: Kannaland (WC041) - Table C4 Quarterly Budgeted Financial Performance ( Waste water management                             ) for 2nd Quarter ended 31 December 2025 (Figures Finalised as at 2026/01/30)</t>
  </si>
  <si>
    <t>Western Cape: Hessequa (WC042) - Table C4 Quarterly Budgeted Financial Performance ( Waste water management                             ) for 2nd Quarter ended 31 December 2025 (Figures Finalised as at 2026/01/30)</t>
  </si>
  <si>
    <t>Western Cape: Mossel Bay (WC043) - Table C4 Quarterly Budgeted Financial Performance ( Waste water management                             ) for 2nd Quarter ended 31 December 2025 (Figures Finalised as at 2026/01/30)</t>
  </si>
  <si>
    <t>Western Cape: George (WC044) - Table C4 Quarterly Budgeted Financial Performance ( Waste water management                             ) for 2nd Quarter ended 31 December 2025 (Figures Finalised as at 2026/01/30)</t>
  </si>
  <si>
    <t>Western Cape: Oudtshoorn (WC045) - Table C4 Quarterly Budgeted Financial Performance ( Waste water management                             ) for 2nd Quarter ended 31 December 2025 (Figures Finalised as at 2026/01/30)</t>
  </si>
  <si>
    <t>Western Cape: Bitou (WC047) - Table C4 Quarterly Budgeted Financial Performance ( Waste water management                             ) for 2nd Quarter ended 31 December 2025 (Figures Finalised as at 2026/01/30)</t>
  </si>
  <si>
    <t>Western Cape: Knysna (WC048) - Table C4 Quarterly Budgeted Financial Performance ( Waste water management                             ) for 2nd Quarter ended 31 December 2025 (Figures Finalised as at 2026/01/30)</t>
  </si>
  <si>
    <t>Western Cape: Garden Route (DC4) - Table C4 Quarterly Budgeted Financial Performance ( Waste water management                             ) for 2nd Quarter ended 31 December 2025 (Figures Finalised as at 2026/01/30)</t>
  </si>
  <si>
    <t>Western Cape: Laingsburg (WC051) - Table C4 Quarterly Budgeted Financial Performance ( Waste water management                             ) for 2nd Quarter ended 31 December 2025 (Figures Finalised as at 2026/01/30)</t>
  </si>
  <si>
    <t>Western Cape: Prince Albert (WC052) - Table C4 Quarterly Budgeted Financial Performance ( Waste water management                             ) for 2nd Quarter ended 31 December 2025 (Figures Finalised as at 2026/01/30)</t>
  </si>
  <si>
    <t>Western Cape: Beaufort West (WC053) - Table C4 Quarterly Budgeted Financial Performance ( Waste water management                             ) for 2nd Quarter ended 31 December 2025 (Figures Finalised as at 2026/01/30)</t>
  </si>
  <si>
    <t>Western Cape: Central Karoo (DC5)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</si>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</sst>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580715566</v>
      </c>
      <c r="D8" s="20"/>
      <c r="E8" s="21">
        <v>632341577</v>
      </c>
      <c r="F8" s="22">
        <v>632341577</v>
      </c>
      <c r="G8" s="22">
        <v>68061131</v>
      </c>
      <c r="H8" s="22">
        <v>43705493</v>
      </c>
      <c r="I8" s="22">
        <v>48336176</v>
      </c>
      <c r="J8" s="22">
        <v>160102800</v>
      </c>
      <c r="K8" s="22">
        <v>48848742</v>
      </c>
      <c r="L8" s="22">
        <v>48121004</v>
      </c>
      <c r="M8" s="22">
        <v>49582153</v>
      </c>
      <c r="N8" s="22">
        <v>146551899</v>
      </c>
      <c r="O8" s="22"/>
      <c r="P8" s="22"/>
      <c r="Q8" s="22"/>
      <c r="R8" s="22"/>
      <c r="S8" s="22"/>
      <c r="T8" s="22"/>
      <c r="U8" s="22"/>
      <c r="V8" s="22"/>
      <c r="W8" s="22">
        <v>306654699</v>
      </c>
      <c r="X8" s="22">
        <v>308013561</v>
      </c>
      <c r="Y8" s="22">
        <v>-1358862</v>
      </c>
      <c r="Z8" s="23">
        <v>-0.44116953668802911</v>
      </c>
      <c r="AA8" s="20">
        <v>632341577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35823555</v>
      </c>
      <c r="D13" s="20"/>
      <c r="E13" s="21"/>
      <c r="F13" s="22"/>
      <c r="G13" s="22">
        <v>3108884</v>
      </c>
      <c r="H13" s="22">
        <v>2960805</v>
      </c>
      <c r="I13" s="22">
        <v>3096651</v>
      </c>
      <c r="J13" s="22">
        <v>9166340</v>
      </c>
      <c r="K13" s="22">
        <v>3055137</v>
      </c>
      <c r="L13" s="22">
        <v>3407502</v>
      </c>
      <c r="M13" s="22">
        <v>4405549</v>
      </c>
      <c r="N13" s="22">
        <v>10868188</v>
      </c>
      <c r="O13" s="22"/>
      <c r="P13" s="22"/>
      <c r="Q13" s="22"/>
      <c r="R13" s="22"/>
      <c r="S13" s="22"/>
      <c r="T13" s="22"/>
      <c r="U13" s="22"/>
      <c r="V13" s="22"/>
      <c r="W13" s="22">
        <v>20034528</v>
      </c>
      <c r="X13" s="22"/>
      <c r="Y13" s="22">
        <v>20034528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3600</v>
      </c>
      <c r="D20" s="20"/>
      <c r="E20" s="21">
        <v>1368626</v>
      </c>
      <c r="F20" s="22">
        <v>1368626</v>
      </c>
      <c r="G20" s="22">
        <v>300</v>
      </c>
      <c r="H20" s="22">
        <v>703</v>
      </c>
      <c r="I20" s="22">
        <v>300</v>
      </c>
      <c r="J20" s="22">
        <v>1303</v>
      </c>
      <c r="K20" s="22">
        <v>300</v>
      </c>
      <c r="L20" s="22">
        <v>300</v>
      </c>
      <c r="M20" s="22">
        <v>300</v>
      </c>
      <c r="N20" s="22">
        <v>900</v>
      </c>
      <c r="O20" s="22"/>
      <c r="P20" s="22"/>
      <c r="Q20" s="22"/>
      <c r="R20" s="22"/>
      <c r="S20" s="22"/>
      <c r="T20" s="22"/>
      <c r="U20" s="22"/>
      <c r="V20" s="22"/>
      <c r="W20" s="22">
        <v>2203</v>
      </c>
      <c r="X20" s="22">
        <v>661864</v>
      </c>
      <c r="Y20" s="22">
        <v>-659661</v>
      </c>
      <c r="Z20" s="18">
        <v>-99.667152164190824</v>
      </c>
      <c r="AA20" s="20">
        <v>1368626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143523851</v>
      </c>
      <c r="D26" s="20"/>
      <c r="E26" s="21">
        <v>147758621</v>
      </c>
      <c r="F26" s="22">
        <v>147160362</v>
      </c>
      <c r="G26" s="22">
        <v>47799477</v>
      </c>
      <c r="H26" s="22"/>
      <c r="I26" s="22"/>
      <c r="J26" s="22">
        <v>47799477</v>
      </c>
      <c r="K26" s="22">
        <v>7518752</v>
      </c>
      <c r="L26" s="22">
        <v>8586054</v>
      </c>
      <c r="M26" s="22">
        <v>54703927</v>
      </c>
      <c r="N26" s="22">
        <v>70808733</v>
      </c>
      <c r="O26" s="22"/>
      <c r="P26" s="22"/>
      <c r="Q26" s="22"/>
      <c r="R26" s="22"/>
      <c r="S26" s="22"/>
      <c r="T26" s="22"/>
      <c r="U26" s="22"/>
      <c r="V26" s="22"/>
      <c r="W26" s="22">
        <v>118608210</v>
      </c>
      <c r="X26" s="22">
        <v>76907299</v>
      </c>
      <c r="Y26" s="22">
        <v>41700911</v>
      </c>
      <c r="Z26" s="23">
        <v>54.222305999850548</v>
      </c>
      <c r="AA26" s="20">
        <v>147160362</v>
      </c>
    </row>
    <row r="27" spans="1:27" x14ac:dyDescent="0.25">
      <c r="A27" s="19" t="s">
        <v>40</v>
      </c>
      <c r="B27" s="15" t="s">
        <v>32</v>
      </c>
      <c r="C27" s="20">
        <v>2087224</v>
      </c>
      <c r="D27" s="20"/>
      <c r="E27" s="21"/>
      <c r="F27" s="22"/>
      <c r="G27" s="22">
        <v>219758</v>
      </c>
      <c r="H27" s="22">
        <v>215669</v>
      </c>
      <c r="I27" s="22">
        <v>211650</v>
      </c>
      <c r="J27" s="22">
        <v>647077</v>
      </c>
      <c r="K27" s="22">
        <v>214003</v>
      </c>
      <c r="L27" s="22">
        <v>237530</v>
      </c>
      <c r="M27" s="22">
        <v>245875</v>
      </c>
      <c r="N27" s="22">
        <v>697408</v>
      </c>
      <c r="O27" s="22"/>
      <c r="P27" s="22"/>
      <c r="Q27" s="22"/>
      <c r="R27" s="22"/>
      <c r="S27" s="22"/>
      <c r="T27" s="22"/>
      <c r="U27" s="22"/>
      <c r="V27" s="22"/>
      <c r="W27" s="22">
        <v>1344485</v>
      </c>
      <c r="X27" s="22"/>
      <c r="Y27" s="22">
        <v>1344485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17233475</v>
      </c>
      <c r="D29" s="20"/>
      <c r="E29" s="21"/>
      <c r="F29" s="22"/>
      <c r="G29" s="22">
        <v>2006862</v>
      </c>
      <c r="H29" s="22">
        <v>1472135</v>
      </c>
      <c r="I29" s="22">
        <v>1269385</v>
      </c>
      <c r="J29" s="22">
        <v>4748382</v>
      </c>
      <c r="K29" s="22">
        <v>1537012</v>
      </c>
      <c r="L29" s="22">
        <v>1579564</v>
      </c>
      <c r="M29" s="22">
        <v>1590303</v>
      </c>
      <c r="N29" s="22">
        <v>4706879</v>
      </c>
      <c r="O29" s="22"/>
      <c r="P29" s="22"/>
      <c r="Q29" s="22"/>
      <c r="R29" s="22"/>
      <c r="S29" s="22"/>
      <c r="T29" s="22"/>
      <c r="U29" s="22"/>
      <c r="V29" s="22"/>
      <c r="W29" s="22">
        <v>9455261</v>
      </c>
      <c r="X29" s="22"/>
      <c r="Y29" s="22">
        <v>9455261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779387271</v>
      </c>
      <c r="D33" s="29">
        <f t="shared" ref="D33:Y33" si="0">SUM(D6:D32)</f>
        <v>0</v>
      </c>
      <c r="E33" s="30">
        <f t="shared" si="0"/>
        <v>781468824</v>
      </c>
      <c r="F33" s="31">
        <f t="shared" si="0"/>
        <v>780870565</v>
      </c>
      <c r="G33" s="31">
        <f t="shared" si="0"/>
        <v>121196412</v>
      </c>
      <c r="H33" s="31">
        <f t="shared" si="0"/>
        <v>48354805</v>
      </c>
      <c r="I33" s="31">
        <f t="shared" si="0"/>
        <v>52914162</v>
      </c>
      <c r="J33" s="31">
        <f t="shared" si="0"/>
        <v>222465379</v>
      </c>
      <c r="K33" s="31">
        <f t="shared" si="0"/>
        <v>61173946</v>
      </c>
      <c r="L33" s="31">
        <f t="shared" si="0"/>
        <v>61931954</v>
      </c>
      <c r="M33" s="31">
        <f t="shared" si="0"/>
        <v>110528107</v>
      </c>
      <c r="N33" s="31">
        <f t="shared" si="0"/>
        <v>233634007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456099386</v>
      </c>
      <c r="X33" s="31">
        <f t="shared" si="0"/>
        <v>385582724</v>
      </c>
      <c r="Y33" s="31">
        <f t="shared" si="0"/>
        <v>70516662</v>
      </c>
      <c r="Z33" s="32">
        <f>+IF(X33&lt;&gt;0,+(Y33/X33)*100,0)</f>
        <v>18.288335449385954</v>
      </c>
      <c r="AA33" s="29">
        <f>SUM(AA6:AA32)</f>
        <v>780870565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153000661</v>
      </c>
      <c r="D35" s="20"/>
      <c r="E35" s="21">
        <v>158646131</v>
      </c>
      <c r="F35" s="22">
        <v>158646131</v>
      </c>
      <c r="G35" s="22"/>
      <c r="H35" s="22"/>
      <c r="I35" s="22"/>
      <c r="J35" s="22"/>
      <c r="K35" s="22">
        <v>333966</v>
      </c>
      <c r="L35" s="22">
        <v>14987710</v>
      </c>
      <c r="M35" s="22">
        <v>13894549</v>
      </c>
      <c r="N35" s="22">
        <v>29216225</v>
      </c>
      <c r="O35" s="22"/>
      <c r="P35" s="22"/>
      <c r="Q35" s="22"/>
      <c r="R35" s="22"/>
      <c r="S35" s="22"/>
      <c r="T35" s="22"/>
      <c r="U35" s="22"/>
      <c r="V35" s="22"/>
      <c r="W35" s="22">
        <v>29216225</v>
      </c>
      <c r="X35" s="22">
        <v>76324724</v>
      </c>
      <c r="Y35" s="22">
        <v>-47108499</v>
      </c>
      <c r="Z35" s="23">
        <v>-61.721152113173702</v>
      </c>
      <c r="AA35" s="20">
        <v>158646131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7651829</v>
      </c>
      <c r="D38" s="20"/>
      <c r="E38" s="21">
        <v>5905551</v>
      </c>
      <c r="F38" s="22">
        <v>5905551</v>
      </c>
      <c r="G38" s="22">
        <v>97305</v>
      </c>
      <c r="H38" s="22">
        <v>292040</v>
      </c>
      <c r="I38" s="22">
        <v>37640</v>
      </c>
      <c r="J38" s="22">
        <v>426985</v>
      </c>
      <c r="K38" s="22">
        <v>927324</v>
      </c>
      <c r="L38" s="22">
        <v>352974</v>
      </c>
      <c r="M38" s="22">
        <v>128594</v>
      </c>
      <c r="N38" s="22">
        <v>1408892</v>
      </c>
      <c r="O38" s="22"/>
      <c r="P38" s="22"/>
      <c r="Q38" s="22"/>
      <c r="R38" s="22"/>
      <c r="S38" s="22"/>
      <c r="T38" s="22"/>
      <c r="U38" s="22"/>
      <c r="V38" s="22"/>
      <c r="W38" s="22">
        <v>1835877</v>
      </c>
      <c r="X38" s="22">
        <v>3045511</v>
      </c>
      <c r="Y38" s="22">
        <v>-1209634</v>
      </c>
      <c r="Z38" s="23">
        <v>-39.718589097199128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177261979</v>
      </c>
      <c r="D39" s="20"/>
      <c r="E39" s="21">
        <v>160876717</v>
      </c>
      <c r="F39" s="22">
        <v>160876717</v>
      </c>
      <c r="G39" s="22">
        <v>11261371</v>
      </c>
      <c r="H39" s="22">
        <v>15621130</v>
      </c>
      <c r="I39" s="22">
        <v>13384943</v>
      </c>
      <c r="J39" s="22">
        <v>40267444</v>
      </c>
      <c r="K39" s="22">
        <v>13401031</v>
      </c>
      <c r="L39" s="22">
        <v>13401031</v>
      </c>
      <c r="M39" s="22">
        <v>13401031</v>
      </c>
      <c r="N39" s="22">
        <v>40203093</v>
      </c>
      <c r="O39" s="22"/>
      <c r="P39" s="22"/>
      <c r="Q39" s="22"/>
      <c r="R39" s="22"/>
      <c r="S39" s="22"/>
      <c r="T39" s="22"/>
      <c r="U39" s="22"/>
      <c r="V39" s="22"/>
      <c r="W39" s="22">
        <v>80470537</v>
      </c>
      <c r="X39" s="22">
        <v>80470537</v>
      </c>
      <c r="Y39" s="22"/>
      <c r="Z39" s="23"/>
      <c r="AA39" s="20">
        <v>160876717</v>
      </c>
    </row>
    <row r="40" spans="1:27" x14ac:dyDescent="0.25">
      <c r="A40" s="19" t="s">
        <v>66</v>
      </c>
      <c r="B40" s="15" t="s">
        <v>32</v>
      </c>
      <c r="C40" s="20">
        <v>823435607</v>
      </c>
      <c r="D40" s="20"/>
      <c r="E40" s="21">
        <v>33132527</v>
      </c>
      <c r="F40" s="22">
        <v>33132527</v>
      </c>
      <c r="G40" s="22">
        <v>12016165</v>
      </c>
      <c r="H40" s="22">
        <v>11368699</v>
      </c>
      <c r="I40" s="22">
        <v>10489004</v>
      </c>
      <c r="J40" s="22">
        <v>33873868</v>
      </c>
      <c r="K40" s="22">
        <v>10838635</v>
      </c>
      <c r="L40" s="22">
        <v>10486226</v>
      </c>
      <c r="M40" s="22">
        <v>10837332</v>
      </c>
      <c r="N40" s="22">
        <v>32162193</v>
      </c>
      <c r="O40" s="22"/>
      <c r="P40" s="22"/>
      <c r="Q40" s="22"/>
      <c r="R40" s="22"/>
      <c r="S40" s="22"/>
      <c r="T40" s="22"/>
      <c r="U40" s="22"/>
      <c r="V40" s="22"/>
      <c r="W40" s="22">
        <v>66036061</v>
      </c>
      <c r="X40" s="22">
        <v>16881036</v>
      </c>
      <c r="Y40" s="22">
        <v>49155025</v>
      </c>
      <c r="Z40" s="23">
        <v>291.18488343961826</v>
      </c>
      <c r="AA40" s="20">
        <v>33132527</v>
      </c>
    </row>
    <row r="41" spans="1:27" x14ac:dyDescent="0.25">
      <c r="A41" s="19" t="s">
        <v>40</v>
      </c>
      <c r="B41" s="15" t="s">
        <v>32</v>
      </c>
      <c r="C41" s="20">
        <v>1490063</v>
      </c>
      <c r="D41" s="20"/>
      <c r="E41" s="21">
        <v>1016598</v>
      </c>
      <c r="F41" s="22">
        <v>1016598</v>
      </c>
      <c r="G41" s="22"/>
      <c r="H41" s="22">
        <v>203879</v>
      </c>
      <c r="I41" s="22">
        <v>98651</v>
      </c>
      <c r="J41" s="22">
        <v>302530</v>
      </c>
      <c r="K41" s="22">
        <v>84870</v>
      </c>
      <c r="L41" s="22">
        <v>82133</v>
      </c>
      <c r="M41" s="22">
        <v>84870</v>
      </c>
      <c r="N41" s="22">
        <v>251873</v>
      </c>
      <c r="O41" s="22"/>
      <c r="P41" s="22"/>
      <c r="Q41" s="22"/>
      <c r="R41" s="22"/>
      <c r="S41" s="22"/>
      <c r="T41" s="22"/>
      <c r="U41" s="22"/>
      <c r="V41" s="22"/>
      <c r="W41" s="22">
        <v>554403</v>
      </c>
      <c r="X41" s="22">
        <v>547238</v>
      </c>
      <c r="Y41" s="22">
        <v>7165</v>
      </c>
      <c r="Z41" s="23">
        <v>1.3093023510794206</v>
      </c>
      <c r="AA41" s="20">
        <v>1016598</v>
      </c>
    </row>
    <row r="42" spans="1:27" x14ac:dyDescent="0.25">
      <c r="A42" s="19" t="s">
        <v>67</v>
      </c>
      <c r="B42" s="15" t="s">
        <v>32</v>
      </c>
      <c r="C42" s="20">
        <v>85988490</v>
      </c>
      <c r="D42" s="20"/>
      <c r="E42" s="21">
        <v>89184559</v>
      </c>
      <c r="F42" s="22">
        <v>89184559</v>
      </c>
      <c r="G42" s="22">
        <v>1175924</v>
      </c>
      <c r="H42" s="22">
        <v>1826905</v>
      </c>
      <c r="I42" s="22">
        <v>13219336</v>
      </c>
      <c r="J42" s="22">
        <v>16222165</v>
      </c>
      <c r="K42" s="22">
        <v>11298135</v>
      </c>
      <c r="L42" s="22">
        <v>5808183</v>
      </c>
      <c r="M42" s="22">
        <v>18699967</v>
      </c>
      <c r="N42" s="22">
        <v>35806285</v>
      </c>
      <c r="O42" s="22"/>
      <c r="P42" s="22"/>
      <c r="Q42" s="22"/>
      <c r="R42" s="22"/>
      <c r="S42" s="22"/>
      <c r="T42" s="22"/>
      <c r="U42" s="22"/>
      <c r="V42" s="22"/>
      <c r="W42" s="22">
        <v>52028450</v>
      </c>
      <c r="X42" s="22">
        <v>28307260</v>
      </c>
      <c r="Y42" s="22">
        <v>23721190</v>
      </c>
      <c r="Z42" s="23">
        <v>83.798961821101727</v>
      </c>
      <c r="AA42" s="20">
        <v>89184559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19846639</v>
      </c>
      <c r="D45" s="20"/>
      <c r="E45" s="21">
        <v>12438116</v>
      </c>
      <c r="F45" s="22">
        <v>12438116</v>
      </c>
      <c r="G45" s="22">
        <v>106198</v>
      </c>
      <c r="H45" s="22">
        <v>169208</v>
      </c>
      <c r="I45" s="22">
        <v>1203920</v>
      </c>
      <c r="J45" s="22">
        <v>1479326</v>
      </c>
      <c r="K45" s="22">
        <v>1114450</v>
      </c>
      <c r="L45" s="22">
        <v>1110185</v>
      </c>
      <c r="M45" s="22">
        <v>860632</v>
      </c>
      <c r="N45" s="22">
        <v>3085267</v>
      </c>
      <c r="O45" s="22"/>
      <c r="P45" s="22"/>
      <c r="Q45" s="22"/>
      <c r="R45" s="22"/>
      <c r="S45" s="22"/>
      <c r="T45" s="22"/>
      <c r="U45" s="22"/>
      <c r="V45" s="22"/>
      <c r="W45" s="22">
        <v>4564593</v>
      </c>
      <c r="X45" s="22">
        <v>7288176</v>
      </c>
      <c r="Y45" s="22">
        <v>-2723583</v>
      </c>
      <c r="Z45" s="23">
        <v>-37.369885139985641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>
        <v>9622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1268684890</v>
      </c>
      <c r="D48" s="29">
        <f t="shared" ref="D48:Y48" si="1">SUM(D35:D47)</f>
        <v>0</v>
      </c>
      <c r="E48" s="30">
        <f t="shared" si="1"/>
        <v>461200199</v>
      </c>
      <c r="F48" s="31">
        <f t="shared" si="1"/>
        <v>461200199</v>
      </c>
      <c r="G48" s="31">
        <f t="shared" si="1"/>
        <v>24656963</v>
      </c>
      <c r="H48" s="31">
        <f t="shared" si="1"/>
        <v>29481861</v>
      </c>
      <c r="I48" s="31">
        <f t="shared" si="1"/>
        <v>38433494</v>
      </c>
      <c r="J48" s="31">
        <f t="shared" si="1"/>
        <v>92572318</v>
      </c>
      <c r="K48" s="31">
        <f t="shared" si="1"/>
        <v>37998411</v>
      </c>
      <c r="L48" s="31">
        <f t="shared" si="1"/>
        <v>46228442</v>
      </c>
      <c r="M48" s="31">
        <f t="shared" si="1"/>
        <v>57906975</v>
      </c>
      <c r="N48" s="31">
        <f t="shared" si="1"/>
        <v>142133828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234706146</v>
      </c>
      <c r="X48" s="31">
        <f t="shared" si="1"/>
        <v>212864482</v>
      </c>
      <c r="Y48" s="31">
        <f t="shared" si="1"/>
        <v>21841664</v>
      </c>
      <c r="Z48" s="32">
        <f>+IF(X48&lt;&gt;0,+(Y48/X48)*100,0)</f>
        <v>10.260830644353341</v>
      </c>
      <c r="AA48" s="29">
        <f>SUM(AA35:AA47)</f>
        <v>461200199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-489297619</v>
      </c>
      <c r="D49" s="39">
        <f t="shared" si="2"/>
        <v>0</v>
      </c>
      <c r="E49" s="40">
        <f t="shared" si="2"/>
        <v>320268625</v>
      </c>
      <c r="F49" s="41">
        <f t="shared" si="2"/>
        <v>319670366</v>
      </c>
      <c r="G49" s="41">
        <f t="shared" si="2"/>
        <v>96539449</v>
      </c>
      <c r="H49" s="41">
        <f t="shared" si="2"/>
        <v>18872944</v>
      </c>
      <c r="I49" s="41">
        <f t="shared" si="2"/>
        <v>14480668</v>
      </c>
      <c r="J49" s="41">
        <f t="shared" si="2"/>
        <v>129893061</v>
      </c>
      <c r="K49" s="41">
        <f t="shared" si="2"/>
        <v>23175535</v>
      </c>
      <c r="L49" s="41">
        <f t="shared" si="2"/>
        <v>15703512</v>
      </c>
      <c r="M49" s="41">
        <f t="shared" si="2"/>
        <v>52621132</v>
      </c>
      <c r="N49" s="41">
        <f t="shared" si="2"/>
        <v>91500179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221393240</v>
      </c>
      <c r="X49" s="41">
        <f t="shared" si="2"/>
        <v>172718242</v>
      </c>
      <c r="Y49" s="41">
        <f t="shared" si="2"/>
        <v>48674998</v>
      </c>
      <c r="Z49" s="42">
        <f>+IF(X49&lt;&gt;0,+(Y49/X49)*100,0)</f>
        <v>28.18173543012324</v>
      </c>
      <c r="AA49" s="39">
        <f>+AA33-AA48</f>
        <v>319670366</v>
      </c>
    </row>
    <row r="50" spans="1:27" x14ac:dyDescent="0.25">
      <c r="A50" s="43" t="s">
        <v>75</v>
      </c>
      <c r="B50" s="15" t="s">
        <v>32</v>
      </c>
      <c r="C50" s="20">
        <v>94284859</v>
      </c>
      <c r="D50" s="20"/>
      <c r="E50" s="21">
        <v>116401101</v>
      </c>
      <c r="F50" s="22">
        <v>116401101</v>
      </c>
      <c r="G50" s="22"/>
      <c r="H50" s="22"/>
      <c r="I50" s="22"/>
      <c r="J50" s="22"/>
      <c r="K50" s="22">
        <v>11495879</v>
      </c>
      <c r="L50" s="22">
        <v>73501</v>
      </c>
      <c r="M50" s="22">
        <v>6459840</v>
      </c>
      <c r="N50" s="22">
        <v>18029220</v>
      </c>
      <c r="O50" s="22"/>
      <c r="P50" s="22"/>
      <c r="Q50" s="22"/>
      <c r="R50" s="22"/>
      <c r="S50" s="22"/>
      <c r="T50" s="22"/>
      <c r="U50" s="22"/>
      <c r="V50" s="22"/>
      <c r="W50" s="22">
        <v>18029220</v>
      </c>
      <c r="X50" s="22">
        <v>28308743</v>
      </c>
      <c r="Y50" s="22">
        <v>-10279523</v>
      </c>
      <c r="Z50" s="23">
        <v>-36.312184543128602</v>
      </c>
      <c r="AA50" s="20">
        <v>116401101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-395012760</v>
      </c>
      <c r="D52" s="48">
        <f t="shared" si="3"/>
        <v>0</v>
      </c>
      <c r="E52" s="49">
        <f t="shared" si="3"/>
        <v>436669726</v>
      </c>
      <c r="F52" s="50">
        <f t="shared" si="3"/>
        <v>436071467</v>
      </c>
      <c r="G52" s="50">
        <f t="shared" si="3"/>
        <v>96539449</v>
      </c>
      <c r="H52" s="50">
        <f t="shared" si="3"/>
        <v>18872944</v>
      </c>
      <c r="I52" s="50">
        <f t="shared" si="3"/>
        <v>14480668</v>
      </c>
      <c r="J52" s="50">
        <f t="shared" si="3"/>
        <v>129893061</v>
      </c>
      <c r="K52" s="50">
        <f t="shared" si="3"/>
        <v>34671414</v>
      </c>
      <c r="L52" s="50">
        <f t="shared" si="3"/>
        <v>15777013</v>
      </c>
      <c r="M52" s="50">
        <f t="shared" si="3"/>
        <v>59080972</v>
      </c>
      <c r="N52" s="50">
        <f t="shared" si="3"/>
        <v>109529399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239422460</v>
      </c>
      <c r="X52" s="50">
        <f t="shared" si="3"/>
        <v>201026985</v>
      </c>
      <c r="Y52" s="50">
        <f t="shared" si="3"/>
        <v>38395475</v>
      </c>
      <c r="Z52" s="51">
        <f>+IF(X52&lt;&gt;0,+(Y52/X52)*100,0)</f>
        <v>19.099662167245853</v>
      </c>
      <c r="AA52" s="48">
        <f>SUM(AA49:AA51)</f>
        <v>436071467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-395012760</v>
      </c>
      <c r="D54" s="54">
        <f>+D52-D53</f>
        <v>0</v>
      </c>
      <c r="E54" s="55">
        <f t="shared" si="4"/>
        <v>436669726</v>
      </c>
      <c r="F54" s="56">
        <f t="shared" si="4"/>
        <v>436071467</v>
      </c>
      <c r="G54" s="56">
        <f t="shared" si="4"/>
        <v>96539449</v>
      </c>
      <c r="H54" s="56">
        <f t="shared" si="4"/>
        <v>18872944</v>
      </c>
      <c r="I54" s="56">
        <f t="shared" si="4"/>
        <v>14480668</v>
      </c>
      <c r="J54" s="56">
        <f t="shared" si="4"/>
        <v>129893061</v>
      </c>
      <c r="K54" s="56">
        <f t="shared" si="4"/>
        <v>34671414</v>
      </c>
      <c r="L54" s="56">
        <f t="shared" si="4"/>
        <v>15777013</v>
      </c>
      <c r="M54" s="56">
        <f t="shared" si="4"/>
        <v>59080972</v>
      </c>
      <c r="N54" s="56">
        <f t="shared" si="4"/>
        <v>109529399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239422460</v>
      </c>
      <c r="X54" s="56">
        <f t="shared" si="4"/>
        <v>201026985</v>
      </c>
      <c r="Y54" s="56">
        <f t="shared" si="4"/>
        <v>38395475</v>
      </c>
      <c r="Z54" s="57">
        <f>+IF(X54&lt;&gt;0,+(Y54/X54)*100,0)</f>
        <v>19.099662167245853</v>
      </c>
      <c r="AA54" s="54">
        <f>+AA52-AA53</f>
        <v>436071467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-395012760</v>
      </c>
      <c r="D57" s="48">
        <f>SUM(D54:D56)</f>
        <v>0</v>
      </c>
      <c r="E57" s="49">
        <f t="shared" si="5"/>
        <v>436669726</v>
      </c>
      <c r="F57" s="50">
        <f t="shared" si="5"/>
        <v>436071467</v>
      </c>
      <c r="G57" s="50">
        <f t="shared" si="5"/>
        <v>96539449</v>
      </c>
      <c r="H57" s="50">
        <f t="shared" si="5"/>
        <v>18872944</v>
      </c>
      <c r="I57" s="50">
        <f t="shared" si="5"/>
        <v>14480668</v>
      </c>
      <c r="J57" s="50">
        <f t="shared" si="5"/>
        <v>129893061</v>
      </c>
      <c r="K57" s="50">
        <f t="shared" si="5"/>
        <v>34671414</v>
      </c>
      <c r="L57" s="50">
        <f t="shared" si="5"/>
        <v>15777013</v>
      </c>
      <c r="M57" s="50">
        <f t="shared" si="5"/>
        <v>59080972</v>
      </c>
      <c r="N57" s="50">
        <f t="shared" si="5"/>
        <v>109529399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239422460</v>
      </c>
      <c r="X57" s="50">
        <f t="shared" si="5"/>
        <v>201026985</v>
      </c>
      <c r="Y57" s="50">
        <f t="shared" si="5"/>
        <v>38395475</v>
      </c>
      <c r="Z57" s="51">
        <f>+IF(X57&lt;&gt;0,+(Y57/X57)*100,0)</f>
        <v>19.099662167245853</v>
      </c>
      <c r="AA57" s="48">
        <f>SUM(AA54:AA56)</f>
        <v>436071467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-395012760</v>
      </c>
      <c r="D60" s="65">
        <f>SUM(D57:D59)</f>
        <v>0</v>
      </c>
      <c r="E60" s="66">
        <f t="shared" si="6"/>
        <v>436669726</v>
      </c>
      <c r="F60" s="67">
        <f t="shared" si="6"/>
        <v>436071467</v>
      </c>
      <c r="G60" s="67">
        <f t="shared" si="6"/>
        <v>96539449</v>
      </c>
      <c r="H60" s="67">
        <f t="shared" si="6"/>
        <v>18872944</v>
      </c>
      <c r="I60" s="67">
        <f t="shared" si="6"/>
        <v>14480668</v>
      </c>
      <c r="J60" s="67">
        <f t="shared" si="6"/>
        <v>129893061</v>
      </c>
      <c r="K60" s="67">
        <f t="shared" si="6"/>
        <v>34671414</v>
      </c>
      <c r="L60" s="67">
        <f t="shared" si="6"/>
        <v>15777013</v>
      </c>
      <c r="M60" s="67">
        <f t="shared" si="6"/>
        <v>59080972</v>
      </c>
      <c r="N60" s="67">
        <f t="shared" si="6"/>
        <v>109529399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239422460</v>
      </c>
      <c r="X60" s="67">
        <f t="shared" si="6"/>
        <v>201026985</v>
      </c>
      <c r="Y60" s="67">
        <f t="shared" si="6"/>
        <v>38395475</v>
      </c>
      <c r="Z60" s="68">
        <f>+IF(X60&lt;&gt;0,+(Y60/X60)*100,0)</f>
        <v>19.099662167245853</v>
      </c>
      <c r="AA60" s="65">
        <f>SUM(AA57:AA59)</f>
        <v>436071467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832666401</v>
      </c>
      <c r="D8" s="20"/>
      <c r="E8" s="21">
        <v>817519140</v>
      </c>
      <c r="F8" s="22">
        <v>817519140</v>
      </c>
      <c r="G8" s="22">
        <v>71274971</v>
      </c>
      <c r="H8" s="22"/>
      <c r="I8" s="22">
        <v>70865357</v>
      </c>
      <c r="J8" s="22">
        <v>142140328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142140328</v>
      </c>
      <c r="X8" s="22">
        <v>408759582</v>
      </c>
      <c r="Y8" s="22">
        <v>-266619254</v>
      </c>
      <c r="Z8" s="23">
        <v>-65.226422997956774</v>
      </c>
      <c r="AA8" s="20">
        <v>817519140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260023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132158856</v>
      </c>
      <c r="D13" s="20"/>
      <c r="E13" s="21">
        <v>171490960</v>
      </c>
      <c r="F13" s="22">
        <v>171490960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85745478</v>
      </c>
      <c r="Y13" s="22">
        <v>-85745478</v>
      </c>
      <c r="Z13" s="23">
        <v>-100</v>
      </c>
      <c r="AA13" s="20">
        <v>171490960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4080817</v>
      </c>
      <c r="D20" s="20"/>
      <c r="E20" s="21">
        <v>3600000</v>
      </c>
      <c r="F20" s="22">
        <v>3600000</v>
      </c>
      <c r="G20" s="22">
        <v>331152</v>
      </c>
      <c r="H20" s="22"/>
      <c r="I20" s="22">
        <v>389246</v>
      </c>
      <c r="J20" s="22">
        <v>720398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720398</v>
      </c>
      <c r="X20" s="22">
        <v>1800000</v>
      </c>
      <c r="Y20" s="22">
        <v>-1079602</v>
      </c>
      <c r="Z20" s="18">
        <v>-59.977888888888884</v>
      </c>
      <c r="AA20" s="20">
        <v>3600000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256354453</v>
      </c>
      <c r="D26" s="20"/>
      <c r="E26" s="21">
        <v>232046950</v>
      </c>
      <c r="F26" s="22">
        <v>232046950</v>
      </c>
      <c r="G26" s="22">
        <v>88829997</v>
      </c>
      <c r="H26" s="22"/>
      <c r="I26" s="22"/>
      <c r="J26" s="22">
        <v>88829997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88829997</v>
      </c>
      <c r="X26" s="22">
        <v>116023476</v>
      </c>
      <c r="Y26" s="22">
        <v>-27193479</v>
      </c>
      <c r="Z26" s="23">
        <v>-23.437910962088395</v>
      </c>
      <c r="AA26" s="20">
        <v>232046950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1225520550</v>
      </c>
      <c r="D33" s="29">
        <f t="shared" ref="D33:Y33" si="0">SUM(D6:D32)</f>
        <v>0</v>
      </c>
      <c r="E33" s="30">
        <f t="shared" si="0"/>
        <v>1224657050</v>
      </c>
      <c r="F33" s="31">
        <f t="shared" si="0"/>
        <v>1224657050</v>
      </c>
      <c r="G33" s="31">
        <f t="shared" si="0"/>
        <v>160436120</v>
      </c>
      <c r="H33" s="31">
        <f t="shared" si="0"/>
        <v>0</v>
      </c>
      <c r="I33" s="31">
        <f t="shared" si="0"/>
        <v>71254603</v>
      </c>
      <c r="J33" s="31">
        <f t="shared" si="0"/>
        <v>231690723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231690723</v>
      </c>
      <c r="X33" s="31">
        <f t="shared" si="0"/>
        <v>612328536</v>
      </c>
      <c r="Y33" s="31">
        <f t="shared" si="0"/>
        <v>-380637813</v>
      </c>
      <c r="Z33" s="32">
        <f>+IF(X33&lt;&gt;0,+(Y33/X33)*100,0)</f>
        <v>-62.162350865843038</v>
      </c>
      <c r="AA33" s="29">
        <f>SUM(AA6:AA32)</f>
        <v>1224657050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249348305</v>
      </c>
      <c r="D35" s="20"/>
      <c r="E35" s="21">
        <v>288566880</v>
      </c>
      <c r="F35" s="22">
        <v>288566880</v>
      </c>
      <c r="G35" s="22">
        <v>20165396</v>
      </c>
      <c r="H35" s="22"/>
      <c r="I35" s="22">
        <v>20323292</v>
      </c>
      <c r="J35" s="22">
        <v>40488688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40488688</v>
      </c>
      <c r="X35" s="22">
        <v>144283470</v>
      </c>
      <c r="Y35" s="22">
        <v>-103794782</v>
      </c>
      <c r="Z35" s="23">
        <v>-71.938096581680483</v>
      </c>
      <c r="AA35" s="20">
        <v>288566880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9014768</v>
      </c>
      <c r="D38" s="20"/>
      <c r="E38" s="21">
        <v>19490690</v>
      </c>
      <c r="F38" s="22">
        <v>19490690</v>
      </c>
      <c r="G38" s="22">
        <v>483832</v>
      </c>
      <c r="H38" s="22"/>
      <c r="I38" s="22">
        <v>1320021</v>
      </c>
      <c r="J38" s="22">
        <v>1803853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1803853</v>
      </c>
      <c r="X38" s="22">
        <v>9745356</v>
      </c>
      <c r="Y38" s="22">
        <v>-7941503</v>
      </c>
      <c r="Z38" s="23">
        <v>-81.490127194942914</v>
      </c>
      <c r="AA38" s="20">
        <v>19490690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167896650</v>
      </c>
      <c r="F39" s="22">
        <v>167896650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83948328</v>
      </c>
      <c r="Y39" s="22">
        <v>-83948328</v>
      </c>
      <c r="Z39" s="23">
        <v>-100</v>
      </c>
      <c r="AA39" s="20">
        <v>167896650</v>
      </c>
    </row>
    <row r="40" spans="1:27" x14ac:dyDescent="0.25">
      <c r="A40" s="19" t="s">
        <v>66</v>
      </c>
      <c r="B40" s="15" t="s">
        <v>32</v>
      </c>
      <c r="C40" s="20">
        <v>79845678</v>
      </c>
      <c r="D40" s="20"/>
      <c r="E40" s="21">
        <v>184248080</v>
      </c>
      <c r="F40" s="22">
        <v>184248080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92124042</v>
      </c>
      <c r="Y40" s="22">
        <v>-92124042</v>
      </c>
      <c r="Z40" s="23">
        <v>-100</v>
      </c>
      <c r="AA40" s="20">
        <v>184248080</v>
      </c>
    </row>
    <row r="41" spans="1:27" x14ac:dyDescent="0.25">
      <c r="A41" s="19" t="s">
        <v>40</v>
      </c>
      <c r="B41" s="15" t="s">
        <v>32</v>
      </c>
      <c r="C41" s="20">
        <v>17575265</v>
      </c>
      <c r="D41" s="20"/>
      <c r="E41" s="21">
        <v>15425000</v>
      </c>
      <c r="F41" s="22">
        <v>15425000</v>
      </c>
      <c r="G41" s="22">
        <v>3994415</v>
      </c>
      <c r="H41" s="22"/>
      <c r="I41" s="22">
        <v>924430</v>
      </c>
      <c r="J41" s="22">
        <v>4918845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4918845</v>
      </c>
      <c r="X41" s="22">
        <v>7712502</v>
      </c>
      <c r="Y41" s="22">
        <v>-2793657</v>
      </c>
      <c r="Z41" s="23">
        <v>-36.222447657063817</v>
      </c>
      <c r="AA41" s="20">
        <v>15425000</v>
      </c>
    </row>
    <row r="42" spans="1:27" x14ac:dyDescent="0.25">
      <c r="A42" s="19" t="s">
        <v>67</v>
      </c>
      <c r="B42" s="15" t="s">
        <v>32</v>
      </c>
      <c r="C42" s="20">
        <v>173302375</v>
      </c>
      <c r="D42" s="20"/>
      <c r="E42" s="21">
        <v>209343040</v>
      </c>
      <c r="F42" s="22">
        <v>209343040</v>
      </c>
      <c r="G42" s="22">
        <v>6237209</v>
      </c>
      <c r="H42" s="22"/>
      <c r="I42" s="22">
        <v>8597550</v>
      </c>
      <c r="J42" s="22">
        <v>14834759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14834759</v>
      </c>
      <c r="X42" s="22">
        <v>104671590</v>
      </c>
      <c r="Y42" s="22">
        <v>-89836831</v>
      </c>
      <c r="Z42" s="23">
        <v>-85.827330032915327</v>
      </c>
      <c r="AA42" s="20">
        <v>209343040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385783881</v>
      </c>
      <c r="D44" s="20"/>
      <c r="E44" s="21">
        <v>62098760</v>
      </c>
      <c r="F44" s="22">
        <v>62098760</v>
      </c>
      <c r="G44" s="22"/>
      <c r="H44" s="22"/>
      <c r="I44" s="22">
        <v>6719167</v>
      </c>
      <c r="J44" s="22">
        <v>6719167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6719167</v>
      </c>
      <c r="X44" s="22">
        <v>31049382</v>
      </c>
      <c r="Y44" s="22">
        <v>-24330215</v>
      </c>
      <c r="Z44" s="23">
        <v>-78.359739978077499</v>
      </c>
      <c r="AA44" s="20">
        <v>62098760</v>
      </c>
    </row>
    <row r="45" spans="1:27" x14ac:dyDescent="0.25">
      <c r="A45" s="19" t="s">
        <v>70</v>
      </c>
      <c r="B45" s="15" t="s">
        <v>32</v>
      </c>
      <c r="C45" s="20">
        <v>19718922</v>
      </c>
      <c r="D45" s="20"/>
      <c r="E45" s="21">
        <v>12095540</v>
      </c>
      <c r="F45" s="22">
        <v>12095540</v>
      </c>
      <c r="G45" s="22">
        <v>244804</v>
      </c>
      <c r="H45" s="22"/>
      <c r="I45" s="22">
        <v>1193431</v>
      </c>
      <c r="J45" s="22">
        <v>1438235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1438235</v>
      </c>
      <c r="X45" s="22">
        <v>6047802</v>
      </c>
      <c r="Y45" s="22">
        <v>-4609567</v>
      </c>
      <c r="Z45" s="23">
        <v>-76.218880842990572</v>
      </c>
      <c r="AA45" s="20">
        <v>12095540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934589194</v>
      </c>
      <c r="D48" s="29">
        <f t="shared" ref="D48:Y48" si="1">SUM(D35:D47)</f>
        <v>0</v>
      </c>
      <c r="E48" s="30">
        <f t="shared" si="1"/>
        <v>959164640</v>
      </c>
      <c r="F48" s="31">
        <f t="shared" si="1"/>
        <v>959164640</v>
      </c>
      <c r="G48" s="31">
        <f t="shared" si="1"/>
        <v>31125656</v>
      </c>
      <c r="H48" s="31">
        <f t="shared" si="1"/>
        <v>0</v>
      </c>
      <c r="I48" s="31">
        <f t="shared" si="1"/>
        <v>39077891</v>
      </c>
      <c r="J48" s="31">
        <f t="shared" si="1"/>
        <v>70203547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70203547</v>
      </c>
      <c r="X48" s="31">
        <f t="shared" si="1"/>
        <v>479582472</v>
      </c>
      <c r="Y48" s="31">
        <f t="shared" si="1"/>
        <v>-409378925</v>
      </c>
      <c r="Z48" s="32">
        <f>+IF(X48&lt;&gt;0,+(Y48/X48)*100,0)</f>
        <v>-85.361527766594435</v>
      </c>
      <c r="AA48" s="29">
        <f>SUM(AA35:AA47)</f>
        <v>959164640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290931356</v>
      </c>
      <c r="D49" s="39">
        <f t="shared" si="2"/>
        <v>0</v>
      </c>
      <c r="E49" s="40">
        <f t="shared" si="2"/>
        <v>265492410</v>
      </c>
      <c r="F49" s="41">
        <f t="shared" si="2"/>
        <v>265492410</v>
      </c>
      <c r="G49" s="41">
        <f t="shared" si="2"/>
        <v>129310464</v>
      </c>
      <c r="H49" s="41">
        <f t="shared" si="2"/>
        <v>0</v>
      </c>
      <c r="I49" s="41">
        <f t="shared" si="2"/>
        <v>32176712</v>
      </c>
      <c r="J49" s="41">
        <f t="shared" si="2"/>
        <v>161487176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161487176</v>
      </c>
      <c r="X49" s="41">
        <f t="shared" si="2"/>
        <v>132746064</v>
      </c>
      <c r="Y49" s="41">
        <f t="shared" si="2"/>
        <v>28741112</v>
      </c>
      <c r="Z49" s="42">
        <f>+IF(X49&lt;&gt;0,+(Y49/X49)*100,0)</f>
        <v>21.651197130786493</v>
      </c>
      <c r="AA49" s="39">
        <f>+AA33-AA48</f>
        <v>265492410</v>
      </c>
    </row>
    <row r="50" spans="1:27" x14ac:dyDescent="0.25">
      <c r="A50" s="43" t="s">
        <v>75</v>
      </c>
      <c r="B50" s="15" t="s">
        <v>32</v>
      </c>
      <c r="C50" s="20">
        <v>88105183</v>
      </c>
      <c r="D50" s="20"/>
      <c r="E50" s="21">
        <v>159414150</v>
      </c>
      <c r="F50" s="22">
        <v>159414150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79707072</v>
      </c>
      <c r="Y50" s="22">
        <v>-79707072</v>
      </c>
      <c r="Z50" s="23">
        <v>-100</v>
      </c>
      <c r="AA50" s="20">
        <v>159414150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379036539</v>
      </c>
      <c r="D52" s="48">
        <f t="shared" si="3"/>
        <v>0</v>
      </c>
      <c r="E52" s="49">
        <f t="shared" si="3"/>
        <v>424906560</v>
      </c>
      <c r="F52" s="50">
        <f t="shared" si="3"/>
        <v>424906560</v>
      </c>
      <c r="G52" s="50">
        <f t="shared" si="3"/>
        <v>129310464</v>
      </c>
      <c r="H52" s="50">
        <f t="shared" si="3"/>
        <v>0</v>
      </c>
      <c r="I52" s="50">
        <f t="shared" si="3"/>
        <v>32176712</v>
      </c>
      <c r="J52" s="50">
        <f t="shared" si="3"/>
        <v>161487176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161487176</v>
      </c>
      <c r="X52" s="50">
        <f t="shared" si="3"/>
        <v>212453136</v>
      </c>
      <c r="Y52" s="50">
        <f t="shared" si="3"/>
        <v>-50965960</v>
      </c>
      <c r="Z52" s="51">
        <f>+IF(X52&lt;&gt;0,+(Y52/X52)*100,0)</f>
        <v>-23.989271685780153</v>
      </c>
      <c r="AA52" s="48">
        <f>SUM(AA49:AA51)</f>
        <v>424906560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379036539</v>
      </c>
      <c r="D54" s="54">
        <f>+D52-D53</f>
        <v>0</v>
      </c>
      <c r="E54" s="55">
        <f t="shared" si="4"/>
        <v>424906560</v>
      </c>
      <c r="F54" s="56">
        <f t="shared" si="4"/>
        <v>424906560</v>
      </c>
      <c r="G54" s="56">
        <f t="shared" si="4"/>
        <v>129310464</v>
      </c>
      <c r="H54" s="56">
        <f t="shared" si="4"/>
        <v>0</v>
      </c>
      <c r="I54" s="56">
        <f t="shared" si="4"/>
        <v>32176712</v>
      </c>
      <c r="J54" s="56">
        <f t="shared" si="4"/>
        <v>161487176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161487176</v>
      </c>
      <c r="X54" s="56">
        <f t="shared" si="4"/>
        <v>212453136</v>
      </c>
      <c r="Y54" s="56">
        <f t="shared" si="4"/>
        <v>-50965960</v>
      </c>
      <c r="Z54" s="57">
        <f>+IF(X54&lt;&gt;0,+(Y54/X54)*100,0)</f>
        <v>-23.989271685780153</v>
      </c>
      <c r="AA54" s="54">
        <f>+AA52-AA53</f>
        <v>424906560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379036539</v>
      </c>
      <c r="D57" s="48">
        <f>SUM(D54:D56)</f>
        <v>0</v>
      </c>
      <c r="E57" s="49">
        <f t="shared" si="5"/>
        <v>424906560</v>
      </c>
      <c r="F57" s="50">
        <f t="shared" si="5"/>
        <v>424906560</v>
      </c>
      <c r="G57" s="50">
        <f t="shared" si="5"/>
        <v>129310464</v>
      </c>
      <c r="H57" s="50">
        <f t="shared" si="5"/>
        <v>0</v>
      </c>
      <c r="I57" s="50">
        <f t="shared" si="5"/>
        <v>32176712</v>
      </c>
      <c r="J57" s="50">
        <f t="shared" si="5"/>
        <v>161487176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161487176</v>
      </c>
      <c r="X57" s="50">
        <f t="shared" si="5"/>
        <v>212453136</v>
      </c>
      <c r="Y57" s="50">
        <f t="shared" si="5"/>
        <v>-50965960</v>
      </c>
      <c r="Z57" s="51">
        <f>+IF(X57&lt;&gt;0,+(Y57/X57)*100,0)</f>
        <v>-23.989271685780153</v>
      </c>
      <c r="AA57" s="48">
        <f>SUM(AA54:AA56)</f>
        <v>424906560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379036539</v>
      </c>
      <c r="D60" s="65">
        <f>SUM(D57:D59)</f>
        <v>0</v>
      </c>
      <c r="E60" s="66">
        <f t="shared" si="6"/>
        <v>424906560</v>
      </c>
      <c r="F60" s="67">
        <f t="shared" si="6"/>
        <v>424906560</v>
      </c>
      <c r="G60" s="67">
        <f t="shared" si="6"/>
        <v>129310464</v>
      </c>
      <c r="H60" s="67">
        <f t="shared" si="6"/>
        <v>0</v>
      </c>
      <c r="I60" s="67">
        <f t="shared" si="6"/>
        <v>32176712</v>
      </c>
      <c r="J60" s="67">
        <f t="shared" si="6"/>
        <v>161487176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161487176</v>
      </c>
      <c r="X60" s="67">
        <f t="shared" si="6"/>
        <v>212453136</v>
      </c>
      <c r="Y60" s="67">
        <f t="shared" si="6"/>
        <v>-50965960</v>
      </c>
      <c r="Z60" s="68">
        <f>+IF(X60&lt;&gt;0,+(Y60/X60)*100,0)</f>
        <v>-23.989271685780153</v>
      </c>
      <c r="AA60" s="65">
        <f>SUM(AA57:AA59)</f>
        <v>424906560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66051410</v>
      </c>
      <c r="D8" s="20"/>
      <c r="E8" s="21">
        <v>87595624</v>
      </c>
      <c r="F8" s="22">
        <v>87595624</v>
      </c>
      <c r="G8" s="22">
        <v>23387701</v>
      </c>
      <c r="H8" s="22">
        <v>4217054</v>
      </c>
      <c r="I8" s="22">
        <v>4222477</v>
      </c>
      <c r="J8" s="22">
        <v>31827232</v>
      </c>
      <c r="K8" s="22">
        <v>4227958</v>
      </c>
      <c r="L8" s="22"/>
      <c r="M8" s="22">
        <v>4206391</v>
      </c>
      <c r="N8" s="22">
        <v>8434349</v>
      </c>
      <c r="O8" s="22"/>
      <c r="P8" s="22"/>
      <c r="Q8" s="22"/>
      <c r="R8" s="22"/>
      <c r="S8" s="22"/>
      <c r="T8" s="22"/>
      <c r="U8" s="22"/>
      <c r="V8" s="22"/>
      <c r="W8" s="22">
        <v>40261581</v>
      </c>
      <c r="X8" s="22">
        <v>43798044</v>
      </c>
      <c r="Y8" s="22">
        <v>-3536463</v>
      </c>
      <c r="Z8" s="23">
        <v>-8.0744770245904132</v>
      </c>
      <c r="AA8" s="20">
        <v>87595624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66930</v>
      </c>
      <c r="D20" s="20"/>
      <c r="E20" s="21">
        <v>26584</v>
      </c>
      <c r="F20" s="22">
        <v>26584</v>
      </c>
      <c r="G20" s="22">
        <v>6774</v>
      </c>
      <c r="H20" s="22">
        <v>5863</v>
      </c>
      <c r="I20" s="22">
        <v>2175</v>
      </c>
      <c r="J20" s="22">
        <v>14812</v>
      </c>
      <c r="K20" s="22">
        <v>4027</v>
      </c>
      <c r="L20" s="22"/>
      <c r="M20" s="22">
        <v>323</v>
      </c>
      <c r="N20" s="22">
        <v>4350</v>
      </c>
      <c r="O20" s="22"/>
      <c r="P20" s="22"/>
      <c r="Q20" s="22"/>
      <c r="R20" s="22"/>
      <c r="S20" s="22"/>
      <c r="T20" s="22"/>
      <c r="U20" s="22"/>
      <c r="V20" s="22"/>
      <c r="W20" s="22">
        <v>19162</v>
      </c>
      <c r="X20" s="22">
        <v>13296</v>
      </c>
      <c r="Y20" s="22">
        <v>5866</v>
      </c>
      <c r="Z20" s="18">
        <v>44.118531889290011</v>
      </c>
      <c r="AA20" s="20">
        <v>26584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66118340</v>
      </c>
      <c r="D33" s="29">
        <f t="shared" ref="D33:Y33" si="0">SUM(D6:D32)</f>
        <v>0</v>
      </c>
      <c r="E33" s="30">
        <f t="shared" si="0"/>
        <v>87622208</v>
      </c>
      <c r="F33" s="31">
        <f t="shared" si="0"/>
        <v>87622208</v>
      </c>
      <c r="G33" s="31">
        <f t="shared" si="0"/>
        <v>23394475</v>
      </c>
      <c r="H33" s="31">
        <f t="shared" si="0"/>
        <v>4222917</v>
      </c>
      <c r="I33" s="31">
        <f t="shared" si="0"/>
        <v>4224652</v>
      </c>
      <c r="J33" s="31">
        <f t="shared" si="0"/>
        <v>31842044</v>
      </c>
      <c r="K33" s="31">
        <f t="shared" si="0"/>
        <v>4231985</v>
      </c>
      <c r="L33" s="31">
        <f t="shared" si="0"/>
        <v>0</v>
      </c>
      <c r="M33" s="31">
        <f t="shared" si="0"/>
        <v>4206714</v>
      </c>
      <c r="N33" s="31">
        <f t="shared" si="0"/>
        <v>8438699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40280743</v>
      </c>
      <c r="X33" s="31">
        <f t="shared" si="0"/>
        <v>43811340</v>
      </c>
      <c r="Y33" s="31">
        <f t="shared" si="0"/>
        <v>-3530597</v>
      </c>
      <c r="Z33" s="32">
        <f>+IF(X33&lt;&gt;0,+(Y33/X33)*100,0)</f>
        <v>-8.0586373299698195</v>
      </c>
      <c r="AA33" s="29">
        <f>SUM(AA6:AA32)</f>
        <v>87622208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9921687</v>
      </c>
      <c r="D35" s="20"/>
      <c r="E35" s="21">
        <v>8652443</v>
      </c>
      <c r="F35" s="22">
        <v>8652443</v>
      </c>
      <c r="G35" s="22">
        <v>671279</v>
      </c>
      <c r="H35" s="22">
        <v>937571</v>
      </c>
      <c r="I35" s="22">
        <v>788003</v>
      </c>
      <c r="J35" s="22">
        <v>2396853</v>
      </c>
      <c r="K35" s="22">
        <v>781584</v>
      </c>
      <c r="L35" s="22"/>
      <c r="M35" s="22">
        <v>773938</v>
      </c>
      <c r="N35" s="22">
        <v>1555522</v>
      </c>
      <c r="O35" s="22"/>
      <c r="P35" s="22"/>
      <c r="Q35" s="22"/>
      <c r="R35" s="22"/>
      <c r="S35" s="22"/>
      <c r="T35" s="22"/>
      <c r="U35" s="22"/>
      <c r="V35" s="22"/>
      <c r="W35" s="22">
        <v>3952375</v>
      </c>
      <c r="X35" s="22">
        <v>4326276</v>
      </c>
      <c r="Y35" s="22">
        <v>-373901</v>
      </c>
      <c r="Z35" s="23">
        <v>-8.6425600215982517</v>
      </c>
      <c r="AA35" s="20">
        <v>8652443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498713</v>
      </c>
      <c r="D38" s="20"/>
      <c r="E38" s="21">
        <v>669440</v>
      </c>
      <c r="F38" s="22">
        <v>669440</v>
      </c>
      <c r="G38" s="22"/>
      <c r="H38" s="22">
        <v>4565</v>
      </c>
      <c r="I38" s="22">
        <v>227047</v>
      </c>
      <c r="J38" s="22">
        <v>231612</v>
      </c>
      <c r="K38" s="22"/>
      <c r="L38" s="22"/>
      <c r="M38" s="22">
        <v>114369</v>
      </c>
      <c r="N38" s="22">
        <v>114369</v>
      </c>
      <c r="O38" s="22"/>
      <c r="P38" s="22"/>
      <c r="Q38" s="22"/>
      <c r="R38" s="22"/>
      <c r="S38" s="22"/>
      <c r="T38" s="22"/>
      <c r="U38" s="22"/>
      <c r="V38" s="22"/>
      <c r="W38" s="22">
        <v>345981</v>
      </c>
      <c r="X38" s="22">
        <v>334722</v>
      </c>
      <c r="Y38" s="22">
        <v>11259</v>
      </c>
      <c r="Z38" s="23">
        <v>3.3636868804560205</v>
      </c>
      <c r="AA38" s="20">
        <v>669440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14638629</v>
      </c>
      <c r="D40" s="20"/>
      <c r="E40" s="21">
        <v>16494510</v>
      </c>
      <c r="F40" s="22">
        <v>16494510</v>
      </c>
      <c r="G40" s="22">
        <v>1220297</v>
      </c>
      <c r="H40" s="22">
        <v>969023</v>
      </c>
      <c r="I40" s="22">
        <v>1095202</v>
      </c>
      <c r="J40" s="22">
        <v>3284522</v>
      </c>
      <c r="K40" s="22">
        <v>1093853</v>
      </c>
      <c r="L40" s="22"/>
      <c r="M40" s="22">
        <v>1073810</v>
      </c>
      <c r="N40" s="22">
        <v>2167663</v>
      </c>
      <c r="O40" s="22"/>
      <c r="P40" s="22"/>
      <c r="Q40" s="22"/>
      <c r="R40" s="22"/>
      <c r="S40" s="22"/>
      <c r="T40" s="22"/>
      <c r="U40" s="22"/>
      <c r="V40" s="22"/>
      <c r="W40" s="22">
        <v>5452185</v>
      </c>
      <c r="X40" s="22">
        <v>8247264</v>
      </c>
      <c r="Y40" s="22">
        <v>-2795079</v>
      </c>
      <c r="Z40" s="23">
        <v>-33.890984937550201</v>
      </c>
      <c r="AA40" s="20">
        <v>16494510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13558767</v>
      </c>
      <c r="D42" s="20"/>
      <c r="E42" s="21">
        <v>3635028</v>
      </c>
      <c r="F42" s="22">
        <v>3635028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1817514</v>
      </c>
      <c r="Y42" s="22">
        <v>-1817514</v>
      </c>
      <c r="Z42" s="23">
        <v>-100</v>
      </c>
      <c r="AA42" s="20">
        <v>3635028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39218789</v>
      </c>
      <c r="D45" s="20"/>
      <c r="E45" s="21">
        <v>35104524</v>
      </c>
      <c r="F45" s="22">
        <v>35104524</v>
      </c>
      <c r="G45" s="22">
        <v>330719</v>
      </c>
      <c r="H45" s="22">
        <v>2838828</v>
      </c>
      <c r="I45" s="22">
        <v>2845354</v>
      </c>
      <c r="J45" s="22">
        <v>6014901</v>
      </c>
      <c r="K45" s="22">
        <v>4821878</v>
      </c>
      <c r="L45" s="22"/>
      <c r="M45" s="22">
        <v>4457654</v>
      </c>
      <c r="N45" s="22">
        <v>9279532</v>
      </c>
      <c r="O45" s="22"/>
      <c r="P45" s="22"/>
      <c r="Q45" s="22"/>
      <c r="R45" s="22"/>
      <c r="S45" s="22"/>
      <c r="T45" s="22"/>
      <c r="U45" s="22"/>
      <c r="V45" s="22"/>
      <c r="W45" s="22">
        <v>15294433</v>
      </c>
      <c r="X45" s="22">
        <v>17552298</v>
      </c>
      <c r="Y45" s="22">
        <v>-2257865</v>
      </c>
      <c r="Z45" s="23">
        <v>-12.863643267679253</v>
      </c>
      <c r="AA45" s="20">
        <v>35104524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77836585</v>
      </c>
      <c r="D48" s="29">
        <f t="shared" ref="D48:Y48" si="1">SUM(D35:D47)</f>
        <v>0</v>
      </c>
      <c r="E48" s="30">
        <f t="shared" si="1"/>
        <v>64555945</v>
      </c>
      <c r="F48" s="31">
        <f t="shared" si="1"/>
        <v>64555945</v>
      </c>
      <c r="G48" s="31">
        <f t="shared" si="1"/>
        <v>2222295</v>
      </c>
      <c r="H48" s="31">
        <f t="shared" si="1"/>
        <v>4749987</v>
      </c>
      <c r="I48" s="31">
        <f t="shared" si="1"/>
        <v>4955606</v>
      </c>
      <c r="J48" s="31">
        <f t="shared" si="1"/>
        <v>11927888</v>
      </c>
      <c r="K48" s="31">
        <f t="shared" si="1"/>
        <v>6697315</v>
      </c>
      <c r="L48" s="31">
        <f t="shared" si="1"/>
        <v>0</v>
      </c>
      <c r="M48" s="31">
        <f t="shared" si="1"/>
        <v>6419771</v>
      </c>
      <c r="N48" s="31">
        <f t="shared" si="1"/>
        <v>13117086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25044974</v>
      </c>
      <c r="X48" s="31">
        <f t="shared" si="1"/>
        <v>32278074</v>
      </c>
      <c r="Y48" s="31">
        <f t="shared" si="1"/>
        <v>-7233100</v>
      </c>
      <c r="Z48" s="32">
        <f>+IF(X48&lt;&gt;0,+(Y48/X48)*100,0)</f>
        <v>-22.408710011632042</v>
      </c>
      <c r="AA48" s="29">
        <f>SUM(AA35:AA47)</f>
        <v>64555945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-11718245</v>
      </c>
      <c r="D49" s="39">
        <f t="shared" si="2"/>
        <v>0</v>
      </c>
      <c r="E49" s="40">
        <f t="shared" si="2"/>
        <v>23066263</v>
      </c>
      <c r="F49" s="41">
        <f t="shared" si="2"/>
        <v>23066263</v>
      </c>
      <c r="G49" s="41">
        <f t="shared" si="2"/>
        <v>21172180</v>
      </c>
      <c r="H49" s="41">
        <f t="shared" si="2"/>
        <v>-527070</v>
      </c>
      <c r="I49" s="41">
        <f t="shared" si="2"/>
        <v>-730954</v>
      </c>
      <c r="J49" s="41">
        <f t="shared" si="2"/>
        <v>19914156</v>
      </c>
      <c r="K49" s="41">
        <f t="shared" si="2"/>
        <v>-2465330</v>
      </c>
      <c r="L49" s="41">
        <f t="shared" si="2"/>
        <v>0</v>
      </c>
      <c r="M49" s="41">
        <f t="shared" si="2"/>
        <v>-2213057</v>
      </c>
      <c r="N49" s="41">
        <f t="shared" si="2"/>
        <v>-4678387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15235769</v>
      </c>
      <c r="X49" s="41">
        <f t="shared" si="2"/>
        <v>11533266</v>
      </c>
      <c r="Y49" s="41">
        <f t="shared" si="2"/>
        <v>3702503</v>
      </c>
      <c r="Z49" s="42">
        <f>+IF(X49&lt;&gt;0,+(Y49/X49)*100,0)</f>
        <v>32.102814588686329</v>
      </c>
      <c r="AA49" s="39">
        <f>+AA33-AA48</f>
        <v>23066263</v>
      </c>
    </row>
    <row r="50" spans="1:27" x14ac:dyDescent="0.25">
      <c r="A50" s="43" t="s">
        <v>75</v>
      </c>
      <c r="B50" s="15" t="s">
        <v>32</v>
      </c>
      <c r="C50" s="20">
        <v>2200000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-9518245</v>
      </c>
      <c r="D52" s="48">
        <f t="shared" si="3"/>
        <v>0</v>
      </c>
      <c r="E52" s="49">
        <f t="shared" si="3"/>
        <v>23066263</v>
      </c>
      <c r="F52" s="50">
        <f t="shared" si="3"/>
        <v>23066263</v>
      </c>
      <c r="G52" s="50">
        <f t="shared" si="3"/>
        <v>21172180</v>
      </c>
      <c r="H52" s="50">
        <f t="shared" si="3"/>
        <v>-527070</v>
      </c>
      <c r="I52" s="50">
        <f t="shared" si="3"/>
        <v>-730954</v>
      </c>
      <c r="J52" s="50">
        <f t="shared" si="3"/>
        <v>19914156</v>
      </c>
      <c r="K52" s="50">
        <f t="shared" si="3"/>
        <v>-2465330</v>
      </c>
      <c r="L52" s="50">
        <f t="shared" si="3"/>
        <v>0</v>
      </c>
      <c r="M52" s="50">
        <f t="shared" si="3"/>
        <v>-2213057</v>
      </c>
      <c r="N52" s="50">
        <f t="shared" si="3"/>
        <v>-4678387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15235769</v>
      </c>
      <c r="X52" s="50">
        <f t="shared" si="3"/>
        <v>11533266</v>
      </c>
      <c r="Y52" s="50">
        <f t="shared" si="3"/>
        <v>3702503</v>
      </c>
      <c r="Z52" s="51">
        <f>+IF(X52&lt;&gt;0,+(Y52/X52)*100,0)</f>
        <v>32.102814588686329</v>
      </c>
      <c r="AA52" s="48">
        <f>SUM(AA49:AA51)</f>
        <v>23066263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-9518245</v>
      </c>
      <c r="D54" s="54">
        <f>+D52-D53</f>
        <v>0</v>
      </c>
      <c r="E54" s="55">
        <f t="shared" si="4"/>
        <v>23066263</v>
      </c>
      <c r="F54" s="56">
        <f t="shared" si="4"/>
        <v>23066263</v>
      </c>
      <c r="G54" s="56">
        <f t="shared" si="4"/>
        <v>21172180</v>
      </c>
      <c r="H54" s="56">
        <f t="shared" si="4"/>
        <v>-527070</v>
      </c>
      <c r="I54" s="56">
        <f t="shared" si="4"/>
        <v>-730954</v>
      </c>
      <c r="J54" s="56">
        <f t="shared" si="4"/>
        <v>19914156</v>
      </c>
      <c r="K54" s="56">
        <f t="shared" si="4"/>
        <v>-2465330</v>
      </c>
      <c r="L54" s="56">
        <f t="shared" si="4"/>
        <v>0</v>
      </c>
      <c r="M54" s="56">
        <f t="shared" si="4"/>
        <v>-2213057</v>
      </c>
      <c r="N54" s="56">
        <f t="shared" si="4"/>
        <v>-4678387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15235769</v>
      </c>
      <c r="X54" s="56">
        <f t="shared" si="4"/>
        <v>11533266</v>
      </c>
      <c r="Y54" s="56">
        <f t="shared" si="4"/>
        <v>3702503</v>
      </c>
      <c r="Z54" s="57">
        <f>+IF(X54&lt;&gt;0,+(Y54/X54)*100,0)</f>
        <v>32.102814588686329</v>
      </c>
      <c r="AA54" s="54">
        <f>+AA52-AA53</f>
        <v>23066263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-9518245</v>
      </c>
      <c r="D57" s="48">
        <f>SUM(D54:D56)</f>
        <v>0</v>
      </c>
      <c r="E57" s="49">
        <f t="shared" si="5"/>
        <v>23066263</v>
      </c>
      <c r="F57" s="50">
        <f t="shared" si="5"/>
        <v>23066263</v>
      </c>
      <c r="G57" s="50">
        <f t="shared" si="5"/>
        <v>21172180</v>
      </c>
      <c r="H57" s="50">
        <f t="shared" si="5"/>
        <v>-527070</v>
      </c>
      <c r="I57" s="50">
        <f t="shared" si="5"/>
        <v>-730954</v>
      </c>
      <c r="J57" s="50">
        <f t="shared" si="5"/>
        <v>19914156</v>
      </c>
      <c r="K57" s="50">
        <f t="shared" si="5"/>
        <v>-2465330</v>
      </c>
      <c r="L57" s="50">
        <f t="shared" si="5"/>
        <v>0</v>
      </c>
      <c r="M57" s="50">
        <f t="shared" si="5"/>
        <v>-2213057</v>
      </c>
      <c r="N57" s="50">
        <f t="shared" si="5"/>
        <v>-4678387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15235769</v>
      </c>
      <c r="X57" s="50">
        <f t="shared" si="5"/>
        <v>11533266</v>
      </c>
      <c r="Y57" s="50">
        <f t="shared" si="5"/>
        <v>3702503</v>
      </c>
      <c r="Z57" s="51">
        <f>+IF(X57&lt;&gt;0,+(Y57/X57)*100,0)</f>
        <v>32.102814588686329</v>
      </c>
      <c r="AA57" s="48">
        <f>SUM(AA54:AA56)</f>
        <v>23066263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-9518245</v>
      </c>
      <c r="D60" s="65">
        <f>SUM(D57:D59)</f>
        <v>0</v>
      </c>
      <c r="E60" s="66">
        <f t="shared" si="6"/>
        <v>23066263</v>
      </c>
      <c r="F60" s="67">
        <f t="shared" si="6"/>
        <v>23066263</v>
      </c>
      <c r="G60" s="67">
        <f t="shared" si="6"/>
        <v>21172180</v>
      </c>
      <c r="H60" s="67">
        <f t="shared" si="6"/>
        <v>-527070</v>
      </c>
      <c r="I60" s="67">
        <f t="shared" si="6"/>
        <v>-730954</v>
      </c>
      <c r="J60" s="67">
        <f t="shared" si="6"/>
        <v>19914156</v>
      </c>
      <c r="K60" s="67">
        <f t="shared" si="6"/>
        <v>-2465330</v>
      </c>
      <c r="L60" s="67">
        <f t="shared" si="6"/>
        <v>0</v>
      </c>
      <c r="M60" s="67">
        <f t="shared" si="6"/>
        <v>-2213057</v>
      </c>
      <c r="N60" s="67">
        <f t="shared" si="6"/>
        <v>-4678387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15235769</v>
      </c>
      <c r="X60" s="67">
        <f t="shared" si="6"/>
        <v>11533266</v>
      </c>
      <c r="Y60" s="67">
        <f t="shared" si="6"/>
        <v>3702503</v>
      </c>
      <c r="Z60" s="68">
        <f>+IF(X60&lt;&gt;0,+(Y60/X60)*100,0)</f>
        <v>32.102814588686329</v>
      </c>
      <c r="AA60" s="65">
        <f>SUM(AA57:AA59)</f>
        <v>23066263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7547788</v>
      </c>
      <c r="D8" s="20"/>
      <c r="E8" s="21">
        <v>9462983</v>
      </c>
      <c r="F8" s="22">
        <v>9462983</v>
      </c>
      <c r="G8" s="22">
        <v>7543</v>
      </c>
      <c r="H8" s="22">
        <v>1374571</v>
      </c>
      <c r="I8" s="22">
        <v>653657</v>
      </c>
      <c r="J8" s="22">
        <v>2035771</v>
      </c>
      <c r="K8" s="22">
        <v>638955</v>
      </c>
      <c r="L8" s="22">
        <v>632968</v>
      </c>
      <c r="M8" s="22">
        <v>627381</v>
      </c>
      <c r="N8" s="22">
        <v>1899304</v>
      </c>
      <c r="O8" s="22"/>
      <c r="P8" s="22"/>
      <c r="Q8" s="22"/>
      <c r="R8" s="22"/>
      <c r="S8" s="22"/>
      <c r="T8" s="22"/>
      <c r="U8" s="22"/>
      <c r="V8" s="22"/>
      <c r="W8" s="22">
        <v>3935075</v>
      </c>
      <c r="X8" s="22">
        <v>4731492</v>
      </c>
      <c r="Y8" s="22">
        <v>-796417</v>
      </c>
      <c r="Z8" s="23">
        <v>-16.83225925352933</v>
      </c>
      <c r="AA8" s="20">
        <v>9462983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376621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188310</v>
      </c>
      <c r="Y13" s="22">
        <v>-188310</v>
      </c>
      <c r="Z13" s="23">
        <v>-100</v>
      </c>
      <c r="AA13" s="20">
        <v>376621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10284960</v>
      </c>
      <c r="F26" s="22">
        <v>10284960</v>
      </c>
      <c r="G26" s="22"/>
      <c r="H26" s="22">
        <v>4285400</v>
      </c>
      <c r="I26" s="22"/>
      <c r="J26" s="22">
        <v>4285400</v>
      </c>
      <c r="K26" s="22"/>
      <c r="L26" s="22"/>
      <c r="M26" s="22">
        <v>2981148</v>
      </c>
      <c r="N26" s="22">
        <v>2981148</v>
      </c>
      <c r="O26" s="22"/>
      <c r="P26" s="22"/>
      <c r="Q26" s="22"/>
      <c r="R26" s="22"/>
      <c r="S26" s="22"/>
      <c r="T26" s="22"/>
      <c r="U26" s="22"/>
      <c r="V26" s="22"/>
      <c r="W26" s="22">
        <v>7266548</v>
      </c>
      <c r="X26" s="22">
        <v>5142480</v>
      </c>
      <c r="Y26" s="22">
        <v>2124068</v>
      </c>
      <c r="Z26" s="23">
        <v>41.304351207977476</v>
      </c>
      <c r="AA26" s="20">
        <v>10284960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7547788</v>
      </c>
      <c r="D33" s="29">
        <f t="shared" ref="D33:Y33" si="0">SUM(D6:D32)</f>
        <v>0</v>
      </c>
      <c r="E33" s="30">
        <f t="shared" si="0"/>
        <v>19747943</v>
      </c>
      <c r="F33" s="31">
        <f t="shared" si="0"/>
        <v>20124564</v>
      </c>
      <c r="G33" s="31">
        <f t="shared" si="0"/>
        <v>7543</v>
      </c>
      <c r="H33" s="31">
        <f t="shared" si="0"/>
        <v>5659971</v>
      </c>
      <c r="I33" s="31">
        <f t="shared" si="0"/>
        <v>653657</v>
      </c>
      <c r="J33" s="31">
        <f t="shared" si="0"/>
        <v>6321171</v>
      </c>
      <c r="K33" s="31">
        <f t="shared" si="0"/>
        <v>638955</v>
      </c>
      <c r="L33" s="31">
        <f t="shared" si="0"/>
        <v>632968</v>
      </c>
      <c r="M33" s="31">
        <f t="shared" si="0"/>
        <v>3608529</v>
      </c>
      <c r="N33" s="31">
        <f t="shared" si="0"/>
        <v>4880452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11201623</v>
      </c>
      <c r="X33" s="31">
        <f t="shared" si="0"/>
        <v>10062282</v>
      </c>
      <c r="Y33" s="31">
        <f t="shared" si="0"/>
        <v>1139341</v>
      </c>
      <c r="Z33" s="32">
        <f>+IF(X33&lt;&gt;0,+(Y33/X33)*100,0)</f>
        <v>11.322888784075023</v>
      </c>
      <c r="AA33" s="29">
        <f>SUM(AA6:AA32)</f>
        <v>20124564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1951959</v>
      </c>
      <c r="D35" s="20"/>
      <c r="E35" s="21">
        <v>2684143</v>
      </c>
      <c r="F35" s="22">
        <v>2684143</v>
      </c>
      <c r="G35" s="22">
        <v>180259</v>
      </c>
      <c r="H35" s="22">
        <v>146322</v>
      </c>
      <c r="I35" s="22">
        <v>142357</v>
      </c>
      <c r="J35" s="22">
        <v>468938</v>
      </c>
      <c r="K35" s="22">
        <v>141883</v>
      </c>
      <c r="L35" s="22">
        <v>216463</v>
      </c>
      <c r="M35" s="22">
        <v>174805</v>
      </c>
      <c r="N35" s="22">
        <v>533151</v>
      </c>
      <c r="O35" s="22"/>
      <c r="P35" s="22"/>
      <c r="Q35" s="22"/>
      <c r="R35" s="22"/>
      <c r="S35" s="22"/>
      <c r="T35" s="22"/>
      <c r="U35" s="22"/>
      <c r="V35" s="22"/>
      <c r="W35" s="22">
        <v>1002089</v>
      </c>
      <c r="X35" s="22">
        <v>1342074</v>
      </c>
      <c r="Y35" s="22">
        <v>-339985</v>
      </c>
      <c r="Z35" s="23">
        <v>-25.33280579163295</v>
      </c>
      <c r="AA35" s="20">
        <v>2684143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61544</v>
      </c>
      <c r="D38" s="20"/>
      <c r="E38" s="21">
        <v>802547</v>
      </c>
      <c r="F38" s="22">
        <v>802547</v>
      </c>
      <c r="G38" s="22">
        <v>1922</v>
      </c>
      <c r="H38" s="22">
        <v>26787</v>
      </c>
      <c r="I38" s="22">
        <v>517</v>
      </c>
      <c r="J38" s="22">
        <v>29226</v>
      </c>
      <c r="K38" s="22">
        <v>25798</v>
      </c>
      <c r="L38" s="22">
        <v>21</v>
      </c>
      <c r="M38" s="22">
        <v>6748</v>
      </c>
      <c r="N38" s="22">
        <v>32567</v>
      </c>
      <c r="O38" s="22"/>
      <c r="P38" s="22"/>
      <c r="Q38" s="22"/>
      <c r="R38" s="22"/>
      <c r="S38" s="22"/>
      <c r="T38" s="22"/>
      <c r="U38" s="22"/>
      <c r="V38" s="22"/>
      <c r="W38" s="22">
        <v>61793</v>
      </c>
      <c r="X38" s="22">
        <v>401274</v>
      </c>
      <c r="Y38" s="22">
        <v>-339481</v>
      </c>
      <c r="Z38" s="23">
        <v>-84.600796463264501</v>
      </c>
      <c r="AA38" s="20">
        <v>802547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4609144</v>
      </c>
      <c r="D40" s="20"/>
      <c r="E40" s="21">
        <v>6622748</v>
      </c>
      <c r="F40" s="22">
        <v>6622748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3311376</v>
      </c>
      <c r="Y40" s="22">
        <v>-3311376</v>
      </c>
      <c r="Z40" s="23">
        <v>-100</v>
      </c>
      <c r="AA40" s="20">
        <v>6622748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1911912</v>
      </c>
      <c r="D42" s="20"/>
      <c r="E42" s="21">
        <v>1264697</v>
      </c>
      <c r="F42" s="22">
        <v>1264697</v>
      </c>
      <c r="G42" s="22"/>
      <c r="H42" s="22"/>
      <c r="I42" s="22">
        <v>51029</v>
      </c>
      <c r="J42" s="22">
        <v>51029</v>
      </c>
      <c r="K42" s="22">
        <v>117235</v>
      </c>
      <c r="L42" s="22">
        <v>151526</v>
      </c>
      <c r="M42" s="22">
        <v>2368</v>
      </c>
      <c r="N42" s="22">
        <v>271129</v>
      </c>
      <c r="O42" s="22"/>
      <c r="P42" s="22"/>
      <c r="Q42" s="22"/>
      <c r="R42" s="22"/>
      <c r="S42" s="22"/>
      <c r="T42" s="22"/>
      <c r="U42" s="22"/>
      <c r="V42" s="22"/>
      <c r="W42" s="22">
        <v>322158</v>
      </c>
      <c r="X42" s="22">
        <v>632340</v>
      </c>
      <c r="Y42" s="22">
        <v>-310182</v>
      </c>
      <c r="Z42" s="23">
        <v>-49.053041085491984</v>
      </c>
      <c r="AA42" s="20">
        <v>1264697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123602</v>
      </c>
      <c r="D45" s="20"/>
      <c r="E45" s="21">
        <v>1416304</v>
      </c>
      <c r="F45" s="22">
        <v>1082249</v>
      </c>
      <c r="G45" s="22">
        <v>2946</v>
      </c>
      <c r="H45" s="22">
        <v>7504</v>
      </c>
      <c r="I45" s="22">
        <v>7008</v>
      </c>
      <c r="J45" s="22">
        <v>17458</v>
      </c>
      <c r="K45" s="22">
        <v>6990</v>
      </c>
      <c r="L45" s="22">
        <v>8118</v>
      </c>
      <c r="M45" s="22">
        <v>4292</v>
      </c>
      <c r="N45" s="22">
        <v>19400</v>
      </c>
      <c r="O45" s="22"/>
      <c r="P45" s="22"/>
      <c r="Q45" s="22"/>
      <c r="R45" s="22"/>
      <c r="S45" s="22"/>
      <c r="T45" s="22"/>
      <c r="U45" s="22"/>
      <c r="V45" s="22"/>
      <c r="W45" s="22">
        <v>36858</v>
      </c>
      <c r="X45" s="22">
        <v>541128</v>
      </c>
      <c r="Y45" s="22">
        <v>-504270</v>
      </c>
      <c r="Z45" s="23">
        <v>-93.188672550671924</v>
      </c>
      <c r="AA45" s="20">
        <v>1082249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8658161</v>
      </c>
      <c r="D48" s="29">
        <f t="shared" ref="D48:Y48" si="1">SUM(D35:D47)</f>
        <v>0</v>
      </c>
      <c r="E48" s="30">
        <f t="shared" si="1"/>
        <v>15790439</v>
      </c>
      <c r="F48" s="31">
        <f t="shared" si="1"/>
        <v>15456384</v>
      </c>
      <c r="G48" s="31">
        <f t="shared" si="1"/>
        <v>185127</v>
      </c>
      <c r="H48" s="31">
        <f t="shared" si="1"/>
        <v>180613</v>
      </c>
      <c r="I48" s="31">
        <f t="shared" si="1"/>
        <v>200911</v>
      </c>
      <c r="J48" s="31">
        <f t="shared" si="1"/>
        <v>566651</v>
      </c>
      <c r="K48" s="31">
        <f t="shared" si="1"/>
        <v>291906</v>
      </c>
      <c r="L48" s="31">
        <f t="shared" si="1"/>
        <v>376128</v>
      </c>
      <c r="M48" s="31">
        <f t="shared" si="1"/>
        <v>188213</v>
      </c>
      <c r="N48" s="31">
        <f t="shared" si="1"/>
        <v>856247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1422898</v>
      </c>
      <c r="X48" s="31">
        <f t="shared" si="1"/>
        <v>7728192</v>
      </c>
      <c r="Y48" s="31">
        <f t="shared" si="1"/>
        <v>-6305294</v>
      </c>
      <c r="Z48" s="32">
        <f>+IF(X48&lt;&gt;0,+(Y48/X48)*100,0)</f>
        <v>-81.588216234793336</v>
      </c>
      <c r="AA48" s="29">
        <f>SUM(AA35:AA47)</f>
        <v>15456384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-1110373</v>
      </c>
      <c r="D49" s="39">
        <f t="shared" si="2"/>
        <v>0</v>
      </c>
      <c r="E49" s="40">
        <f t="shared" si="2"/>
        <v>3957504</v>
      </c>
      <c r="F49" s="41">
        <f t="shared" si="2"/>
        <v>4668180</v>
      </c>
      <c r="G49" s="41">
        <f t="shared" si="2"/>
        <v>-177584</v>
      </c>
      <c r="H49" s="41">
        <f t="shared" si="2"/>
        <v>5479358</v>
      </c>
      <c r="I49" s="41">
        <f t="shared" si="2"/>
        <v>452746</v>
      </c>
      <c r="J49" s="41">
        <f t="shared" si="2"/>
        <v>5754520</v>
      </c>
      <c r="K49" s="41">
        <f t="shared" si="2"/>
        <v>347049</v>
      </c>
      <c r="L49" s="41">
        <f t="shared" si="2"/>
        <v>256840</v>
      </c>
      <c r="M49" s="41">
        <f t="shared" si="2"/>
        <v>3420316</v>
      </c>
      <c r="N49" s="41">
        <f t="shared" si="2"/>
        <v>4024205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9778725</v>
      </c>
      <c r="X49" s="41">
        <f t="shared" si="2"/>
        <v>2334090</v>
      </c>
      <c r="Y49" s="41">
        <f t="shared" si="2"/>
        <v>7444635</v>
      </c>
      <c r="Z49" s="42">
        <f>+IF(X49&lt;&gt;0,+(Y49/X49)*100,0)</f>
        <v>318.95235402233845</v>
      </c>
      <c r="AA49" s="39">
        <f>+AA33-AA48</f>
        <v>4668180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-1110373</v>
      </c>
      <c r="D52" s="48">
        <f t="shared" si="3"/>
        <v>0</v>
      </c>
      <c r="E52" s="49">
        <f t="shared" si="3"/>
        <v>3957504</v>
      </c>
      <c r="F52" s="50">
        <f t="shared" si="3"/>
        <v>4668180</v>
      </c>
      <c r="G52" s="50">
        <f t="shared" si="3"/>
        <v>-177584</v>
      </c>
      <c r="H52" s="50">
        <f t="shared" si="3"/>
        <v>5479358</v>
      </c>
      <c r="I52" s="50">
        <f t="shared" si="3"/>
        <v>452746</v>
      </c>
      <c r="J52" s="50">
        <f t="shared" si="3"/>
        <v>5754520</v>
      </c>
      <c r="K52" s="50">
        <f t="shared" si="3"/>
        <v>347049</v>
      </c>
      <c r="L52" s="50">
        <f t="shared" si="3"/>
        <v>256840</v>
      </c>
      <c r="M52" s="50">
        <f t="shared" si="3"/>
        <v>3420316</v>
      </c>
      <c r="N52" s="50">
        <f t="shared" si="3"/>
        <v>4024205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9778725</v>
      </c>
      <c r="X52" s="50">
        <f t="shared" si="3"/>
        <v>2334090</v>
      </c>
      <c r="Y52" s="50">
        <f t="shared" si="3"/>
        <v>7444635</v>
      </c>
      <c r="Z52" s="51">
        <f>+IF(X52&lt;&gt;0,+(Y52/X52)*100,0)</f>
        <v>318.95235402233845</v>
      </c>
      <c r="AA52" s="48">
        <f>SUM(AA49:AA51)</f>
        <v>4668180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-1110373</v>
      </c>
      <c r="D54" s="54">
        <f>+D52-D53</f>
        <v>0</v>
      </c>
      <c r="E54" s="55">
        <f t="shared" si="4"/>
        <v>3957504</v>
      </c>
      <c r="F54" s="56">
        <f t="shared" si="4"/>
        <v>4668180</v>
      </c>
      <c r="G54" s="56">
        <f t="shared" si="4"/>
        <v>-177584</v>
      </c>
      <c r="H54" s="56">
        <f t="shared" si="4"/>
        <v>5479358</v>
      </c>
      <c r="I54" s="56">
        <f t="shared" si="4"/>
        <v>452746</v>
      </c>
      <c r="J54" s="56">
        <f t="shared" si="4"/>
        <v>5754520</v>
      </c>
      <c r="K54" s="56">
        <f t="shared" si="4"/>
        <v>347049</v>
      </c>
      <c r="L54" s="56">
        <f t="shared" si="4"/>
        <v>256840</v>
      </c>
      <c r="M54" s="56">
        <f t="shared" si="4"/>
        <v>3420316</v>
      </c>
      <c r="N54" s="56">
        <f t="shared" si="4"/>
        <v>4024205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9778725</v>
      </c>
      <c r="X54" s="56">
        <f t="shared" si="4"/>
        <v>2334090</v>
      </c>
      <c r="Y54" s="56">
        <f t="shared" si="4"/>
        <v>7444635</v>
      </c>
      <c r="Z54" s="57">
        <f>+IF(X54&lt;&gt;0,+(Y54/X54)*100,0)</f>
        <v>318.95235402233845</v>
      </c>
      <c r="AA54" s="54">
        <f>+AA52-AA53</f>
        <v>4668180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-1110373</v>
      </c>
      <c r="D57" s="48">
        <f>SUM(D54:D56)</f>
        <v>0</v>
      </c>
      <c r="E57" s="49">
        <f t="shared" si="5"/>
        <v>3957504</v>
      </c>
      <c r="F57" s="50">
        <f t="shared" si="5"/>
        <v>4668180</v>
      </c>
      <c r="G57" s="50">
        <f t="shared" si="5"/>
        <v>-177584</v>
      </c>
      <c r="H57" s="50">
        <f t="shared" si="5"/>
        <v>5479358</v>
      </c>
      <c r="I57" s="50">
        <f t="shared" si="5"/>
        <v>452746</v>
      </c>
      <c r="J57" s="50">
        <f t="shared" si="5"/>
        <v>5754520</v>
      </c>
      <c r="K57" s="50">
        <f t="shared" si="5"/>
        <v>347049</v>
      </c>
      <c r="L57" s="50">
        <f t="shared" si="5"/>
        <v>256840</v>
      </c>
      <c r="M57" s="50">
        <f t="shared" si="5"/>
        <v>3420316</v>
      </c>
      <c r="N57" s="50">
        <f t="shared" si="5"/>
        <v>4024205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9778725</v>
      </c>
      <c r="X57" s="50">
        <f t="shared" si="5"/>
        <v>2334090</v>
      </c>
      <c r="Y57" s="50">
        <f t="shared" si="5"/>
        <v>7444635</v>
      </c>
      <c r="Z57" s="51">
        <f>+IF(X57&lt;&gt;0,+(Y57/X57)*100,0)</f>
        <v>318.95235402233845</v>
      </c>
      <c r="AA57" s="48">
        <f>SUM(AA54:AA56)</f>
        <v>4668180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-1110373</v>
      </c>
      <c r="D60" s="65">
        <f>SUM(D57:D59)</f>
        <v>0</v>
      </c>
      <c r="E60" s="66">
        <f t="shared" si="6"/>
        <v>3957504</v>
      </c>
      <c r="F60" s="67">
        <f t="shared" si="6"/>
        <v>4668180</v>
      </c>
      <c r="G60" s="67">
        <f t="shared" si="6"/>
        <v>-177584</v>
      </c>
      <c r="H60" s="67">
        <f t="shared" si="6"/>
        <v>5479358</v>
      </c>
      <c r="I60" s="67">
        <f t="shared" si="6"/>
        <v>452746</v>
      </c>
      <c r="J60" s="67">
        <f t="shared" si="6"/>
        <v>5754520</v>
      </c>
      <c r="K60" s="67">
        <f t="shared" si="6"/>
        <v>347049</v>
      </c>
      <c r="L60" s="67">
        <f t="shared" si="6"/>
        <v>256840</v>
      </c>
      <c r="M60" s="67">
        <f t="shared" si="6"/>
        <v>3420316</v>
      </c>
      <c r="N60" s="67">
        <f t="shared" si="6"/>
        <v>4024205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9778725</v>
      </c>
      <c r="X60" s="67">
        <f t="shared" si="6"/>
        <v>2334090</v>
      </c>
      <c r="Y60" s="67">
        <f t="shared" si="6"/>
        <v>7444635</v>
      </c>
      <c r="Z60" s="68">
        <f>+IF(X60&lt;&gt;0,+(Y60/X60)*100,0)</f>
        <v>318.95235402233845</v>
      </c>
      <c r="AA60" s="65">
        <f>SUM(AA57:AA59)</f>
        <v>4668180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42627128</v>
      </c>
      <c r="D8" s="20"/>
      <c r="E8" s="21">
        <v>56972091</v>
      </c>
      <c r="F8" s="22">
        <v>56972091</v>
      </c>
      <c r="G8" s="22">
        <v>13863259</v>
      </c>
      <c r="H8" s="22">
        <v>2806064</v>
      </c>
      <c r="I8" s="22">
        <v>2785068</v>
      </c>
      <c r="J8" s="22">
        <v>19454391</v>
      </c>
      <c r="K8" s="22">
        <v>3295820</v>
      </c>
      <c r="L8" s="22">
        <v>3290094</v>
      </c>
      <c r="M8" s="22">
        <v>3311407</v>
      </c>
      <c r="N8" s="22">
        <v>9897321</v>
      </c>
      <c r="O8" s="22"/>
      <c r="P8" s="22"/>
      <c r="Q8" s="22"/>
      <c r="R8" s="22"/>
      <c r="S8" s="22"/>
      <c r="T8" s="22"/>
      <c r="U8" s="22"/>
      <c r="V8" s="22"/>
      <c r="W8" s="22">
        <v>29351712</v>
      </c>
      <c r="X8" s="22">
        <v>28486044</v>
      </c>
      <c r="Y8" s="22">
        <v>865668</v>
      </c>
      <c r="Z8" s="23">
        <v>3.0389196899365882</v>
      </c>
      <c r="AA8" s="20">
        <v>56972091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10604760</v>
      </c>
      <c r="D13" s="20"/>
      <c r="E13" s="21"/>
      <c r="F13" s="22"/>
      <c r="G13" s="22">
        <v>879460</v>
      </c>
      <c r="H13" s="22">
        <v>914028</v>
      </c>
      <c r="I13" s="22">
        <v>919081</v>
      </c>
      <c r="J13" s="22">
        <v>2712569</v>
      </c>
      <c r="K13" s="22">
        <v>894746</v>
      </c>
      <c r="L13" s="22">
        <v>891187</v>
      </c>
      <c r="M13" s="22">
        <v>885225</v>
      </c>
      <c r="N13" s="22">
        <v>2671158</v>
      </c>
      <c r="O13" s="22"/>
      <c r="P13" s="22"/>
      <c r="Q13" s="22"/>
      <c r="R13" s="22"/>
      <c r="S13" s="22"/>
      <c r="T13" s="22"/>
      <c r="U13" s="22"/>
      <c r="V13" s="22"/>
      <c r="W13" s="22">
        <v>5383727</v>
      </c>
      <c r="X13" s="22"/>
      <c r="Y13" s="22">
        <v>5383727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19229774</v>
      </c>
      <c r="D26" s="20"/>
      <c r="E26" s="21">
        <v>9453648</v>
      </c>
      <c r="F26" s="22">
        <v>9453648</v>
      </c>
      <c r="G26" s="22">
        <v>3893465</v>
      </c>
      <c r="H26" s="22"/>
      <c r="I26" s="22"/>
      <c r="J26" s="22">
        <v>3893465</v>
      </c>
      <c r="K26" s="22">
        <v>6817</v>
      </c>
      <c r="L26" s="22"/>
      <c r="M26" s="22">
        <v>3114730</v>
      </c>
      <c r="N26" s="22">
        <v>3121547</v>
      </c>
      <c r="O26" s="22"/>
      <c r="P26" s="22"/>
      <c r="Q26" s="22"/>
      <c r="R26" s="22"/>
      <c r="S26" s="22"/>
      <c r="T26" s="22"/>
      <c r="U26" s="22"/>
      <c r="V26" s="22"/>
      <c r="W26" s="22">
        <v>7015012</v>
      </c>
      <c r="X26" s="22">
        <v>4726824</v>
      </c>
      <c r="Y26" s="22">
        <v>2288188</v>
      </c>
      <c r="Z26" s="23">
        <v>48.408572013681919</v>
      </c>
      <c r="AA26" s="20">
        <v>9453648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72461662</v>
      </c>
      <c r="D33" s="29">
        <f t="shared" ref="D33:Y33" si="0">SUM(D6:D32)</f>
        <v>0</v>
      </c>
      <c r="E33" s="30">
        <f t="shared" si="0"/>
        <v>66425739</v>
      </c>
      <c r="F33" s="31">
        <f t="shared" si="0"/>
        <v>66425739</v>
      </c>
      <c r="G33" s="31">
        <f t="shared" si="0"/>
        <v>18636184</v>
      </c>
      <c r="H33" s="31">
        <f t="shared" si="0"/>
        <v>3720092</v>
      </c>
      <c r="I33" s="31">
        <f t="shared" si="0"/>
        <v>3704149</v>
      </c>
      <c r="J33" s="31">
        <f t="shared" si="0"/>
        <v>26060425</v>
      </c>
      <c r="K33" s="31">
        <f t="shared" si="0"/>
        <v>4197383</v>
      </c>
      <c r="L33" s="31">
        <f t="shared" si="0"/>
        <v>4181281</v>
      </c>
      <c r="M33" s="31">
        <f t="shared" si="0"/>
        <v>7311362</v>
      </c>
      <c r="N33" s="31">
        <f t="shared" si="0"/>
        <v>15690026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41750451</v>
      </c>
      <c r="X33" s="31">
        <f t="shared" si="0"/>
        <v>33212868</v>
      </c>
      <c r="Y33" s="31">
        <f t="shared" si="0"/>
        <v>8537583</v>
      </c>
      <c r="Z33" s="32">
        <f>+IF(X33&lt;&gt;0,+(Y33/X33)*100,0)</f>
        <v>25.705648184312174</v>
      </c>
      <c r="AA33" s="29">
        <f>SUM(AA6:AA32)</f>
        <v>66425739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26833719</v>
      </c>
      <c r="D35" s="20"/>
      <c r="E35" s="21">
        <v>12803232</v>
      </c>
      <c r="F35" s="22">
        <v>12803232</v>
      </c>
      <c r="G35" s="22">
        <v>2583070</v>
      </c>
      <c r="H35" s="22">
        <v>2501922</v>
      </c>
      <c r="I35" s="22">
        <v>2586782</v>
      </c>
      <c r="J35" s="22">
        <v>7671774</v>
      </c>
      <c r="K35" s="22">
        <v>2547231</v>
      </c>
      <c r="L35" s="22">
        <v>2928245</v>
      </c>
      <c r="M35" s="22">
        <v>1455046</v>
      </c>
      <c r="N35" s="22">
        <v>6930522</v>
      </c>
      <c r="O35" s="22"/>
      <c r="P35" s="22"/>
      <c r="Q35" s="22"/>
      <c r="R35" s="22"/>
      <c r="S35" s="22"/>
      <c r="T35" s="22"/>
      <c r="U35" s="22"/>
      <c r="V35" s="22"/>
      <c r="W35" s="22">
        <v>14602296</v>
      </c>
      <c r="X35" s="22">
        <v>6401616</v>
      </c>
      <c r="Y35" s="22">
        <v>8200680</v>
      </c>
      <c r="Z35" s="23">
        <v>128.10327892207218</v>
      </c>
      <c r="AA35" s="20">
        <v>12803232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701004</v>
      </c>
      <c r="D38" s="20"/>
      <c r="E38" s="21">
        <v>1976004</v>
      </c>
      <c r="F38" s="22">
        <v>1976004</v>
      </c>
      <c r="G38" s="22"/>
      <c r="H38" s="22">
        <v>30998</v>
      </c>
      <c r="I38" s="22">
        <v>4265</v>
      </c>
      <c r="J38" s="22">
        <v>35263</v>
      </c>
      <c r="K38" s="22">
        <v>20517</v>
      </c>
      <c r="L38" s="22">
        <v>10835</v>
      </c>
      <c r="M38" s="22"/>
      <c r="N38" s="22">
        <v>31352</v>
      </c>
      <c r="O38" s="22"/>
      <c r="P38" s="22"/>
      <c r="Q38" s="22"/>
      <c r="R38" s="22"/>
      <c r="S38" s="22"/>
      <c r="T38" s="22"/>
      <c r="U38" s="22"/>
      <c r="V38" s="22"/>
      <c r="W38" s="22">
        <v>66615</v>
      </c>
      <c r="X38" s="22">
        <v>988002</v>
      </c>
      <c r="Y38" s="22">
        <v>-921387</v>
      </c>
      <c r="Z38" s="23">
        <v>-93.257604741690798</v>
      </c>
      <c r="AA38" s="20">
        <v>1976004</v>
      </c>
    </row>
    <row r="39" spans="1:27" x14ac:dyDescent="0.25">
      <c r="A39" s="19" t="s">
        <v>65</v>
      </c>
      <c r="B39" s="15" t="s">
        <v>32</v>
      </c>
      <c r="C39" s="20">
        <v>14639808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4073446</v>
      </c>
      <c r="D40" s="20"/>
      <c r="E40" s="21">
        <v>7587803</v>
      </c>
      <c r="F40" s="22">
        <v>7587803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3793902</v>
      </c>
      <c r="Y40" s="22">
        <v>-3793902</v>
      </c>
      <c r="Z40" s="23">
        <v>-100</v>
      </c>
      <c r="AA40" s="20">
        <v>7587803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2178535</v>
      </c>
      <c r="D42" s="20"/>
      <c r="E42" s="21">
        <v>500000</v>
      </c>
      <c r="F42" s="22">
        <v>500000</v>
      </c>
      <c r="G42" s="22"/>
      <c r="H42" s="22">
        <v>63600</v>
      </c>
      <c r="I42" s="22">
        <v>75825</v>
      </c>
      <c r="J42" s="22">
        <v>139425</v>
      </c>
      <c r="K42" s="22">
        <v>75887</v>
      </c>
      <c r="L42" s="22">
        <v>9693</v>
      </c>
      <c r="M42" s="22">
        <v>-1573</v>
      </c>
      <c r="N42" s="22">
        <v>84007</v>
      </c>
      <c r="O42" s="22"/>
      <c r="P42" s="22"/>
      <c r="Q42" s="22"/>
      <c r="R42" s="22"/>
      <c r="S42" s="22"/>
      <c r="T42" s="22"/>
      <c r="U42" s="22"/>
      <c r="V42" s="22"/>
      <c r="W42" s="22">
        <v>223432</v>
      </c>
      <c r="X42" s="22">
        <v>250002</v>
      </c>
      <c r="Y42" s="22">
        <v>-26570</v>
      </c>
      <c r="Z42" s="23">
        <v>-10.627914976680186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11043684</v>
      </c>
      <c r="D44" s="20"/>
      <c r="E44" s="21">
        <v>18156768</v>
      </c>
      <c r="F44" s="22">
        <v>18156768</v>
      </c>
      <c r="G44" s="22"/>
      <c r="H44" s="22">
        <v>13114</v>
      </c>
      <c r="I44" s="22"/>
      <c r="J44" s="22">
        <v>13114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13114</v>
      </c>
      <c r="X44" s="22">
        <v>9078384</v>
      </c>
      <c r="Y44" s="22">
        <v>-9065270</v>
      </c>
      <c r="Z44" s="23">
        <v>-99.855546978404959</v>
      </c>
      <c r="AA44" s="20">
        <v>18156768</v>
      </c>
    </row>
    <row r="45" spans="1:27" x14ac:dyDescent="0.25">
      <c r="A45" s="19" t="s">
        <v>70</v>
      </c>
      <c r="B45" s="15" t="s">
        <v>32</v>
      </c>
      <c r="C45" s="20">
        <v>1346196</v>
      </c>
      <c r="D45" s="20"/>
      <c r="E45" s="21">
        <v>3458000</v>
      </c>
      <c r="F45" s="22">
        <v>3458000</v>
      </c>
      <c r="G45" s="22">
        <v>20709</v>
      </c>
      <c r="H45" s="22">
        <v>23364</v>
      </c>
      <c r="I45" s="22">
        <v>21057</v>
      </c>
      <c r="J45" s="22">
        <v>65130</v>
      </c>
      <c r="K45" s="22">
        <v>36508</v>
      </c>
      <c r="L45" s="22">
        <v>139877</v>
      </c>
      <c r="M45" s="22">
        <v>10263</v>
      </c>
      <c r="N45" s="22">
        <v>186648</v>
      </c>
      <c r="O45" s="22"/>
      <c r="P45" s="22"/>
      <c r="Q45" s="22"/>
      <c r="R45" s="22"/>
      <c r="S45" s="22"/>
      <c r="T45" s="22"/>
      <c r="U45" s="22"/>
      <c r="V45" s="22"/>
      <c r="W45" s="22">
        <v>251778</v>
      </c>
      <c r="X45" s="22">
        <v>1729002</v>
      </c>
      <c r="Y45" s="22">
        <v>-1477224</v>
      </c>
      <c r="Z45" s="23">
        <v>-85.437957850829548</v>
      </c>
      <c r="AA45" s="20">
        <v>3458000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60816392</v>
      </c>
      <c r="D48" s="29">
        <f t="shared" ref="D48:Y48" si="1">SUM(D35:D47)</f>
        <v>0</v>
      </c>
      <c r="E48" s="30">
        <f t="shared" si="1"/>
        <v>44481807</v>
      </c>
      <c r="F48" s="31">
        <f t="shared" si="1"/>
        <v>44481807</v>
      </c>
      <c r="G48" s="31">
        <f t="shared" si="1"/>
        <v>2603779</v>
      </c>
      <c r="H48" s="31">
        <f t="shared" si="1"/>
        <v>2632998</v>
      </c>
      <c r="I48" s="31">
        <f t="shared" si="1"/>
        <v>2687929</v>
      </c>
      <c r="J48" s="31">
        <f t="shared" si="1"/>
        <v>7924706</v>
      </c>
      <c r="K48" s="31">
        <f t="shared" si="1"/>
        <v>2680143</v>
      </c>
      <c r="L48" s="31">
        <f t="shared" si="1"/>
        <v>3088650</v>
      </c>
      <c r="M48" s="31">
        <f t="shared" si="1"/>
        <v>1463736</v>
      </c>
      <c r="N48" s="31">
        <f t="shared" si="1"/>
        <v>7232529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15157235</v>
      </c>
      <c r="X48" s="31">
        <f t="shared" si="1"/>
        <v>22240908</v>
      </c>
      <c r="Y48" s="31">
        <f t="shared" si="1"/>
        <v>-7083673</v>
      </c>
      <c r="Z48" s="32">
        <f>+IF(X48&lt;&gt;0,+(Y48/X48)*100,0)</f>
        <v>-31.84974732146727</v>
      </c>
      <c r="AA48" s="29">
        <f>SUM(AA35:AA47)</f>
        <v>44481807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11645270</v>
      </c>
      <c r="D49" s="39">
        <f t="shared" si="2"/>
        <v>0</v>
      </c>
      <c r="E49" s="40">
        <f t="shared" si="2"/>
        <v>21943932</v>
      </c>
      <c r="F49" s="41">
        <f t="shared" si="2"/>
        <v>21943932</v>
      </c>
      <c r="G49" s="41">
        <f t="shared" si="2"/>
        <v>16032405</v>
      </c>
      <c r="H49" s="41">
        <f t="shared" si="2"/>
        <v>1087094</v>
      </c>
      <c r="I49" s="41">
        <f t="shared" si="2"/>
        <v>1016220</v>
      </c>
      <c r="J49" s="41">
        <f t="shared" si="2"/>
        <v>18135719</v>
      </c>
      <c r="K49" s="41">
        <f t="shared" si="2"/>
        <v>1517240</v>
      </c>
      <c r="L49" s="41">
        <f t="shared" si="2"/>
        <v>1092631</v>
      </c>
      <c r="M49" s="41">
        <f t="shared" si="2"/>
        <v>5847626</v>
      </c>
      <c r="N49" s="41">
        <f t="shared" si="2"/>
        <v>8457497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26593216</v>
      </c>
      <c r="X49" s="41">
        <f t="shared" si="2"/>
        <v>10971960</v>
      </c>
      <c r="Y49" s="41">
        <f t="shared" si="2"/>
        <v>15621256</v>
      </c>
      <c r="Z49" s="42">
        <f>+IF(X49&lt;&gt;0,+(Y49/X49)*100,0)</f>
        <v>142.37434332607847</v>
      </c>
      <c r="AA49" s="39">
        <f>+AA33-AA48</f>
        <v>21943932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11645270</v>
      </c>
      <c r="D52" s="48">
        <f t="shared" si="3"/>
        <v>0</v>
      </c>
      <c r="E52" s="49">
        <f t="shared" si="3"/>
        <v>21943932</v>
      </c>
      <c r="F52" s="50">
        <f t="shared" si="3"/>
        <v>21943932</v>
      </c>
      <c r="G52" s="50">
        <f t="shared" si="3"/>
        <v>16032405</v>
      </c>
      <c r="H52" s="50">
        <f t="shared" si="3"/>
        <v>1087094</v>
      </c>
      <c r="I52" s="50">
        <f t="shared" si="3"/>
        <v>1016220</v>
      </c>
      <c r="J52" s="50">
        <f t="shared" si="3"/>
        <v>18135719</v>
      </c>
      <c r="K52" s="50">
        <f t="shared" si="3"/>
        <v>1517240</v>
      </c>
      <c r="L52" s="50">
        <f t="shared" si="3"/>
        <v>1092631</v>
      </c>
      <c r="M52" s="50">
        <f t="shared" si="3"/>
        <v>5847626</v>
      </c>
      <c r="N52" s="50">
        <f t="shared" si="3"/>
        <v>8457497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26593216</v>
      </c>
      <c r="X52" s="50">
        <f t="shared" si="3"/>
        <v>10971960</v>
      </c>
      <c r="Y52" s="50">
        <f t="shared" si="3"/>
        <v>15621256</v>
      </c>
      <c r="Z52" s="51">
        <f>+IF(X52&lt;&gt;0,+(Y52/X52)*100,0)</f>
        <v>142.37434332607847</v>
      </c>
      <c r="AA52" s="48">
        <f>SUM(AA49:AA51)</f>
        <v>21943932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11645270</v>
      </c>
      <c r="D54" s="54">
        <f>+D52-D53</f>
        <v>0</v>
      </c>
      <c r="E54" s="55">
        <f t="shared" si="4"/>
        <v>21943932</v>
      </c>
      <c r="F54" s="56">
        <f t="shared" si="4"/>
        <v>21943932</v>
      </c>
      <c r="G54" s="56">
        <f t="shared" si="4"/>
        <v>16032405</v>
      </c>
      <c r="H54" s="56">
        <f t="shared" si="4"/>
        <v>1087094</v>
      </c>
      <c r="I54" s="56">
        <f t="shared" si="4"/>
        <v>1016220</v>
      </c>
      <c r="J54" s="56">
        <f t="shared" si="4"/>
        <v>18135719</v>
      </c>
      <c r="K54" s="56">
        <f t="shared" si="4"/>
        <v>1517240</v>
      </c>
      <c r="L54" s="56">
        <f t="shared" si="4"/>
        <v>1092631</v>
      </c>
      <c r="M54" s="56">
        <f t="shared" si="4"/>
        <v>5847626</v>
      </c>
      <c r="N54" s="56">
        <f t="shared" si="4"/>
        <v>8457497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26593216</v>
      </c>
      <c r="X54" s="56">
        <f t="shared" si="4"/>
        <v>10971960</v>
      </c>
      <c r="Y54" s="56">
        <f t="shared" si="4"/>
        <v>15621256</v>
      </c>
      <c r="Z54" s="57">
        <f>+IF(X54&lt;&gt;0,+(Y54/X54)*100,0)</f>
        <v>142.37434332607847</v>
      </c>
      <c r="AA54" s="54">
        <f>+AA52-AA53</f>
        <v>21943932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11645270</v>
      </c>
      <c r="D57" s="48">
        <f>SUM(D54:D56)</f>
        <v>0</v>
      </c>
      <c r="E57" s="49">
        <f t="shared" si="5"/>
        <v>21943932</v>
      </c>
      <c r="F57" s="50">
        <f t="shared" si="5"/>
        <v>21943932</v>
      </c>
      <c r="G57" s="50">
        <f t="shared" si="5"/>
        <v>16032405</v>
      </c>
      <c r="H57" s="50">
        <f t="shared" si="5"/>
        <v>1087094</v>
      </c>
      <c r="I57" s="50">
        <f t="shared" si="5"/>
        <v>1016220</v>
      </c>
      <c r="J57" s="50">
        <f t="shared" si="5"/>
        <v>18135719</v>
      </c>
      <c r="K57" s="50">
        <f t="shared" si="5"/>
        <v>1517240</v>
      </c>
      <c r="L57" s="50">
        <f t="shared" si="5"/>
        <v>1092631</v>
      </c>
      <c r="M57" s="50">
        <f t="shared" si="5"/>
        <v>5847626</v>
      </c>
      <c r="N57" s="50">
        <f t="shared" si="5"/>
        <v>8457497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26593216</v>
      </c>
      <c r="X57" s="50">
        <f t="shared" si="5"/>
        <v>10971960</v>
      </c>
      <c r="Y57" s="50">
        <f t="shared" si="5"/>
        <v>15621256</v>
      </c>
      <c r="Z57" s="51">
        <f>+IF(X57&lt;&gt;0,+(Y57/X57)*100,0)</f>
        <v>142.37434332607847</v>
      </c>
      <c r="AA57" s="48">
        <f>SUM(AA54:AA56)</f>
        <v>21943932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11645270</v>
      </c>
      <c r="D60" s="65">
        <f>SUM(D57:D59)</f>
        <v>0</v>
      </c>
      <c r="E60" s="66">
        <f t="shared" si="6"/>
        <v>21943932</v>
      </c>
      <c r="F60" s="67">
        <f t="shared" si="6"/>
        <v>21943932</v>
      </c>
      <c r="G60" s="67">
        <f t="shared" si="6"/>
        <v>16032405</v>
      </c>
      <c r="H60" s="67">
        <f t="shared" si="6"/>
        <v>1087094</v>
      </c>
      <c r="I60" s="67">
        <f t="shared" si="6"/>
        <v>1016220</v>
      </c>
      <c r="J60" s="67">
        <f t="shared" si="6"/>
        <v>18135719</v>
      </c>
      <c r="K60" s="67">
        <f t="shared" si="6"/>
        <v>1517240</v>
      </c>
      <c r="L60" s="67">
        <f t="shared" si="6"/>
        <v>1092631</v>
      </c>
      <c r="M60" s="67">
        <f t="shared" si="6"/>
        <v>5847626</v>
      </c>
      <c r="N60" s="67">
        <f t="shared" si="6"/>
        <v>8457497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26593216</v>
      </c>
      <c r="X60" s="67">
        <f t="shared" si="6"/>
        <v>10971960</v>
      </c>
      <c r="Y60" s="67">
        <f t="shared" si="6"/>
        <v>15621256</v>
      </c>
      <c r="Z60" s="68">
        <f>+IF(X60&lt;&gt;0,+(Y60/X60)*100,0)</f>
        <v>142.37434332607847</v>
      </c>
      <c r="AA60" s="65">
        <f>SUM(AA57:AA59)</f>
        <v>21943932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24317965</v>
      </c>
      <c r="D8" s="20"/>
      <c r="E8" s="21">
        <v>24874191</v>
      </c>
      <c r="F8" s="22">
        <v>24874191</v>
      </c>
      <c r="G8" s="22">
        <v>3215866</v>
      </c>
      <c r="H8" s="22">
        <v>2963659</v>
      </c>
      <c r="I8" s="22">
        <v>2884050</v>
      </c>
      <c r="J8" s="22">
        <v>9063575</v>
      </c>
      <c r="K8" s="22">
        <v>2954007</v>
      </c>
      <c r="L8" s="22">
        <v>2977964</v>
      </c>
      <c r="M8" s="22">
        <v>2878911</v>
      </c>
      <c r="N8" s="22">
        <v>8810882</v>
      </c>
      <c r="O8" s="22"/>
      <c r="P8" s="22"/>
      <c r="Q8" s="22"/>
      <c r="R8" s="22"/>
      <c r="S8" s="22"/>
      <c r="T8" s="22"/>
      <c r="U8" s="22"/>
      <c r="V8" s="22"/>
      <c r="W8" s="22">
        <v>17874457</v>
      </c>
      <c r="X8" s="22">
        <v>12437094</v>
      </c>
      <c r="Y8" s="22">
        <v>5437363</v>
      </c>
      <c r="Z8" s="23">
        <v>43.718918583392551</v>
      </c>
      <c r="AA8" s="20">
        <v>24874191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2662075</v>
      </c>
      <c r="D13" s="20"/>
      <c r="E13" s="21">
        <v>3369872</v>
      </c>
      <c r="F13" s="22">
        <v>3369872</v>
      </c>
      <c r="G13" s="22">
        <v>144816</v>
      </c>
      <c r="H13" s="22">
        <v>164850</v>
      </c>
      <c r="I13" s="22">
        <v>164242</v>
      </c>
      <c r="J13" s="22">
        <v>473908</v>
      </c>
      <c r="K13" s="22">
        <v>173922</v>
      </c>
      <c r="L13" s="22">
        <v>181929</v>
      </c>
      <c r="M13" s="22">
        <v>202299</v>
      </c>
      <c r="N13" s="22">
        <v>558150</v>
      </c>
      <c r="O13" s="22"/>
      <c r="P13" s="22"/>
      <c r="Q13" s="22"/>
      <c r="R13" s="22"/>
      <c r="S13" s="22"/>
      <c r="T13" s="22"/>
      <c r="U13" s="22"/>
      <c r="V13" s="22"/>
      <c r="W13" s="22">
        <v>1032058</v>
      </c>
      <c r="X13" s="22">
        <v>1684938</v>
      </c>
      <c r="Y13" s="22">
        <v>-652880</v>
      </c>
      <c r="Z13" s="23">
        <v>-38.748013280013865</v>
      </c>
      <c r="AA13" s="20">
        <v>3369872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16387798</v>
      </c>
      <c r="D26" s="20"/>
      <c r="E26" s="21">
        <v>16431885</v>
      </c>
      <c r="F26" s="22">
        <v>16431885</v>
      </c>
      <c r="G26" s="22">
        <v>6535574</v>
      </c>
      <c r="H26" s="22"/>
      <c r="I26" s="22"/>
      <c r="J26" s="22">
        <v>6535574</v>
      </c>
      <c r="K26" s="22"/>
      <c r="L26" s="22"/>
      <c r="M26" s="22">
        <v>5685713</v>
      </c>
      <c r="N26" s="22">
        <v>5685713</v>
      </c>
      <c r="O26" s="22"/>
      <c r="P26" s="22"/>
      <c r="Q26" s="22"/>
      <c r="R26" s="22"/>
      <c r="S26" s="22"/>
      <c r="T26" s="22"/>
      <c r="U26" s="22"/>
      <c r="V26" s="22"/>
      <c r="W26" s="22">
        <v>12221287</v>
      </c>
      <c r="X26" s="22">
        <v>10954590</v>
      </c>
      <c r="Y26" s="22">
        <v>1266697</v>
      </c>
      <c r="Z26" s="23">
        <v>11.563162108303459</v>
      </c>
      <c r="AA26" s="20">
        <v>16431885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43367838</v>
      </c>
      <c r="D33" s="29">
        <f t="shared" ref="D33:Y33" si="0">SUM(D6:D32)</f>
        <v>0</v>
      </c>
      <c r="E33" s="30">
        <f t="shared" si="0"/>
        <v>44675948</v>
      </c>
      <c r="F33" s="31">
        <f t="shared" si="0"/>
        <v>44675948</v>
      </c>
      <c r="G33" s="31">
        <f t="shared" si="0"/>
        <v>9896256</v>
      </c>
      <c r="H33" s="31">
        <f t="shared" si="0"/>
        <v>3128509</v>
      </c>
      <c r="I33" s="31">
        <f t="shared" si="0"/>
        <v>3048292</v>
      </c>
      <c r="J33" s="31">
        <f t="shared" si="0"/>
        <v>16073057</v>
      </c>
      <c r="K33" s="31">
        <f t="shared" si="0"/>
        <v>3127929</v>
      </c>
      <c r="L33" s="31">
        <f t="shared" si="0"/>
        <v>3159893</v>
      </c>
      <c r="M33" s="31">
        <f t="shared" si="0"/>
        <v>8766923</v>
      </c>
      <c r="N33" s="31">
        <f t="shared" si="0"/>
        <v>15054745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31127802</v>
      </c>
      <c r="X33" s="31">
        <f t="shared" si="0"/>
        <v>25076622</v>
      </c>
      <c r="Y33" s="31">
        <f t="shared" si="0"/>
        <v>6051180</v>
      </c>
      <c r="Z33" s="32">
        <f>+IF(X33&lt;&gt;0,+(Y33/X33)*100,0)</f>
        <v>24.13076210982484</v>
      </c>
      <c r="AA33" s="29">
        <f>SUM(AA6:AA32)</f>
        <v>44675948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9085390</v>
      </c>
      <c r="D35" s="20"/>
      <c r="E35" s="21">
        <v>11070186</v>
      </c>
      <c r="F35" s="22">
        <v>11070186</v>
      </c>
      <c r="G35" s="22">
        <v>761032</v>
      </c>
      <c r="H35" s="22">
        <v>766199</v>
      </c>
      <c r="I35" s="22">
        <v>757361</v>
      </c>
      <c r="J35" s="22">
        <v>2284592</v>
      </c>
      <c r="K35" s="22">
        <v>748204</v>
      </c>
      <c r="L35" s="22">
        <v>696805</v>
      </c>
      <c r="M35" s="22">
        <v>1201995</v>
      </c>
      <c r="N35" s="22">
        <v>2647004</v>
      </c>
      <c r="O35" s="22"/>
      <c r="P35" s="22"/>
      <c r="Q35" s="22"/>
      <c r="R35" s="22"/>
      <c r="S35" s="22"/>
      <c r="T35" s="22"/>
      <c r="U35" s="22"/>
      <c r="V35" s="22"/>
      <c r="W35" s="22">
        <v>4931596</v>
      </c>
      <c r="X35" s="22">
        <v>5449027</v>
      </c>
      <c r="Y35" s="22">
        <v>-517431</v>
      </c>
      <c r="Z35" s="23">
        <v>-9.4958421017183436</v>
      </c>
      <c r="AA35" s="20">
        <v>11070186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1085729</v>
      </c>
      <c r="D38" s="20"/>
      <c r="E38" s="21">
        <v>2120000</v>
      </c>
      <c r="F38" s="22">
        <v>2120000</v>
      </c>
      <c r="G38" s="22">
        <v>48131</v>
      </c>
      <c r="H38" s="22">
        <v>22037</v>
      </c>
      <c r="I38" s="22">
        <v>90224</v>
      </c>
      <c r="J38" s="22">
        <v>160392</v>
      </c>
      <c r="K38" s="22">
        <v>108838</v>
      </c>
      <c r="L38" s="22">
        <v>71701</v>
      </c>
      <c r="M38" s="22">
        <v>27664</v>
      </c>
      <c r="N38" s="22">
        <v>208203</v>
      </c>
      <c r="O38" s="22"/>
      <c r="P38" s="22"/>
      <c r="Q38" s="22"/>
      <c r="R38" s="22"/>
      <c r="S38" s="22"/>
      <c r="T38" s="22"/>
      <c r="U38" s="22"/>
      <c r="V38" s="22"/>
      <c r="W38" s="22">
        <v>368595</v>
      </c>
      <c r="X38" s="22">
        <v>994710</v>
      </c>
      <c r="Y38" s="22">
        <v>-626115</v>
      </c>
      <c r="Z38" s="23">
        <v>-62.944476279518661</v>
      </c>
      <c r="AA38" s="20">
        <v>2120000</v>
      </c>
    </row>
    <row r="39" spans="1:27" x14ac:dyDescent="0.25">
      <c r="A39" s="19" t="s">
        <v>65</v>
      </c>
      <c r="B39" s="15" t="s">
        <v>32</v>
      </c>
      <c r="C39" s="20">
        <v>13589135</v>
      </c>
      <c r="D39" s="20"/>
      <c r="E39" s="21">
        <v>5548200</v>
      </c>
      <c r="F39" s="22">
        <v>5548200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-234371</v>
      </c>
      <c r="Y39" s="22">
        <v>234371</v>
      </c>
      <c r="Z39" s="23">
        <v>-100</v>
      </c>
      <c r="AA39" s="20">
        <v>5548200</v>
      </c>
    </row>
    <row r="40" spans="1:27" x14ac:dyDescent="0.25">
      <c r="A40" s="19" t="s">
        <v>66</v>
      </c>
      <c r="B40" s="15" t="s">
        <v>32</v>
      </c>
      <c r="C40" s="20">
        <v>9100275</v>
      </c>
      <c r="D40" s="20"/>
      <c r="E40" s="21">
        <v>6846254</v>
      </c>
      <c r="F40" s="22">
        <v>6846254</v>
      </c>
      <c r="G40" s="22">
        <v>445135</v>
      </c>
      <c r="H40" s="22">
        <v>510503</v>
      </c>
      <c r="I40" s="22">
        <v>462391</v>
      </c>
      <c r="J40" s="22">
        <v>1418029</v>
      </c>
      <c r="K40" s="22">
        <v>477819</v>
      </c>
      <c r="L40" s="22">
        <v>462391</v>
      </c>
      <c r="M40" s="22">
        <v>477819</v>
      </c>
      <c r="N40" s="22">
        <v>1418029</v>
      </c>
      <c r="O40" s="22"/>
      <c r="P40" s="22"/>
      <c r="Q40" s="22"/>
      <c r="R40" s="22"/>
      <c r="S40" s="22"/>
      <c r="T40" s="22"/>
      <c r="U40" s="22"/>
      <c r="V40" s="22"/>
      <c r="W40" s="22">
        <v>2836058</v>
      </c>
      <c r="X40" s="22">
        <v>4991183</v>
      </c>
      <c r="Y40" s="22">
        <v>-2155125</v>
      </c>
      <c r="Z40" s="23">
        <v>-43.178641215920152</v>
      </c>
      <c r="AA40" s="20">
        <v>6846254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3709460</v>
      </c>
      <c r="D42" s="20"/>
      <c r="E42" s="21">
        <v>5836000</v>
      </c>
      <c r="F42" s="22">
        <v>5836000</v>
      </c>
      <c r="G42" s="22">
        <v>89167</v>
      </c>
      <c r="H42" s="22">
        <v>269834</v>
      </c>
      <c r="I42" s="22">
        <v>346840</v>
      </c>
      <c r="J42" s="22">
        <v>705841</v>
      </c>
      <c r="K42" s="22">
        <v>273888</v>
      </c>
      <c r="L42" s="22">
        <v>462002</v>
      </c>
      <c r="M42" s="22">
        <v>593022</v>
      </c>
      <c r="N42" s="22">
        <v>1328912</v>
      </c>
      <c r="O42" s="22"/>
      <c r="P42" s="22"/>
      <c r="Q42" s="22"/>
      <c r="R42" s="22"/>
      <c r="S42" s="22"/>
      <c r="T42" s="22"/>
      <c r="U42" s="22"/>
      <c r="V42" s="22"/>
      <c r="W42" s="22">
        <v>2034753</v>
      </c>
      <c r="X42" s="22">
        <v>2616960</v>
      </c>
      <c r="Y42" s="22">
        <v>-582207</v>
      </c>
      <c r="Z42" s="23">
        <v>-22.247455062362437</v>
      </c>
      <c r="AA42" s="20">
        <v>5836000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4687420</v>
      </c>
      <c r="F44" s="22">
        <v>4687420</v>
      </c>
      <c r="G44" s="22"/>
      <c r="H44" s="22"/>
      <c r="I44" s="22">
        <v>1972930</v>
      </c>
      <c r="J44" s="22">
        <v>1972930</v>
      </c>
      <c r="K44" s="22">
        <v>-9930</v>
      </c>
      <c r="L44" s="22"/>
      <c r="M44" s="22"/>
      <c r="N44" s="22">
        <v>-9930</v>
      </c>
      <c r="O44" s="22"/>
      <c r="P44" s="22"/>
      <c r="Q44" s="22"/>
      <c r="R44" s="22"/>
      <c r="S44" s="22"/>
      <c r="T44" s="22"/>
      <c r="U44" s="22"/>
      <c r="V44" s="22"/>
      <c r="W44" s="22">
        <v>1963000</v>
      </c>
      <c r="X44" s="22">
        <v>468742</v>
      </c>
      <c r="Y44" s="22">
        <v>1494258</v>
      </c>
      <c r="Z44" s="23">
        <v>318.78048052020091</v>
      </c>
      <c r="AA44" s="20">
        <v>4687420</v>
      </c>
    </row>
    <row r="45" spans="1:27" x14ac:dyDescent="0.25">
      <c r="A45" s="19" t="s">
        <v>70</v>
      </c>
      <c r="B45" s="15" t="s">
        <v>32</v>
      </c>
      <c r="C45" s="20">
        <v>10473711</v>
      </c>
      <c r="D45" s="20"/>
      <c r="E45" s="21">
        <v>10825880</v>
      </c>
      <c r="F45" s="22">
        <v>10825880</v>
      </c>
      <c r="G45" s="22">
        <v>1242102</v>
      </c>
      <c r="H45" s="22">
        <v>615433</v>
      </c>
      <c r="I45" s="22">
        <v>548941</v>
      </c>
      <c r="J45" s="22">
        <v>2406476</v>
      </c>
      <c r="K45" s="22">
        <v>818000</v>
      </c>
      <c r="L45" s="22">
        <v>346845</v>
      </c>
      <c r="M45" s="22">
        <v>696216</v>
      </c>
      <c r="N45" s="22">
        <v>1861061</v>
      </c>
      <c r="O45" s="22"/>
      <c r="P45" s="22"/>
      <c r="Q45" s="22"/>
      <c r="R45" s="22"/>
      <c r="S45" s="22"/>
      <c r="T45" s="22"/>
      <c r="U45" s="22"/>
      <c r="V45" s="22"/>
      <c r="W45" s="22">
        <v>4267537</v>
      </c>
      <c r="X45" s="22">
        <v>5376062</v>
      </c>
      <c r="Y45" s="22">
        <v>-1108525</v>
      </c>
      <c r="Z45" s="23">
        <v>-20.61964687163206</v>
      </c>
      <c r="AA45" s="20">
        <v>10825880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47043700</v>
      </c>
      <c r="D48" s="29">
        <f t="shared" ref="D48:Y48" si="1">SUM(D35:D47)</f>
        <v>0</v>
      </c>
      <c r="E48" s="30">
        <f t="shared" si="1"/>
        <v>46933940</v>
      </c>
      <c r="F48" s="31">
        <f t="shared" si="1"/>
        <v>46933940</v>
      </c>
      <c r="G48" s="31">
        <f t="shared" si="1"/>
        <v>2585567</v>
      </c>
      <c r="H48" s="31">
        <f t="shared" si="1"/>
        <v>2184006</v>
      </c>
      <c r="I48" s="31">
        <f t="shared" si="1"/>
        <v>4178687</v>
      </c>
      <c r="J48" s="31">
        <f t="shared" si="1"/>
        <v>8948260</v>
      </c>
      <c r="K48" s="31">
        <f t="shared" si="1"/>
        <v>2416819</v>
      </c>
      <c r="L48" s="31">
        <f t="shared" si="1"/>
        <v>2039744</v>
      </c>
      <c r="M48" s="31">
        <f t="shared" si="1"/>
        <v>2996716</v>
      </c>
      <c r="N48" s="31">
        <f t="shared" si="1"/>
        <v>7453279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16401539</v>
      </c>
      <c r="X48" s="31">
        <f t="shared" si="1"/>
        <v>19662313</v>
      </c>
      <c r="Y48" s="31">
        <f t="shared" si="1"/>
        <v>-3260774</v>
      </c>
      <c r="Z48" s="32">
        <f>+IF(X48&lt;&gt;0,+(Y48/X48)*100,0)</f>
        <v>-16.583878000518045</v>
      </c>
      <c r="AA48" s="29">
        <f>SUM(AA35:AA47)</f>
        <v>46933940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-3675862</v>
      </c>
      <c r="D49" s="39">
        <f t="shared" si="2"/>
        <v>0</v>
      </c>
      <c r="E49" s="40">
        <f t="shared" si="2"/>
        <v>-2257992</v>
      </c>
      <c r="F49" s="41">
        <f t="shared" si="2"/>
        <v>-2257992</v>
      </c>
      <c r="G49" s="41">
        <f t="shared" si="2"/>
        <v>7310689</v>
      </c>
      <c r="H49" s="41">
        <f t="shared" si="2"/>
        <v>944503</v>
      </c>
      <c r="I49" s="41">
        <f t="shared" si="2"/>
        <v>-1130395</v>
      </c>
      <c r="J49" s="41">
        <f t="shared" si="2"/>
        <v>7124797</v>
      </c>
      <c r="K49" s="41">
        <f t="shared" si="2"/>
        <v>711110</v>
      </c>
      <c r="L49" s="41">
        <f t="shared" si="2"/>
        <v>1120149</v>
      </c>
      <c r="M49" s="41">
        <f t="shared" si="2"/>
        <v>5770207</v>
      </c>
      <c r="N49" s="41">
        <f t="shared" si="2"/>
        <v>7601466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14726263</v>
      </c>
      <c r="X49" s="41">
        <f t="shared" si="2"/>
        <v>5414309</v>
      </c>
      <c r="Y49" s="41">
        <f t="shared" si="2"/>
        <v>9311954</v>
      </c>
      <c r="Z49" s="42">
        <f>+IF(X49&lt;&gt;0,+(Y49/X49)*100,0)</f>
        <v>171.98785662214698</v>
      </c>
      <c r="AA49" s="39">
        <f>+AA33-AA48</f>
        <v>-2257992</v>
      </c>
    </row>
    <row r="50" spans="1:27" x14ac:dyDescent="0.25">
      <c r="A50" s="43" t="s">
        <v>75</v>
      </c>
      <c r="B50" s="15" t="s">
        <v>32</v>
      </c>
      <c r="C50" s="20">
        <v>89592421</v>
      </c>
      <c r="D50" s="20"/>
      <c r="E50" s="21">
        <v>57014845</v>
      </c>
      <c r="F50" s="22">
        <v>57014845</v>
      </c>
      <c r="G50" s="22">
        <v>2040497</v>
      </c>
      <c r="H50" s="22">
        <v>1810847</v>
      </c>
      <c r="I50" s="22">
        <v>4918742</v>
      </c>
      <c r="J50" s="22">
        <v>8770086</v>
      </c>
      <c r="K50" s="22">
        <v>3801916</v>
      </c>
      <c r="L50" s="22">
        <v>1699682</v>
      </c>
      <c r="M50" s="22">
        <v>6352724</v>
      </c>
      <c r="N50" s="22">
        <v>11854322</v>
      </c>
      <c r="O50" s="22"/>
      <c r="P50" s="22"/>
      <c r="Q50" s="22"/>
      <c r="R50" s="22"/>
      <c r="S50" s="22"/>
      <c r="T50" s="22"/>
      <c r="U50" s="22"/>
      <c r="V50" s="22"/>
      <c r="W50" s="22">
        <v>20624408</v>
      </c>
      <c r="X50" s="22">
        <v>29212354</v>
      </c>
      <c r="Y50" s="22">
        <v>-8587946</v>
      </c>
      <c r="Z50" s="23">
        <v>-29.398336060147699</v>
      </c>
      <c r="AA50" s="20">
        <v>57014845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85916559</v>
      </c>
      <c r="D52" s="48">
        <f t="shared" si="3"/>
        <v>0</v>
      </c>
      <c r="E52" s="49">
        <f t="shared" si="3"/>
        <v>54756853</v>
      </c>
      <c r="F52" s="50">
        <f t="shared" si="3"/>
        <v>54756853</v>
      </c>
      <c r="G52" s="50">
        <f t="shared" si="3"/>
        <v>9351186</v>
      </c>
      <c r="H52" s="50">
        <f t="shared" si="3"/>
        <v>2755350</v>
      </c>
      <c r="I52" s="50">
        <f t="shared" si="3"/>
        <v>3788347</v>
      </c>
      <c r="J52" s="50">
        <f t="shared" si="3"/>
        <v>15894883</v>
      </c>
      <c r="K52" s="50">
        <f t="shared" si="3"/>
        <v>4513026</v>
      </c>
      <c r="L52" s="50">
        <f t="shared" si="3"/>
        <v>2819831</v>
      </c>
      <c r="M52" s="50">
        <f t="shared" si="3"/>
        <v>12122931</v>
      </c>
      <c r="N52" s="50">
        <f t="shared" si="3"/>
        <v>19455788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35350671</v>
      </c>
      <c r="X52" s="50">
        <f t="shared" si="3"/>
        <v>34626663</v>
      </c>
      <c r="Y52" s="50">
        <f t="shared" si="3"/>
        <v>724008</v>
      </c>
      <c r="Z52" s="51">
        <f>+IF(X52&lt;&gt;0,+(Y52/X52)*100,0)</f>
        <v>2.0908974104723868</v>
      </c>
      <c r="AA52" s="48">
        <f>SUM(AA49:AA51)</f>
        <v>54756853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85916559</v>
      </c>
      <c r="D54" s="54">
        <f>+D52-D53</f>
        <v>0</v>
      </c>
      <c r="E54" s="55">
        <f t="shared" si="4"/>
        <v>54756853</v>
      </c>
      <c r="F54" s="56">
        <f t="shared" si="4"/>
        <v>54756853</v>
      </c>
      <c r="G54" s="56">
        <f t="shared" si="4"/>
        <v>9351186</v>
      </c>
      <c r="H54" s="56">
        <f t="shared" si="4"/>
        <v>2755350</v>
      </c>
      <c r="I54" s="56">
        <f t="shared" si="4"/>
        <v>3788347</v>
      </c>
      <c r="J54" s="56">
        <f t="shared" si="4"/>
        <v>15894883</v>
      </c>
      <c r="K54" s="56">
        <f t="shared" si="4"/>
        <v>4513026</v>
      </c>
      <c r="L54" s="56">
        <f t="shared" si="4"/>
        <v>2819831</v>
      </c>
      <c r="M54" s="56">
        <f t="shared" si="4"/>
        <v>12122931</v>
      </c>
      <c r="N54" s="56">
        <f t="shared" si="4"/>
        <v>19455788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35350671</v>
      </c>
      <c r="X54" s="56">
        <f t="shared" si="4"/>
        <v>34626663</v>
      </c>
      <c r="Y54" s="56">
        <f t="shared" si="4"/>
        <v>724008</v>
      </c>
      <c r="Z54" s="57">
        <f>+IF(X54&lt;&gt;0,+(Y54/X54)*100,0)</f>
        <v>2.0908974104723868</v>
      </c>
      <c r="AA54" s="54">
        <f>+AA52-AA53</f>
        <v>54756853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85916559</v>
      </c>
      <c r="D57" s="48">
        <f>SUM(D54:D56)</f>
        <v>0</v>
      </c>
      <c r="E57" s="49">
        <f t="shared" si="5"/>
        <v>54756853</v>
      </c>
      <c r="F57" s="50">
        <f t="shared" si="5"/>
        <v>54756853</v>
      </c>
      <c r="G57" s="50">
        <f t="shared" si="5"/>
        <v>9351186</v>
      </c>
      <c r="H57" s="50">
        <f t="shared" si="5"/>
        <v>2755350</v>
      </c>
      <c r="I57" s="50">
        <f t="shared" si="5"/>
        <v>3788347</v>
      </c>
      <c r="J57" s="50">
        <f t="shared" si="5"/>
        <v>15894883</v>
      </c>
      <c r="K57" s="50">
        <f t="shared" si="5"/>
        <v>4513026</v>
      </c>
      <c r="L57" s="50">
        <f t="shared" si="5"/>
        <v>2819831</v>
      </c>
      <c r="M57" s="50">
        <f t="shared" si="5"/>
        <v>12122931</v>
      </c>
      <c r="N57" s="50">
        <f t="shared" si="5"/>
        <v>19455788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35350671</v>
      </c>
      <c r="X57" s="50">
        <f t="shared" si="5"/>
        <v>34626663</v>
      </c>
      <c r="Y57" s="50">
        <f t="shared" si="5"/>
        <v>724008</v>
      </c>
      <c r="Z57" s="51">
        <f>+IF(X57&lt;&gt;0,+(Y57/X57)*100,0)</f>
        <v>2.0908974104723868</v>
      </c>
      <c r="AA57" s="48">
        <f>SUM(AA54:AA56)</f>
        <v>54756853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85916559</v>
      </c>
      <c r="D60" s="65">
        <f>SUM(D57:D59)</f>
        <v>0</v>
      </c>
      <c r="E60" s="66">
        <f t="shared" si="6"/>
        <v>54756853</v>
      </c>
      <c r="F60" s="67">
        <f t="shared" si="6"/>
        <v>54756853</v>
      </c>
      <c r="G60" s="67">
        <f t="shared" si="6"/>
        <v>9351186</v>
      </c>
      <c r="H60" s="67">
        <f t="shared" si="6"/>
        <v>2755350</v>
      </c>
      <c r="I60" s="67">
        <f t="shared" si="6"/>
        <v>3788347</v>
      </c>
      <c r="J60" s="67">
        <f t="shared" si="6"/>
        <v>15894883</v>
      </c>
      <c r="K60" s="67">
        <f t="shared" si="6"/>
        <v>4513026</v>
      </c>
      <c r="L60" s="67">
        <f t="shared" si="6"/>
        <v>2819831</v>
      </c>
      <c r="M60" s="67">
        <f t="shared" si="6"/>
        <v>12122931</v>
      </c>
      <c r="N60" s="67">
        <f t="shared" si="6"/>
        <v>19455788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35350671</v>
      </c>
      <c r="X60" s="67">
        <f t="shared" si="6"/>
        <v>34626663</v>
      </c>
      <c r="Y60" s="67">
        <f t="shared" si="6"/>
        <v>724008</v>
      </c>
      <c r="Z60" s="68">
        <f>+IF(X60&lt;&gt;0,+(Y60/X60)*100,0)</f>
        <v>2.0908974104723868</v>
      </c>
      <c r="AA60" s="65">
        <f>SUM(AA57:AA59)</f>
        <v>54756853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3380337</v>
      </c>
      <c r="F8" s="22">
        <v>3380337</v>
      </c>
      <c r="G8" s="22">
        <v>89887</v>
      </c>
      <c r="H8" s="22">
        <v>3499673</v>
      </c>
      <c r="I8" s="22">
        <v>289467</v>
      </c>
      <c r="J8" s="22">
        <v>3879027</v>
      </c>
      <c r="K8" s="22">
        <v>289467</v>
      </c>
      <c r="L8" s="22">
        <v>322934</v>
      </c>
      <c r="M8" s="22">
        <v>290060</v>
      </c>
      <c r="N8" s="22">
        <v>902461</v>
      </c>
      <c r="O8" s="22"/>
      <c r="P8" s="22"/>
      <c r="Q8" s="22"/>
      <c r="R8" s="22"/>
      <c r="S8" s="22"/>
      <c r="T8" s="22"/>
      <c r="U8" s="22"/>
      <c r="V8" s="22"/>
      <c r="W8" s="22">
        <v>4781488</v>
      </c>
      <c r="X8" s="22">
        <v>1690170</v>
      </c>
      <c r="Y8" s="22">
        <v>3091318</v>
      </c>
      <c r="Z8" s="23">
        <v>182.89982664465705</v>
      </c>
      <c r="AA8" s="20">
        <v>3380337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1941206</v>
      </c>
      <c r="D13" s="20"/>
      <c r="E13" s="21">
        <v>2105166</v>
      </c>
      <c r="F13" s="22">
        <v>2105166</v>
      </c>
      <c r="G13" s="22">
        <v>178483</v>
      </c>
      <c r="H13" s="22"/>
      <c r="I13" s="22">
        <v>356469</v>
      </c>
      <c r="J13" s="22">
        <v>534952</v>
      </c>
      <c r="K13" s="22">
        <v>181885</v>
      </c>
      <c r="L13" s="22">
        <v>178058</v>
      </c>
      <c r="M13" s="22">
        <v>180548</v>
      </c>
      <c r="N13" s="22">
        <v>540491</v>
      </c>
      <c r="O13" s="22"/>
      <c r="P13" s="22"/>
      <c r="Q13" s="22"/>
      <c r="R13" s="22"/>
      <c r="S13" s="22"/>
      <c r="T13" s="22"/>
      <c r="U13" s="22"/>
      <c r="V13" s="22"/>
      <c r="W13" s="22">
        <v>1075443</v>
      </c>
      <c r="X13" s="22">
        <v>1052586</v>
      </c>
      <c r="Y13" s="22">
        <v>22857</v>
      </c>
      <c r="Z13" s="23">
        <v>2.1715090263408405</v>
      </c>
      <c r="AA13" s="20">
        <v>2105166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13355396</v>
      </c>
      <c r="D26" s="20"/>
      <c r="E26" s="21">
        <v>11872209</v>
      </c>
      <c r="F26" s="22">
        <v>11872209</v>
      </c>
      <c r="G26" s="22"/>
      <c r="H26" s="22">
        <v>4946697</v>
      </c>
      <c r="I26" s="22"/>
      <c r="J26" s="22">
        <v>4946697</v>
      </c>
      <c r="K26" s="22"/>
      <c r="L26" s="22"/>
      <c r="M26" s="22">
        <v>3957145</v>
      </c>
      <c r="N26" s="22">
        <v>3957145</v>
      </c>
      <c r="O26" s="22"/>
      <c r="P26" s="22"/>
      <c r="Q26" s="22"/>
      <c r="R26" s="22"/>
      <c r="S26" s="22"/>
      <c r="T26" s="22"/>
      <c r="U26" s="22"/>
      <c r="V26" s="22"/>
      <c r="W26" s="22">
        <v>8903842</v>
      </c>
      <c r="X26" s="22">
        <v>5936106</v>
      </c>
      <c r="Y26" s="22">
        <v>2967736</v>
      </c>
      <c r="Z26" s="23">
        <v>49.994659798864774</v>
      </c>
      <c r="AA26" s="20">
        <v>11872209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15296602</v>
      </c>
      <c r="D33" s="29">
        <f t="shared" ref="D33:Y33" si="0">SUM(D6:D32)</f>
        <v>0</v>
      </c>
      <c r="E33" s="30">
        <f t="shared" si="0"/>
        <v>17357712</v>
      </c>
      <c r="F33" s="31">
        <f t="shared" si="0"/>
        <v>17357712</v>
      </c>
      <c r="G33" s="31">
        <f t="shared" si="0"/>
        <v>268370</v>
      </c>
      <c r="H33" s="31">
        <f t="shared" si="0"/>
        <v>8446370</v>
      </c>
      <c r="I33" s="31">
        <f t="shared" si="0"/>
        <v>645936</v>
      </c>
      <c r="J33" s="31">
        <f t="shared" si="0"/>
        <v>9360676</v>
      </c>
      <c r="K33" s="31">
        <f t="shared" si="0"/>
        <v>471352</v>
      </c>
      <c r="L33" s="31">
        <f t="shared" si="0"/>
        <v>500992</v>
      </c>
      <c r="M33" s="31">
        <f t="shared" si="0"/>
        <v>4427753</v>
      </c>
      <c r="N33" s="31">
        <f t="shared" si="0"/>
        <v>5400097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14760773</v>
      </c>
      <c r="X33" s="31">
        <f t="shared" si="0"/>
        <v>8678862</v>
      </c>
      <c r="Y33" s="31">
        <f t="shared" si="0"/>
        <v>6081911</v>
      </c>
      <c r="Z33" s="32">
        <f>+IF(X33&lt;&gt;0,+(Y33/X33)*100,0)</f>
        <v>70.077286630436106</v>
      </c>
      <c r="AA33" s="29">
        <f>SUM(AA6:AA32)</f>
        <v>17357712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6694751</v>
      </c>
      <c r="D35" s="20"/>
      <c r="E35" s="21">
        <v>7502395</v>
      </c>
      <c r="F35" s="22">
        <v>7502395</v>
      </c>
      <c r="G35" s="22">
        <v>527239</v>
      </c>
      <c r="H35" s="22">
        <v>479636</v>
      </c>
      <c r="I35" s="22">
        <v>565216</v>
      </c>
      <c r="J35" s="22">
        <v>1572091</v>
      </c>
      <c r="K35" s="22">
        <v>513888</v>
      </c>
      <c r="L35" s="22">
        <v>475349</v>
      </c>
      <c r="M35" s="22">
        <v>684000</v>
      </c>
      <c r="N35" s="22">
        <v>1673237</v>
      </c>
      <c r="O35" s="22"/>
      <c r="P35" s="22"/>
      <c r="Q35" s="22"/>
      <c r="R35" s="22"/>
      <c r="S35" s="22"/>
      <c r="T35" s="22"/>
      <c r="U35" s="22"/>
      <c r="V35" s="22"/>
      <c r="W35" s="22">
        <v>3245328</v>
      </c>
      <c r="X35" s="22">
        <v>3751188</v>
      </c>
      <c r="Y35" s="22">
        <v>-505860</v>
      </c>
      <c r="Z35" s="23">
        <v>-13.485327848137709</v>
      </c>
      <c r="AA35" s="20">
        <v>7502395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49741</v>
      </c>
      <c r="D38" s="20"/>
      <c r="E38" s="21"/>
      <c r="F38" s="22"/>
      <c r="G38" s="22"/>
      <c r="H38" s="22">
        <v>923</v>
      </c>
      <c r="I38" s="22"/>
      <c r="J38" s="22">
        <v>923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923</v>
      </c>
      <c r="X38" s="22"/>
      <c r="Y38" s="22">
        <v>923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-2559021</v>
      </c>
      <c r="D39" s="20"/>
      <c r="E39" s="21">
        <v>1900234</v>
      </c>
      <c r="F39" s="22">
        <v>1900234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950118</v>
      </c>
      <c r="Y39" s="22">
        <v>-950118</v>
      </c>
      <c r="Z39" s="23">
        <v>-100</v>
      </c>
      <c r="AA39" s="20">
        <v>1900234</v>
      </c>
    </row>
    <row r="40" spans="1:27" x14ac:dyDescent="0.25">
      <c r="A40" s="19" t="s">
        <v>66</v>
      </c>
      <c r="B40" s="15" t="s">
        <v>32</v>
      </c>
      <c r="C40" s="20">
        <v>8913598</v>
      </c>
      <c r="D40" s="20"/>
      <c r="E40" s="21">
        <v>5357630</v>
      </c>
      <c r="F40" s="22">
        <v>5357630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2678814</v>
      </c>
      <c r="Y40" s="22">
        <v>-2678814</v>
      </c>
      <c r="Z40" s="23">
        <v>-100</v>
      </c>
      <c r="AA40" s="20">
        <v>5357630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1848653</v>
      </c>
      <c r="D42" s="20"/>
      <c r="E42" s="21">
        <v>1050000</v>
      </c>
      <c r="F42" s="22">
        <v>1050000</v>
      </c>
      <c r="G42" s="22"/>
      <c r="H42" s="22">
        <v>1260870</v>
      </c>
      <c r="I42" s="22">
        <v>29500</v>
      </c>
      <c r="J42" s="22">
        <v>1290370</v>
      </c>
      <c r="K42" s="22">
        <v>79000</v>
      </c>
      <c r="L42" s="22">
        <v>26290</v>
      </c>
      <c r="M42" s="22"/>
      <c r="N42" s="22">
        <v>105290</v>
      </c>
      <c r="O42" s="22"/>
      <c r="P42" s="22"/>
      <c r="Q42" s="22"/>
      <c r="R42" s="22"/>
      <c r="S42" s="22"/>
      <c r="T42" s="22"/>
      <c r="U42" s="22"/>
      <c r="V42" s="22"/>
      <c r="W42" s="22">
        <v>1395660</v>
      </c>
      <c r="X42" s="22">
        <v>525000</v>
      </c>
      <c r="Y42" s="22">
        <v>870660</v>
      </c>
      <c r="Z42" s="23">
        <v>165.84</v>
      </c>
      <c r="AA42" s="20">
        <v>1050000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489578</v>
      </c>
      <c r="D45" s="20"/>
      <c r="E45" s="21">
        <v>80000</v>
      </c>
      <c r="F45" s="22">
        <v>80000</v>
      </c>
      <c r="G45" s="22">
        <v>7524</v>
      </c>
      <c r="H45" s="22">
        <v>6149</v>
      </c>
      <c r="I45" s="22">
        <v>4658</v>
      </c>
      <c r="J45" s="22">
        <v>18331</v>
      </c>
      <c r="K45" s="22">
        <v>7090</v>
      </c>
      <c r="L45" s="22">
        <v>10352</v>
      </c>
      <c r="M45" s="22">
        <v>5811</v>
      </c>
      <c r="N45" s="22">
        <v>23253</v>
      </c>
      <c r="O45" s="22"/>
      <c r="P45" s="22"/>
      <c r="Q45" s="22"/>
      <c r="R45" s="22"/>
      <c r="S45" s="22"/>
      <c r="T45" s="22"/>
      <c r="U45" s="22"/>
      <c r="V45" s="22"/>
      <c r="W45" s="22">
        <v>41584</v>
      </c>
      <c r="X45" s="22">
        <v>40002</v>
      </c>
      <c r="Y45" s="22">
        <v>1582</v>
      </c>
      <c r="Z45" s="23">
        <v>3.9548022598870061</v>
      </c>
      <c r="AA45" s="20">
        <v>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15461643</v>
      </c>
      <c r="D48" s="29">
        <f t="shared" ref="D48:Y48" si="1">SUM(D35:D47)</f>
        <v>0</v>
      </c>
      <c r="E48" s="30">
        <f t="shared" si="1"/>
        <v>15890259</v>
      </c>
      <c r="F48" s="31">
        <f t="shared" si="1"/>
        <v>15890259</v>
      </c>
      <c r="G48" s="31">
        <f t="shared" si="1"/>
        <v>534763</v>
      </c>
      <c r="H48" s="31">
        <f t="shared" si="1"/>
        <v>1747578</v>
      </c>
      <c r="I48" s="31">
        <f t="shared" si="1"/>
        <v>599374</v>
      </c>
      <c r="J48" s="31">
        <f t="shared" si="1"/>
        <v>2881715</v>
      </c>
      <c r="K48" s="31">
        <f t="shared" si="1"/>
        <v>599978</v>
      </c>
      <c r="L48" s="31">
        <f t="shared" si="1"/>
        <v>511991</v>
      </c>
      <c r="M48" s="31">
        <f t="shared" si="1"/>
        <v>689811</v>
      </c>
      <c r="N48" s="31">
        <f t="shared" si="1"/>
        <v>1801780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4683495</v>
      </c>
      <c r="X48" s="31">
        <f t="shared" si="1"/>
        <v>7945122</v>
      </c>
      <c r="Y48" s="31">
        <f t="shared" si="1"/>
        <v>-3261627</v>
      </c>
      <c r="Z48" s="32">
        <f>+IF(X48&lt;&gt;0,+(Y48/X48)*100,0)</f>
        <v>-41.051943569903649</v>
      </c>
      <c r="AA48" s="29">
        <f>SUM(AA35:AA47)</f>
        <v>15890259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-165041</v>
      </c>
      <c r="D49" s="39">
        <f t="shared" si="2"/>
        <v>0</v>
      </c>
      <c r="E49" s="40">
        <f t="shared" si="2"/>
        <v>1467453</v>
      </c>
      <c r="F49" s="41">
        <f t="shared" si="2"/>
        <v>1467453</v>
      </c>
      <c r="G49" s="41">
        <f t="shared" si="2"/>
        <v>-266393</v>
      </c>
      <c r="H49" s="41">
        <f t="shared" si="2"/>
        <v>6698792</v>
      </c>
      <c r="I49" s="41">
        <f t="shared" si="2"/>
        <v>46562</v>
      </c>
      <c r="J49" s="41">
        <f t="shared" si="2"/>
        <v>6478961</v>
      </c>
      <c r="K49" s="41">
        <f t="shared" si="2"/>
        <v>-128626</v>
      </c>
      <c r="L49" s="41">
        <f t="shared" si="2"/>
        <v>-10999</v>
      </c>
      <c r="M49" s="41">
        <f t="shared" si="2"/>
        <v>3737942</v>
      </c>
      <c r="N49" s="41">
        <f t="shared" si="2"/>
        <v>3598317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10077278</v>
      </c>
      <c r="X49" s="41">
        <f t="shared" si="2"/>
        <v>733740</v>
      </c>
      <c r="Y49" s="41">
        <f t="shared" si="2"/>
        <v>9343538</v>
      </c>
      <c r="Z49" s="42">
        <f>+IF(X49&lt;&gt;0,+(Y49/X49)*100,0)</f>
        <v>1273.4126529833454</v>
      </c>
      <c r="AA49" s="39">
        <f>+AA33-AA48</f>
        <v>1467453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4670701</v>
      </c>
      <c r="F50" s="22">
        <v>4670701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2335350</v>
      </c>
      <c r="Y50" s="22">
        <v>-2335350</v>
      </c>
      <c r="Z50" s="23">
        <v>-100</v>
      </c>
      <c r="AA50" s="20">
        <v>4670701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-165041</v>
      </c>
      <c r="D52" s="48">
        <f t="shared" si="3"/>
        <v>0</v>
      </c>
      <c r="E52" s="49">
        <f t="shared" si="3"/>
        <v>6138154</v>
      </c>
      <c r="F52" s="50">
        <f t="shared" si="3"/>
        <v>6138154</v>
      </c>
      <c r="G52" s="50">
        <f t="shared" si="3"/>
        <v>-266393</v>
      </c>
      <c r="H52" s="50">
        <f t="shared" si="3"/>
        <v>6698792</v>
      </c>
      <c r="I52" s="50">
        <f t="shared" si="3"/>
        <v>46562</v>
      </c>
      <c r="J52" s="50">
        <f t="shared" si="3"/>
        <v>6478961</v>
      </c>
      <c r="K52" s="50">
        <f t="shared" si="3"/>
        <v>-128626</v>
      </c>
      <c r="L52" s="50">
        <f t="shared" si="3"/>
        <v>-10999</v>
      </c>
      <c r="M52" s="50">
        <f t="shared" si="3"/>
        <v>3737942</v>
      </c>
      <c r="N52" s="50">
        <f t="shared" si="3"/>
        <v>3598317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10077278</v>
      </c>
      <c r="X52" s="50">
        <f t="shared" si="3"/>
        <v>3069090</v>
      </c>
      <c r="Y52" s="50">
        <f t="shared" si="3"/>
        <v>7008188</v>
      </c>
      <c r="Z52" s="51">
        <f>+IF(X52&lt;&gt;0,+(Y52/X52)*100,0)</f>
        <v>228.34742545836062</v>
      </c>
      <c r="AA52" s="48">
        <f>SUM(AA49:AA51)</f>
        <v>6138154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-165041</v>
      </c>
      <c r="D54" s="54">
        <f>+D52-D53</f>
        <v>0</v>
      </c>
      <c r="E54" s="55">
        <f t="shared" si="4"/>
        <v>6138154</v>
      </c>
      <c r="F54" s="56">
        <f t="shared" si="4"/>
        <v>6138154</v>
      </c>
      <c r="G54" s="56">
        <f t="shared" si="4"/>
        <v>-266393</v>
      </c>
      <c r="H54" s="56">
        <f t="shared" si="4"/>
        <v>6698792</v>
      </c>
      <c r="I54" s="56">
        <f t="shared" si="4"/>
        <v>46562</v>
      </c>
      <c r="J54" s="56">
        <f t="shared" si="4"/>
        <v>6478961</v>
      </c>
      <c r="K54" s="56">
        <f t="shared" si="4"/>
        <v>-128626</v>
      </c>
      <c r="L54" s="56">
        <f t="shared" si="4"/>
        <v>-10999</v>
      </c>
      <c r="M54" s="56">
        <f t="shared" si="4"/>
        <v>3737942</v>
      </c>
      <c r="N54" s="56">
        <f t="shared" si="4"/>
        <v>3598317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10077278</v>
      </c>
      <c r="X54" s="56">
        <f t="shared" si="4"/>
        <v>3069090</v>
      </c>
      <c r="Y54" s="56">
        <f t="shared" si="4"/>
        <v>7008188</v>
      </c>
      <c r="Z54" s="57">
        <f>+IF(X54&lt;&gt;0,+(Y54/X54)*100,0)</f>
        <v>228.34742545836062</v>
      </c>
      <c r="AA54" s="54">
        <f>+AA52-AA53</f>
        <v>6138154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-165041</v>
      </c>
      <c r="D57" s="48">
        <f>SUM(D54:D56)</f>
        <v>0</v>
      </c>
      <c r="E57" s="49">
        <f t="shared" si="5"/>
        <v>6138154</v>
      </c>
      <c r="F57" s="50">
        <f t="shared" si="5"/>
        <v>6138154</v>
      </c>
      <c r="G57" s="50">
        <f t="shared" si="5"/>
        <v>-266393</v>
      </c>
      <c r="H57" s="50">
        <f t="shared" si="5"/>
        <v>6698792</v>
      </c>
      <c r="I57" s="50">
        <f t="shared" si="5"/>
        <v>46562</v>
      </c>
      <c r="J57" s="50">
        <f t="shared" si="5"/>
        <v>6478961</v>
      </c>
      <c r="K57" s="50">
        <f t="shared" si="5"/>
        <v>-128626</v>
      </c>
      <c r="L57" s="50">
        <f t="shared" si="5"/>
        <v>-10999</v>
      </c>
      <c r="M57" s="50">
        <f t="shared" si="5"/>
        <v>3737942</v>
      </c>
      <c r="N57" s="50">
        <f t="shared" si="5"/>
        <v>3598317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10077278</v>
      </c>
      <c r="X57" s="50">
        <f t="shared" si="5"/>
        <v>3069090</v>
      </c>
      <c r="Y57" s="50">
        <f t="shared" si="5"/>
        <v>7008188</v>
      </c>
      <c r="Z57" s="51">
        <f>+IF(X57&lt;&gt;0,+(Y57/X57)*100,0)</f>
        <v>228.34742545836062</v>
      </c>
      <c r="AA57" s="48">
        <f>SUM(AA54:AA56)</f>
        <v>6138154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-165041</v>
      </c>
      <c r="D60" s="65">
        <f>SUM(D57:D59)</f>
        <v>0</v>
      </c>
      <c r="E60" s="66">
        <f t="shared" si="6"/>
        <v>6138154</v>
      </c>
      <c r="F60" s="67">
        <f t="shared" si="6"/>
        <v>6138154</v>
      </c>
      <c r="G60" s="67">
        <f t="shared" si="6"/>
        <v>-266393</v>
      </c>
      <c r="H60" s="67">
        <f t="shared" si="6"/>
        <v>6698792</v>
      </c>
      <c r="I60" s="67">
        <f t="shared" si="6"/>
        <v>46562</v>
      </c>
      <c r="J60" s="67">
        <f t="shared" si="6"/>
        <v>6478961</v>
      </c>
      <c r="K60" s="67">
        <f t="shared" si="6"/>
        <v>-128626</v>
      </c>
      <c r="L60" s="67">
        <f t="shared" si="6"/>
        <v>-10999</v>
      </c>
      <c r="M60" s="67">
        <f t="shared" si="6"/>
        <v>3737942</v>
      </c>
      <c r="N60" s="67">
        <f t="shared" si="6"/>
        <v>3598317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10077278</v>
      </c>
      <c r="X60" s="67">
        <f t="shared" si="6"/>
        <v>3069090</v>
      </c>
      <c r="Y60" s="67">
        <f t="shared" si="6"/>
        <v>7008188</v>
      </c>
      <c r="Z60" s="68">
        <f>+IF(X60&lt;&gt;0,+(Y60/X60)*100,0)</f>
        <v>228.34742545836062</v>
      </c>
      <c r="AA60" s="65">
        <f>SUM(AA57:AA59)</f>
        <v>6138154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65884804</v>
      </c>
      <c r="D8" s="20"/>
      <c r="E8" s="21">
        <v>81259241</v>
      </c>
      <c r="F8" s="22">
        <v>71791596</v>
      </c>
      <c r="G8" s="22">
        <v>6031970</v>
      </c>
      <c r="H8" s="22">
        <v>5741275</v>
      </c>
      <c r="I8" s="22">
        <v>6154556</v>
      </c>
      <c r="J8" s="22">
        <v>17927801</v>
      </c>
      <c r="K8" s="22">
        <v>5873237</v>
      </c>
      <c r="L8" s="22">
        <v>6044548</v>
      </c>
      <c r="M8" s="22">
        <v>6016534</v>
      </c>
      <c r="N8" s="22">
        <v>17934319</v>
      </c>
      <c r="O8" s="22"/>
      <c r="P8" s="22"/>
      <c r="Q8" s="22"/>
      <c r="R8" s="22"/>
      <c r="S8" s="22"/>
      <c r="T8" s="22"/>
      <c r="U8" s="22"/>
      <c r="V8" s="22"/>
      <c r="W8" s="22">
        <v>35862120</v>
      </c>
      <c r="X8" s="22">
        <v>35895798</v>
      </c>
      <c r="Y8" s="22">
        <v>-33678</v>
      </c>
      <c r="Z8" s="23">
        <v>-9.3821566524304609E-2</v>
      </c>
      <c r="AA8" s="20">
        <v>71791596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3840443</v>
      </c>
      <c r="D13" s="20"/>
      <c r="E13" s="21">
        <v>6064937</v>
      </c>
      <c r="F13" s="22">
        <v>2032967</v>
      </c>
      <c r="G13" s="22">
        <v>249227</v>
      </c>
      <c r="H13" s="22">
        <v>255458</v>
      </c>
      <c r="I13" s="22">
        <v>140285</v>
      </c>
      <c r="J13" s="22">
        <v>644970</v>
      </c>
      <c r="K13" s="22">
        <v>148258</v>
      </c>
      <c r="L13" s="22">
        <v>135963</v>
      </c>
      <c r="M13" s="22">
        <v>140700</v>
      </c>
      <c r="N13" s="22">
        <v>424921</v>
      </c>
      <c r="O13" s="22"/>
      <c r="P13" s="22"/>
      <c r="Q13" s="22"/>
      <c r="R13" s="22"/>
      <c r="S13" s="22"/>
      <c r="T13" s="22"/>
      <c r="U13" s="22"/>
      <c r="V13" s="22"/>
      <c r="W13" s="22">
        <v>1069891</v>
      </c>
      <c r="X13" s="22">
        <v>1016478</v>
      </c>
      <c r="Y13" s="22">
        <v>53413</v>
      </c>
      <c r="Z13" s="23">
        <v>5.2547128417929363</v>
      </c>
      <c r="AA13" s="20">
        <v>2032967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571776</v>
      </c>
      <c r="G20" s="22"/>
      <c r="H20" s="22"/>
      <c r="I20" s="22"/>
      <c r="J20" s="22"/>
      <c r="K20" s="22"/>
      <c r="L20" s="22"/>
      <c r="M20" s="22">
        <v>233900</v>
      </c>
      <c r="N20" s="22">
        <v>233900</v>
      </c>
      <c r="O20" s="22"/>
      <c r="P20" s="22"/>
      <c r="Q20" s="22"/>
      <c r="R20" s="22"/>
      <c r="S20" s="22"/>
      <c r="T20" s="22"/>
      <c r="U20" s="22"/>
      <c r="V20" s="22"/>
      <c r="W20" s="22">
        <v>233900</v>
      </c>
      <c r="X20" s="22">
        <v>285888</v>
      </c>
      <c r="Y20" s="22">
        <v>-51988</v>
      </c>
      <c r="Z20" s="18">
        <v>-18.184743675845088</v>
      </c>
      <c r="AA20" s="20">
        <v>571776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13672527</v>
      </c>
      <c r="D26" s="20"/>
      <c r="E26" s="21">
        <v>14616538</v>
      </c>
      <c r="F26" s="22">
        <v>14616538</v>
      </c>
      <c r="G26" s="22">
        <v>6090266</v>
      </c>
      <c r="H26" s="22"/>
      <c r="I26" s="22"/>
      <c r="J26" s="22">
        <v>6090266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6090266</v>
      </c>
      <c r="X26" s="22">
        <v>7308264</v>
      </c>
      <c r="Y26" s="22">
        <v>-1217998</v>
      </c>
      <c r="Z26" s="23">
        <v>-16.666037242223325</v>
      </c>
      <c r="AA26" s="20">
        <v>14616538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3127465</v>
      </c>
      <c r="D29" s="20"/>
      <c r="E29" s="21">
        <v>3424822</v>
      </c>
      <c r="F29" s="22">
        <v>3178802</v>
      </c>
      <c r="G29" s="22">
        <v>549116</v>
      </c>
      <c r="H29" s="22">
        <v>236338</v>
      </c>
      <c r="I29" s="22">
        <v>235325</v>
      </c>
      <c r="J29" s="22">
        <v>1020779</v>
      </c>
      <c r="K29" s="22">
        <v>234769</v>
      </c>
      <c r="L29" s="22">
        <v>239969</v>
      </c>
      <c r="M29" s="22">
        <v>237677</v>
      </c>
      <c r="N29" s="22">
        <v>712415</v>
      </c>
      <c r="O29" s="22"/>
      <c r="P29" s="22"/>
      <c r="Q29" s="22"/>
      <c r="R29" s="22"/>
      <c r="S29" s="22"/>
      <c r="T29" s="22"/>
      <c r="U29" s="22"/>
      <c r="V29" s="22"/>
      <c r="W29" s="22">
        <v>1733194</v>
      </c>
      <c r="X29" s="22">
        <v>1589400</v>
      </c>
      <c r="Y29" s="22">
        <v>143794</v>
      </c>
      <c r="Z29" s="23">
        <v>9.0470617843211265</v>
      </c>
      <c r="AA29" s="20">
        <v>3178802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86525239</v>
      </c>
      <c r="D33" s="29">
        <f t="shared" ref="D33:Y33" si="0">SUM(D6:D32)</f>
        <v>0</v>
      </c>
      <c r="E33" s="30">
        <f t="shared" si="0"/>
        <v>105365538</v>
      </c>
      <c r="F33" s="31">
        <f t="shared" si="0"/>
        <v>92191679</v>
      </c>
      <c r="G33" s="31">
        <f t="shared" si="0"/>
        <v>12920579</v>
      </c>
      <c r="H33" s="31">
        <f t="shared" si="0"/>
        <v>6233071</v>
      </c>
      <c r="I33" s="31">
        <f t="shared" si="0"/>
        <v>6530166</v>
      </c>
      <c r="J33" s="31">
        <f t="shared" si="0"/>
        <v>25683816</v>
      </c>
      <c r="K33" s="31">
        <f t="shared" si="0"/>
        <v>6256264</v>
      </c>
      <c r="L33" s="31">
        <f t="shared" si="0"/>
        <v>6420480</v>
      </c>
      <c r="M33" s="31">
        <f t="shared" si="0"/>
        <v>6628811</v>
      </c>
      <c r="N33" s="31">
        <f t="shared" si="0"/>
        <v>19305555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44989371</v>
      </c>
      <c r="X33" s="31">
        <f t="shared" si="0"/>
        <v>46095828</v>
      </c>
      <c r="Y33" s="31">
        <f t="shared" si="0"/>
        <v>-1106457</v>
      </c>
      <c r="Z33" s="32">
        <f>+IF(X33&lt;&gt;0,+(Y33/X33)*100,0)</f>
        <v>-2.4003408724971811</v>
      </c>
      <c r="AA33" s="29">
        <f>SUM(AA6:AA32)</f>
        <v>92191679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22198774</v>
      </c>
      <c r="D35" s="20"/>
      <c r="E35" s="21">
        <v>41705325</v>
      </c>
      <c r="F35" s="22">
        <v>13155719</v>
      </c>
      <c r="G35" s="22">
        <v>1026183</v>
      </c>
      <c r="H35" s="22">
        <v>933260</v>
      </c>
      <c r="I35" s="22">
        <v>882886</v>
      </c>
      <c r="J35" s="22">
        <v>2842329</v>
      </c>
      <c r="K35" s="22">
        <v>891856</v>
      </c>
      <c r="L35" s="22">
        <v>1375832</v>
      </c>
      <c r="M35" s="22">
        <v>1011287</v>
      </c>
      <c r="N35" s="22">
        <v>3278975</v>
      </c>
      <c r="O35" s="22"/>
      <c r="P35" s="22"/>
      <c r="Q35" s="22"/>
      <c r="R35" s="22"/>
      <c r="S35" s="22"/>
      <c r="T35" s="22"/>
      <c r="U35" s="22"/>
      <c r="V35" s="22"/>
      <c r="W35" s="22">
        <v>6121304</v>
      </c>
      <c r="X35" s="22">
        <v>6577847</v>
      </c>
      <c r="Y35" s="22">
        <v>-456543</v>
      </c>
      <c r="Z35" s="23">
        <v>-6.9406144594120232</v>
      </c>
      <c r="AA35" s="20">
        <v>13155719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9760130</v>
      </c>
      <c r="D38" s="20"/>
      <c r="E38" s="21">
        <v>14163401</v>
      </c>
      <c r="F38" s="22">
        <v>15918959</v>
      </c>
      <c r="G38" s="22">
        <v>826800</v>
      </c>
      <c r="H38" s="22">
        <v>400795</v>
      </c>
      <c r="I38" s="22">
        <v>1166551</v>
      </c>
      <c r="J38" s="22">
        <v>2394146</v>
      </c>
      <c r="K38" s="22">
        <v>1416440</v>
      </c>
      <c r="L38" s="22">
        <v>1309991</v>
      </c>
      <c r="M38" s="22">
        <v>1158318</v>
      </c>
      <c r="N38" s="22">
        <v>3884749</v>
      </c>
      <c r="O38" s="22"/>
      <c r="P38" s="22"/>
      <c r="Q38" s="22"/>
      <c r="R38" s="22"/>
      <c r="S38" s="22"/>
      <c r="T38" s="22"/>
      <c r="U38" s="22"/>
      <c r="V38" s="22"/>
      <c r="W38" s="22">
        <v>6278895</v>
      </c>
      <c r="X38" s="22">
        <v>7959440</v>
      </c>
      <c r="Y38" s="22">
        <v>-1680545</v>
      </c>
      <c r="Z38" s="23">
        <v>-21.113859769028977</v>
      </c>
      <c r="AA38" s="20">
        <v>15918959</v>
      </c>
    </row>
    <row r="39" spans="1:27" x14ac:dyDescent="0.25">
      <c r="A39" s="19" t="s">
        <v>65</v>
      </c>
      <c r="B39" s="15" t="s">
        <v>32</v>
      </c>
      <c r="C39" s="20">
        <v>-19635729</v>
      </c>
      <c r="D39" s="20"/>
      <c r="E39" s="21">
        <v>3539211</v>
      </c>
      <c r="F39" s="22">
        <v>-3718486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-1859238</v>
      </c>
      <c r="Y39" s="22">
        <v>1859238</v>
      </c>
      <c r="Z39" s="23">
        <v>-100</v>
      </c>
      <c r="AA39" s="20">
        <v>-3718486</v>
      </c>
    </row>
    <row r="40" spans="1:27" x14ac:dyDescent="0.25">
      <c r="A40" s="19" t="s">
        <v>66</v>
      </c>
      <c r="B40" s="15" t="s">
        <v>32</v>
      </c>
      <c r="C40" s="20">
        <v>33546779</v>
      </c>
      <c r="D40" s="20"/>
      <c r="E40" s="21">
        <v>36895114</v>
      </c>
      <c r="F40" s="22">
        <v>36895114</v>
      </c>
      <c r="G40" s="22"/>
      <c r="H40" s="22"/>
      <c r="I40" s="22">
        <v>9192513</v>
      </c>
      <c r="J40" s="22">
        <v>9192513</v>
      </c>
      <c r="K40" s="22">
        <v>511129</v>
      </c>
      <c r="L40" s="22">
        <v>2425910</v>
      </c>
      <c r="M40" s="22">
        <v>2425910</v>
      </c>
      <c r="N40" s="22">
        <v>5362949</v>
      </c>
      <c r="O40" s="22"/>
      <c r="P40" s="22"/>
      <c r="Q40" s="22"/>
      <c r="R40" s="22"/>
      <c r="S40" s="22"/>
      <c r="T40" s="22"/>
      <c r="U40" s="22"/>
      <c r="V40" s="22"/>
      <c r="W40" s="22">
        <v>14555462</v>
      </c>
      <c r="X40" s="22">
        <v>18447556</v>
      </c>
      <c r="Y40" s="22">
        <v>-3892094</v>
      </c>
      <c r="Z40" s="23">
        <v>-21.098155224464421</v>
      </c>
      <c r="AA40" s="20">
        <v>36895114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977442</v>
      </c>
      <c r="F41" s="22">
        <v>977442</v>
      </c>
      <c r="G41" s="22"/>
      <c r="H41" s="22">
        <v>110953</v>
      </c>
      <c r="I41" s="22">
        <v>99604</v>
      </c>
      <c r="J41" s="22">
        <v>210557</v>
      </c>
      <c r="K41" s="22">
        <v>96263</v>
      </c>
      <c r="L41" s="22">
        <v>93905</v>
      </c>
      <c r="M41" s="22">
        <v>90175</v>
      </c>
      <c r="N41" s="22">
        <v>280343</v>
      </c>
      <c r="O41" s="22"/>
      <c r="P41" s="22"/>
      <c r="Q41" s="22"/>
      <c r="R41" s="22"/>
      <c r="S41" s="22"/>
      <c r="T41" s="22"/>
      <c r="U41" s="22"/>
      <c r="V41" s="22"/>
      <c r="W41" s="22">
        <v>490900</v>
      </c>
      <c r="X41" s="22">
        <v>488718</v>
      </c>
      <c r="Y41" s="22">
        <v>2182</v>
      </c>
      <c r="Z41" s="23">
        <v>0.44647424486104464</v>
      </c>
      <c r="AA41" s="20">
        <v>977442</v>
      </c>
    </row>
    <row r="42" spans="1:27" x14ac:dyDescent="0.25">
      <c r="A42" s="19" t="s">
        <v>67</v>
      </c>
      <c r="B42" s="15" t="s">
        <v>32</v>
      </c>
      <c r="C42" s="20">
        <v>3264844</v>
      </c>
      <c r="D42" s="20"/>
      <c r="E42" s="21">
        <v>4530000</v>
      </c>
      <c r="F42" s="22">
        <v>4133000</v>
      </c>
      <c r="G42" s="22">
        <v>67794</v>
      </c>
      <c r="H42" s="22">
        <v>249448</v>
      </c>
      <c r="I42" s="22">
        <v>85997</v>
      </c>
      <c r="J42" s="22">
        <v>403239</v>
      </c>
      <c r="K42" s="22">
        <v>74023</v>
      </c>
      <c r="L42" s="22">
        <v>369653</v>
      </c>
      <c r="M42" s="22">
        <v>1263420</v>
      </c>
      <c r="N42" s="22">
        <v>1707096</v>
      </c>
      <c r="O42" s="22"/>
      <c r="P42" s="22"/>
      <c r="Q42" s="22"/>
      <c r="R42" s="22"/>
      <c r="S42" s="22"/>
      <c r="T42" s="22"/>
      <c r="U42" s="22"/>
      <c r="V42" s="22"/>
      <c r="W42" s="22">
        <v>2110335</v>
      </c>
      <c r="X42" s="22">
        <v>2066486</v>
      </c>
      <c r="Y42" s="22">
        <v>43849</v>
      </c>
      <c r="Z42" s="23">
        <v>2.1219113025687086</v>
      </c>
      <c r="AA42" s="20">
        <v>4133000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29394124</v>
      </c>
      <c r="D44" s="20"/>
      <c r="E44" s="21">
        <v>998239</v>
      </c>
      <c r="F44" s="22">
        <v>7568654</v>
      </c>
      <c r="G44" s="22">
        <v>2625</v>
      </c>
      <c r="H44" s="22"/>
      <c r="I44" s="22"/>
      <c r="J44" s="22">
        <v>2625</v>
      </c>
      <c r="K44" s="22">
        <v>9573</v>
      </c>
      <c r="L44" s="22">
        <v>744404</v>
      </c>
      <c r="M44" s="22">
        <v>366456</v>
      </c>
      <c r="N44" s="22">
        <v>1120433</v>
      </c>
      <c r="O44" s="22"/>
      <c r="P44" s="22"/>
      <c r="Q44" s="22"/>
      <c r="R44" s="22"/>
      <c r="S44" s="22"/>
      <c r="T44" s="22"/>
      <c r="U44" s="22"/>
      <c r="V44" s="22"/>
      <c r="W44" s="22">
        <v>1123058</v>
      </c>
      <c r="X44" s="22">
        <v>3784320</v>
      </c>
      <c r="Y44" s="22">
        <v>-2661262</v>
      </c>
      <c r="Z44" s="23">
        <v>-70.323387028581095</v>
      </c>
      <c r="AA44" s="20">
        <v>7568654</v>
      </c>
    </row>
    <row r="45" spans="1:27" x14ac:dyDescent="0.25">
      <c r="A45" s="19" t="s">
        <v>70</v>
      </c>
      <c r="B45" s="15" t="s">
        <v>32</v>
      </c>
      <c r="C45" s="20">
        <v>8271136</v>
      </c>
      <c r="D45" s="20"/>
      <c r="E45" s="21">
        <v>6360469</v>
      </c>
      <c r="F45" s="22">
        <v>5672810</v>
      </c>
      <c r="G45" s="22">
        <v>915098</v>
      </c>
      <c r="H45" s="22">
        <v>827188</v>
      </c>
      <c r="I45" s="22">
        <v>-1089159</v>
      </c>
      <c r="J45" s="22">
        <v>653127</v>
      </c>
      <c r="K45" s="22">
        <v>432575</v>
      </c>
      <c r="L45" s="22">
        <v>306261</v>
      </c>
      <c r="M45" s="22">
        <v>1576559</v>
      </c>
      <c r="N45" s="22">
        <v>2315395</v>
      </c>
      <c r="O45" s="22"/>
      <c r="P45" s="22"/>
      <c r="Q45" s="22"/>
      <c r="R45" s="22"/>
      <c r="S45" s="22"/>
      <c r="T45" s="22"/>
      <c r="U45" s="22"/>
      <c r="V45" s="22"/>
      <c r="W45" s="22">
        <v>2968522</v>
      </c>
      <c r="X45" s="22">
        <v>2836381</v>
      </c>
      <c r="Y45" s="22">
        <v>132141</v>
      </c>
      <c r="Z45" s="23">
        <v>4.6587887875429992</v>
      </c>
      <c r="AA45" s="20">
        <v>5672810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86800058</v>
      </c>
      <c r="D48" s="29">
        <f t="shared" ref="D48:Y48" si="1">SUM(D35:D47)</f>
        <v>0</v>
      </c>
      <c r="E48" s="30">
        <f t="shared" si="1"/>
        <v>109169201</v>
      </c>
      <c r="F48" s="31">
        <f t="shared" si="1"/>
        <v>80603212</v>
      </c>
      <c r="G48" s="31">
        <f t="shared" si="1"/>
        <v>2838500</v>
      </c>
      <c r="H48" s="31">
        <f t="shared" si="1"/>
        <v>2521644</v>
      </c>
      <c r="I48" s="31">
        <f t="shared" si="1"/>
        <v>10338392</v>
      </c>
      <c r="J48" s="31">
        <f t="shared" si="1"/>
        <v>15698536</v>
      </c>
      <c r="K48" s="31">
        <f t="shared" si="1"/>
        <v>3431859</v>
      </c>
      <c r="L48" s="31">
        <f t="shared" si="1"/>
        <v>6625956</v>
      </c>
      <c r="M48" s="31">
        <f t="shared" si="1"/>
        <v>7892125</v>
      </c>
      <c r="N48" s="31">
        <f t="shared" si="1"/>
        <v>17949940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33648476</v>
      </c>
      <c r="X48" s="31">
        <f t="shared" si="1"/>
        <v>40301510</v>
      </c>
      <c r="Y48" s="31">
        <f t="shared" si="1"/>
        <v>-6653034</v>
      </c>
      <c r="Z48" s="32">
        <f>+IF(X48&lt;&gt;0,+(Y48/X48)*100,0)</f>
        <v>-16.508150687157876</v>
      </c>
      <c r="AA48" s="29">
        <f>SUM(AA35:AA47)</f>
        <v>80603212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-274819</v>
      </c>
      <c r="D49" s="39">
        <f t="shared" si="2"/>
        <v>0</v>
      </c>
      <c r="E49" s="40">
        <f t="shared" si="2"/>
        <v>-3803663</v>
      </c>
      <c r="F49" s="41">
        <f t="shared" si="2"/>
        <v>11588467</v>
      </c>
      <c r="G49" s="41">
        <f t="shared" si="2"/>
        <v>10082079</v>
      </c>
      <c r="H49" s="41">
        <f t="shared" si="2"/>
        <v>3711427</v>
      </c>
      <c r="I49" s="41">
        <f t="shared" si="2"/>
        <v>-3808226</v>
      </c>
      <c r="J49" s="41">
        <f t="shared" si="2"/>
        <v>9985280</v>
      </c>
      <c r="K49" s="41">
        <f t="shared" si="2"/>
        <v>2824405</v>
      </c>
      <c r="L49" s="41">
        <f t="shared" si="2"/>
        <v>-205476</v>
      </c>
      <c r="M49" s="41">
        <f t="shared" si="2"/>
        <v>-1263314</v>
      </c>
      <c r="N49" s="41">
        <f t="shared" si="2"/>
        <v>1355615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11340895</v>
      </c>
      <c r="X49" s="41">
        <f t="shared" si="2"/>
        <v>5794318</v>
      </c>
      <c r="Y49" s="41">
        <f t="shared" si="2"/>
        <v>5546577</v>
      </c>
      <c r="Z49" s="42">
        <f>+IF(X49&lt;&gt;0,+(Y49/X49)*100,0)</f>
        <v>95.724414849167744</v>
      </c>
      <c r="AA49" s="39">
        <f>+AA33-AA48</f>
        <v>11588467</v>
      </c>
    </row>
    <row r="50" spans="1:27" x14ac:dyDescent="0.25">
      <c r="A50" s="43" t="s">
        <v>75</v>
      </c>
      <c r="B50" s="15" t="s">
        <v>32</v>
      </c>
      <c r="C50" s="20">
        <v>34623700</v>
      </c>
      <c r="D50" s="20"/>
      <c r="E50" s="21">
        <v>36265300</v>
      </c>
      <c r="F50" s="22">
        <v>36265300</v>
      </c>
      <c r="G50" s="22"/>
      <c r="H50" s="22">
        <v>1839106</v>
      </c>
      <c r="I50" s="22">
        <v>1646370</v>
      </c>
      <c r="J50" s="22">
        <v>3485476</v>
      </c>
      <c r="K50" s="22">
        <v>4013685</v>
      </c>
      <c r="L50" s="22">
        <v>6255063</v>
      </c>
      <c r="M50" s="22">
        <v>2865241</v>
      </c>
      <c r="N50" s="22">
        <v>13133989</v>
      </c>
      <c r="O50" s="22"/>
      <c r="P50" s="22"/>
      <c r="Q50" s="22"/>
      <c r="R50" s="22"/>
      <c r="S50" s="22"/>
      <c r="T50" s="22"/>
      <c r="U50" s="22"/>
      <c r="V50" s="22"/>
      <c r="W50" s="22">
        <v>16619465</v>
      </c>
      <c r="X50" s="22">
        <v>18132648</v>
      </c>
      <c r="Y50" s="22">
        <v>-1513183</v>
      </c>
      <c r="Z50" s="23">
        <v>-8.3450745859071436</v>
      </c>
      <c r="AA50" s="20">
        <v>36265300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34348881</v>
      </c>
      <c r="D52" s="48">
        <f t="shared" si="3"/>
        <v>0</v>
      </c>
      <c r="E52" s="49">
        <f t="shared" si="3"/>
        <v>32461637</v>
      </c>
      <c r="F52" s="50">
        <f t="shared" si="3"/>
        <v>47853767</v>
      </c>
      <c r="G52" s="50">
        <f t="shared" si="3"/>
        <v>10082079</v>
      </c>
      <c r="H52" s="50">
        <f t="shared" si="3"/>
        <v>5550533</v>
      </c>
      <c r="I52" s="50">
        <f t="shared" si="3"/>
        <v>-2161856</v>
      </c>
      <c r="J52" s="50">
        <f t="shared" si="3"/>
        <v>13470756</v>
      </c>
      <c r="K52" s="50">
        <f t="shared" si="3"/>
        <v>6838090</v>
      </c>
      <c r="L52" s="50">
        <f t="shared" si="3"/>
        <v>6049587</v>
      </c>
      <c r="M52" s="50">
        <f t="shared" si="3"/>
        <v>1601927</v>
      </c>
      <c r="N52" s="50">
        <f t="shared" si="3"/>
        <v>14489604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27960360</v>
      </c>
      <c r="X52" s="50">
        <f t="shared" si="3"/>
        <v>23926966</v>
      </c>
      <c r="Y52" s="50">
        <f t="shared" si="3"/>
        <v>4033394</v>
      </c>
      <c r="Z52" s="51">
        <f>+IF(X52&lt;&gt;0,+(Y52/X52)*100,0)</f>
        <v>16.85710591138049</v>
      </c>
      <c r="AA52" s="48">
        <f>SUM(AA49:AA51)</f>
        <v>47853767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34348881</v>
      </c>
      <c r="D54" s="54">
        <f>+D52-D53</f>
        <v>0</v>
      </c>
      <c r="E54" s="55">
        <f t="shared" si="4"/>
        <v>32461637</v>
      </c>
      <c r="F54" s="56">
        <f t="shared" si="4"/>
        <v>47853767</v>
      </c>
      <c r="G54" s="56">
        <f t="shared" si="4"/>
        <v>10082079</v>
      </c>
      <c r="H54" s="56">
        <f t="shared" si="4"/>
        <v>5550533</v>
      </c>
      <c r="I54" s="56">
        <f t="shared" si="4"/>
        <v>-2161856</v>
      </c>
      <c r="J54" s="56">
        <f t="shared" si="4"/>
        <v>13470756</v>
      </c>
      <c r="K54" s="56">
        <f t="shared" si="4"/>
        <v>6838090</v>
      </c>
      <c r="L54" s="56">
        <f t="shared" si="4"/>
        <v>6049587</v>
      </c>
      <c r="M54" s="56">
        <f t="shared" si="4"/>
        <v>1601927</v>
      </c>
      <c r="N54" s="56">
        <f t="shared" si="4"/>
        <v>14489604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27960360</v>
      </c>
      <c r="X54" s="56">
        <f t="shared" si="4"/>
        <v>23926966</v>
      </c>
      <c r="Y54" s="56">
        <f t="shared" si="4"/>
        <v>4033394</v>
      </c>
      <c r="Z54" s="57">
        <f>+IF(X54&lt;&gt;0,+(Y54/X54)*100,0)</f>
        <v>16.85710591138049</v>
      </c>
      <c r="AA54" s="54">
        <f>+AA52-AA53</f>
        <v>47853767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34348881</v>
      </c>
      <c r="D57" s="48">
        <f>SUM(D54:D56)</f>
        <v>0</v>
      </c>
      <c r="E57" s="49">
        <f t="shared" si="5"/>
        <v>32461637</v>
      </c>
      <c r="F57" s="50">
        <f t="shared" si="5"/>
        <v>47853767</v>
      </c>
      <c r="G57" s="50">
        <f t="shared" si="5"/>
        <v>10082079</v>
      </c>
      <c r="H57" s="50">
        <f t="shared" si="5"/>
        <v>5550533</v>
      </c>
      <c r="I57" s="50">
        <f t="shared" si="5"/>
        <v>-2161856</v>
      </c>
      <c r="J57" s="50">
        <f t="shared" si="5"/>
        <v>13470756</v>
      </c>
      <c r="K57" s="50">
        <f t="shared" si="5"/>
        <v>6838090</v>
      </c>
      <c r="L57" s="50">
        <f t="shared" si="5"/>
        <v>6049587</v>
      </c>
      <c r="M57" s="50">
        <f t="shared" si="5"/>
        <v>1601927</v>
      </c>
      <c r="N57" s="50">
        <f t="shared" si="5"/>
        <v>14489604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27960360</v>
      </c>
      <c r="X57" s="50">
        <f t="shared" si="5"/>
        <v>23926966</v>
      </c>
      <c r="Y57" s="50">
        <f t="shared" si="5"/>
        <v>4033394</v>
      </c>
      <c r="Z57" s="51">
        <f>+IF(X57&lt;&gt;0,+(Y57/X57)*100,0)</f>
        <v>16.85710591138049</v>
      </c>
      <c r="AA57" s="48">
        <f>SUM(AA54:AA56)</f>
        <v>47853767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34348881</v>
      </c>
      <c r="D60" s="65">
        <f>SUM(D57:D59)</f>
        <v>0</v>
      </c>
      <c r="E60" s="66">
        <f t="shared" si="6"/>
        <v>32461637</v>
      </c>
      <c r="F60" s="67">
        <f t="shared" si="6"/>
        <v>47853767</v>
      </c>
      <c r="G60" s="67">
        <f t="shared" si="6"/>
        <v>10082079</v>
      </c>
      <c r="H60" s="67">
        <f t="shared" si="6"/>
        <v>5550533</v>
      </c>
      <c r="I60" s="67">
        <f t="shared" si="6"/>
        <v>-2161856</v>
      </c>
      <c r="J60" s="67">
        <f t="shared" si="6"/>
        <v>13470756</v>
      </c>
      <c r="K60" s="67">
        <f t="shared" si="6"/>
        <v>6838090</v>
      </c>
      <c r="L60" s="67">
        <f t="shared" si="6"/>
        <v>6049587</v>
      </c>
      <c r="M60" s="67">
        <f t="shared" si="6"/>
        <v>1601927</v>
      </c>
      <c r="N60" s="67">
        <f t="shared" si="6"/>
        <v>14489604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27960360</v>
      </c>
      <c r="X60" s="67">
        <f t="shared" si="6"/>
        <v>23926966</v>
      </c>
      <c r="Y60" s="67">
        <f t="shared" si="6"/>
        <v>4033394</v>
      </c>
      <c r="Z60" s="68">
        <f>+IF(X60&lt;&gt;0,+(Y60/X60)*100,0)</f>
        <v>16.85710591138049</v>
      </c>
      <c r="AA60" s="65">
        <f>SUM(AA57:AA59)</f>
        <v>47853767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15509317</v>
      </c>
      <c r="D8" s="20"/>
      <c r="E8" s="21">
        <v>18289588</v>
      </c>
      <c r="F8" s="22">
        <v>18289588</v>
      </c>
      <c r="G8" s="22"/>
      <c r="H8" s="22">
        <v>2502504</v>
      </c>
      <c r="I8" s="22">
        <v>1240428</v>
      </c>
      <c r="J8" s="22">
        <v>3742932</v>
      </c>
      <c r="K8" s="22">
        <v>1241460</v>
      </c>
      <c r="L8" s="22">
        <v>1235636</v>
      </c>
      <c r="M8" s="22">
        <v>1246103</v>
      </c>
      <c r="N8" s="22">
        <v>3723199</v>
      </c>
      <c r="O8" s="22"/>
      <c r="P8" s="22"/>
      <c r="Q8" s="22"/>
      <c r="R8" s="22"/>
      <c r="S8" s="22"/>
      <c r="T8" s="22"/>
      <c r="U8" s="22"/>
      <c r="V8" s="22"/>
      <c r="W8" s="22">
        <v>7466131</v>
      </c>
      <c r="X8" s="22">
        <v>9144798</v>
      </c>
      <c r="Y8" s="22">
        <v>-1678667</v>
      </c>
      <c r="Z8" s="23">
        <v>-18.3565235667316</v>
      </c>
      <c r="AA8" s="20">
        <v>18289588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4079896</v>
      </c>
      <c r="D13" s="20"/>
      <c r="E13" s="21">
        <v>4220803</v>
      </c>
      <c r="F13" s="22">
        <v>4220803</v>
      </c>
      <c r="G13" s="22"/>
      <c r="H13" s="22">
        <v>982375</v>
      </c>
      <c r="I13" s="22">
        <v>394298</v>
      </c>
      <c r="J13" s="22">
        <v>1376673</v>
      </c>
      <c r="K13" s="22">
        <v>418547</v>
      </c>
      <c r="L13" s="22">
        <v>430379</v>
      </c>
      <c r="M13" s="22">
        <v>441508</v>
      </c>
      <c r="N13" s="22">
        <v>1290434</v>
      </c>
      <c r="O13" s="22"/>
      <c r="P13" s="22"/>
      <c r="Q13" s="22"/>
      <c r="R13" s="22"/>
      <c r="S13" s="22"/>
      <c r="T13" s="22"/>
      <c r="U13" s="22"/>
      <c r="V13" s="22"/>
      <c r="W13" s="22">
        <v>2667107</v>
      </c>
      <c r="X13" s="22">
        <v>2110404</v>
      </c>
      <c r="Y13" s="22">
        <v>556703</v>
      </c>
      <c r="Z13" s="23">
        <v>26.378977674416841</v>
      </c>
      <c r="AA13" s="20">
        <v>4220803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24904</v>
      </c>
      <c r="F26" s="22">
        <v>24904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12450</v>
      </c>
      <c r="Y26" s="22">
        <v>-12450</v>
      </c>
      <c r="Z26" s="23">
        <v>-100</v>
      </c>
      <c r="AA26" s="20">
        <v>24904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19589213</v>
      </c>
      <c r="D33" s="29">
        <f t="shared" ref="D33:Y33" si="0">SUM(D6:D32)</f>
        <v>0</v>
      </c>
      <c r="E33" s="30">
        <f t="shared" si="0"/>
        <v>22535295</v>
      </c>
      <c r="F33" s="31">
        <f t="shared" si="0"/>
        <v>22535295</v>
      </c>
      <c r="G33" s="31">
        <f t="shared" si="0"/>
        <v>0</v>
      </c>
      <c r="H33" s="31">
        <f t="shared" si="0"/>
        <v>3484879</v>
      </c>
      <c r="I33" s="31">
        <f t="shared" si="0"/>
        <v>1634726</v>
      </c>
      <c r="J33" s="31">
        <f t="shared" si="0"/>
        <v>5119605</v>
      </c>
      <c r="K33" s="31">
        <f t="shared" si="0"/>
        <v>1660007</v>
      </c>
      <c r="L33" s="31">
        <f t="shared" si="0"/>
        <v>1666015</v>
      </c>
      <c r="M33" s="31">
        <f t="shared" si="0"/>
        <v>1687611</v>
      </c>
      <c r="N33" s="31">
        <f t="shared" si="0"/>
        <v>5013633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10133238</v>
      </c>
      <c r="X33" s="31">
        <f t="shared" si="0"/>
        <v>11267652</v>
      </c>
      <c r="Y33" s="31">
        <f t="shared" si="0"/>
        <v>-1134414</v>
      </c>
      <c r="Z33" s="32">
        <f>+IF(X33&lt;&gt;0,+(Y33/X33)*100,0)</f>
        <v>-10.067882820662193</v>
      </c>
      <c r="AA33" s="29">
        <f>SUM(AA6:AA32)</f>
        <v>22535295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6521966</v>
      </c>
      <c r="D35" s="20"/>
      <c r="E35" s="21">
        <v>5537090</v>
      </c>
      <c r="F35" s="22">
        <v>5537090</v>
      </c>
      <c r="G35" s="22">
        <v>520626</v>
      </c>
      <c r="H35" s="22">
        <v>536014</v>
      </c>
      <c r="I35" s="22">
        <v>553896</v>
      </c>
      <c r="J35" s="22">
        <v>1610536</v>
      </c>
      <c r="K35" s="22">
        <v>614843</v>
      </c>
      <c r="L35" s="22">
        <v>499766</v>
      </c>
      <c r="M35" s="22">
        <v>554842</v>
      </c>
      <c r="N35" s="22">
        <v>1669451</v>
      </c>
      <c r="O35" s="22"/>
      <c r="P35" s="22"/>
      <c r="Q35" s="22"/>
      <c r="R35" s="22"/>
      <c r="S35" s="22"/>
      <c r="T35" s="22"/>
      <c r="U35" s="22"/>
      <c r="V35" s="22"/>
      <c r="W35" s="22">
        <v>3279987</v>
      </c>
      <c r="X35" s="22">
        <v>2768550</v>
      </c>
      <c r="Y35" s="22">
        <v>511437</v>
      </c>
      <c r="Z35" s="23">
        <v>18.473099636994096</v>
      </c>
      <c r="AA35" s="20">
        <v>5537090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398472</v>
      </c>
      <c r="D38" s="20"/>
      <c r="E38" s="21">
        <v>372091</v>
      </c>
      <c r="F38" s="22">
        <v>372091</v>
      </c>
      <c r="G38" s="22"/>
      <c r="H38" s="22">
        <v>51928</v>
      </c>
      <c r="I38" s="22">
        <v>85923</v>
      </c>
      <c r="J38" s="22">
        <v>137851</v>
      </c>
      <c r="K38" s="22">
        <v>21722</v>
      </c>
      <c r="L38" s="22">
        <v>56220</v>
      </c>
      <c r="M38" s="22">
        <v>43880</v>
      </c>
      <c r="N38" s="22">
        <v>121822</v>
      </c>
      <c r="O38" s="22"/>
      <c r="P38" s="22"/>
      <c r="Q38" s="22"/>
      <c r="R38" s="22"/>
      <c r="S38" s="22"/>
      <c r="T38" s="22"/>
      <c r="U38" s="22"/>
      <c r="V38" s="22"/>
      <c r="W38" s="22">
        <v>259673</v>
      </c>
      <c r="X38" s="22">
        <v>186048</v>
      </c>
      <c r="Y38" s="22">
        <v>73625</v>
      </c>
      <c r="Z38" s="23">
        <v>39.573120915032675</v>
      </c>
      <c r="AA38" s="20">
        <v>372091</v>
      </c>
    </row>
    <row r="39" spans="1:27" x14ac:dyDescent="0.25">
      <c r="A39" s="19" t="s">
        <v>65</v>
      </c>
      <c r="B39" s="15" t="s">
        <v>32</v>
      </c>
      <c r="C39" s="20">
        <v>7014224</v>
      </c>
      <c r="D39" s="20"/>
      <c r="E39" s="21">
        <v>5320904</v>
      </c>
      <c r="F39" s="22">
        <v>5320904</v>
      </c>
      <c r="G39" s="22">
        <v>992034</v>
      </c>
      <c r="H39" s="22">
        <v>992034</v>
      </c>
      <c r="I39" s="22">
        <v>992034</v>
      </c>
      <c r="J39" s="22">
        <v>2976102</v>
      </c>
      <c r="K39" s="22">
        <v>992034</v>
      </c>
      <c r="L39" s="22">
        <v>992034</v>
      </c>
      <c r="M39" s="22">
        <v>992034</v>
      </c>
      <c r="N39" s="22">
        <v>2976102</v>
      </c>
      <c r="O39" s="22"/>
      <c r="P39" s="22"/>
      <c r="Q39" s="22"/>
      <c r="R39" s="22"/>
      <c r="S39" s="22"/>
      <c r="T39" s="22"/>
      <c r="U39" s="22"/>
      <c r="V39" s="22"/>
      <c r="W39" s="22">
        <v>5952204</v>
      </c>
      <c r="X39" s="22">
        <v>2660454</v>
      </c>
      <c r="Y39" s="22">
        <v>3291750</v>
      </c>
      <c r="Z39" s="23">
        <v>123.72888236368679</v>
      </c>
      <c r="AA39" s="20">
        <v>5320904</v>
      </c>
    </row>
    <row r="40" spans="1:27" x14ac:dyDescent="0.25">
      <c r="A40" s="19" t="s">
        <v>66</v>
      </c>
      <c r="B40" s="15" t="s">
        <v>32</v>
      </c>
      <c r="C40" s="20">
        <v>2180964</v>
      </c>
      <c r="D40" s="20"/>
      <c r="E40" s="21">
        <v>2224581</v>
      </c>
      <c r="F40" s="22">
        <v>2224581</v>
      </c>
      <c r="G40" s="22">
        <v>185382</v>
      </c>
      <c r="H40" s="22">
        <v>185382</v>
      </c>
      <c r="I40" s="22">
        <v>185382</v>
      </c>
      <c r="J40" s="22">
        <v>556146</v>
      </c>
      <c r="K40" s="22">
        <v>185382</v>
      </c>
      <c r="L40" s="22">
        <v>185382</v>
      </c>
      <c r="M40" s="22">
        <v>185382</v>
      </c>
      <c r="N40" s="22">
        <v>556146</v>
      </c>
      <c r="O40" s="22"/>
      <c r="P40" s="22"/>
      <c r="Q40" s="22"/>
      <c r="R40" s="22"/>
      <c r="S40" s="22"/>
      <c r="T40" s="22"/>
      <c r="U40" s="22"/>
      <c r="V40" s="22"/>
      <c r="W40" s="22">
        <v>1112292</v>
      </c>
      <c r="X40" s="22">
        <v>1112292</v>
      </c>
      <c r="Y40" s="22"/>
      <c r="Z40" s="23"/>
      <c r="AA40" s="20">
        <v>2224581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1941278</v>
      </c>
      <c r="D42" s="20"/>
      <c r="E42" s="21">
        <v>5120978</v>
      </c>
      <c r="F42" s="22">
        <v>5120978</v>
      </c>
      <c r="G42" s="22"/>
      <c r="H42" s="22">
        <v>8740</v>
      </c>
      <c r="I42" s="22"/>
      <c r="J42" s="22">
        <v>8740</v>
      </c>
      <c r="K42" s="22">
        <v>4862</v>
      </c>
      <c r="L42" s="22">
        <v>292683</v>
      </c>
      <c r="M42" s="22"/>
      <c r="N42" s="22">
        <v>297545</v>
      </c>
      <c r="O42" s="22"/>
      <c r="P42" s="22"/>
      <c r="Q42" s="22"/>
      <c r="R42" s="22"/>
      <c r="S42" s="22"/>
      <c r="T42" s="22"/>
      <c r="U42" s="22"/>
      <c r="V42" s="22"/>
      <c r="W42" s="22">
        <v>306285</v>
      </c>
      <c r="X42" s="22">
        <v>2560488</v>
      </c>
      <c r="Y42" s="22">
        <v>-2254203</v>
      </c>
      <c r="Z42" s="23">
        <v>-88.038022439472471</v>
      </c>
      <c r="AA42" s="20">
        <v>5120978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44116</v>
      </c>
      <c r="D44" s="20"/>
      <c r="E44" s="21">
        <v>6583500</v>
      </c>
      <c r="F44" s="22">
        <v>6583500</v>
      </c>
      <c r="G44" s="22">
        <v>4927890</v>
      </c>
      <c r="H44" s="22">
        <v>-4927890</v>
      </c>
      <c r="I44" s="22"/>
      <c r="J44" s="22"/>
      <c r="K44" s="22">
        <v>8435</v>
      </c>
      <c r="L44" s="22">
        <v>12262</v>
      </c>
      <c r="M44" s="22">
        <v>1143</v>
      </c>
      <c r="N44" s="22">
        <v>21840</v>
      </c>
      <c r="O44" s="22"/>
      <c r="P44" s="22"/>
      <c r="Q44" s="22"/>
      <c r="R44" s="22"/>
      <c r="S44" s="22"/>
      <c r="T44" s="22"/>
      <c r="U44" s="22"/>
      <c r="V44" s="22"/>
      <c r="W44" s="22">
        <v>21840</v>
      </c>
      <c r="X44" s="22">
        <v>3291750</v>
      </c>
      <c r="Y44" s="22">
        <v>-3269910</v>
      </c>
      <c r="Z44" s="23">
        <v>-99.336523125996806</v>
      </c>
      <c r="AA44" s="20">
        <v>6583500</v>
      </c>
    </row>
    <row r="45" spans="1:27" x14ac:dyDescent="0.25">
      <c r="A45" s="19" t="s">
        <v>70</v>
      </c>
      <c r="B45" s="15" t="s">
        <v>32</v>
      </c>
      <c r="C45" s="20">
        <v>1463553</v>
      </c>
      <c r="D45" s="20"/>
      <c r="E45" s="21">
        <v>1437544</v>
      </c>
      <c r="F45" s="22">
        <v>1437544</v>
      </c>
      <c r="G45" s="22">
        <v>4225</v>
      </c>
      <c r="H45" s="22">
        <v>130822</v>
      </c>
      <c r="I45" s="22">
        <v>124650</v>
      </c>
      <c r="J45" s="22">
        <v>259697</v>
      </c>
      <c r="K45" s="22">
        <v>102825</v>
      </c>
      <c r="L45" s="22">
        <v>28549</v>
      </c>
      <c r="M45" s="22">
        <v>96608</v>
      </c>
      <c r="N45" s="22">
        <v>227982</v>
      </c>
      <c r="O45" s="22"/>
      <c r="P45" s="22"/>
      <c r="Q45" s="22"/>
      <c r="R45" s="22"/>
      <c r="S45" s="22"/>
      <c r="T45" s="22"/>
      <c r="U45" s="22"/>
      <c r="V45" s="22"/>
      <c r="W45" s="22">
        <v>487679</v>
      </c>
      <c r="X45" s="22">
        <v>718776</v>
      </c>
      <c r="Y45" s="22">
        <v>-231097</v>
      </c>
      <c r="Z45" s="23">
        <v>-32.151463042728196</v>
      </c>
      <c r="AA45" s="20">
        <v>1437544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19564573</v>
      </c>
      <c r="D48" s="29">
        <f t="shared" ref="D48:Y48" si="1">SUM(D35:D47)</f>
        <v>0</v>
      </c>
      <c r="E48" s="30">
        <f t="shared" si="1"/>
        <v>26596688</v>
      </c>
      <c r="F48" s="31">
        <f t="shared" si="1"/>
        <v>26596688</v>
      </c>
      <c r="G48" s="31">
        <f t="shared" si="1"/>
        <v>6630157</v>
      </c>
      <c r="H48" s="31">
        <f t="shared" si="1"/>
        <v>-3022970</v>
      </c>
      <c r="I48" s="31">
        <f t="shared" si="1"/>
        <v>1941885</v>
      </c>
      <c r="J48" s="31">
        <f t="shared" si="1"/>
        <v>5549072</v>
      </c>
      <c r="K48" s="31">
        <f t="shared" si="1"/>
        <v>1930103</v>
      </c>
      <c r="L48" s="31">
        <f t="shared" si="1"/>
        <v>2066896</v>
      </c>
      <c r="M48" s="31">
        <f t="shared" si="1"/>
        <v>1873889</v>
      </c>
      <c r="N48" s="31">
        <f t="shared" si="1"/>
        <v>5870888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11419960</v>
      </c>
      <c r="X48" s="31">
        <f t="shared" si="1"/>
        <v>13298358</v>
      </c>
      <c r="Y48" s="31">
        <f t="shared" si="1"/>
        <v>-1878398</v>
      </c>
      <c r="Z48" s="32">
        <f>+IF(X48&lt;&gt;0,+(Y48/X48)*100,0)</f>
        <v>-14.125037091045375</v>
      </c>
      <c r="AA48" s="29">
        <f>SUM(AA35:AA47)</f>
        <v>26596688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24640</v>
      </c>
      <c r="D49" s="39">
        <f t="shared" si="2"/>
        <v>0</v>
      </c>
      <c r="E49" s="40">
        <f t="shared" si="2"/>
        <v>-4061393</v>
      </c>
      <c r="F49" s="41">
        <f t="shared" si="2"/>
        <v>-4061393</v>
      </c>
      <c r="G49" s="41">
        <f t="shared" si="2"/>
        <v>-6630157</v>
      </c>
      <c r="H49" s="41">
        <f t="shared" si="2"/>
        <v>6507849</v>
      </c>
      <c r="I49" s="41">
        <f t="shared" si="2"/>
        <v>-307159</v>
      </c>
      <c r="J49" s="41">
        <f t="shared" si="2"/>
        <v>-429467</v>
      </c>
      <c r="K49" s="41">
        <f t="shared" si="2"/>
        <v>-270096</v>
      </c>
      <c r="L49" s="41">
        <f t="shared" si="2"/>
        <v>-400881</v>
      </c>
      <c r="M49" s="41">
        <f t="shared" si="2"/>
        <v>-186278</v>
      </c>
      <c r="N49" s="41">
        <f t="shared" si="2"/>
        <v>-857255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-1286722</v>
      </c>
      <c r="X49" s="41">
        <f t="shared" si="2"/>
        <v>-2030706</v>
      </c>
      <c r="Y49" s="41">
        <f t="shared" si="2"/>
        <v>743984</v>
      </c>
      <c r="Z49" s="42">
        <f>+IF(X49&lt;&gt;0,+(Y49/X49)*100,0)</f>
        <v>-36.636716491702884</v>
      </c>
      <c r="AA49" s="39">
        <f>+AA33-AA48</f>
        <v>-4061393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24640</v>
      </c>
      <c r="D52" s="48">
        <f t="shared" si="3"/>
        <v>0</v>
      </c>
      <c r="E52" s="49">
        <f t="shared" si="3"/>
        <v>-4061393</v>
      </c>
      <c r="F52" s="50">
        <f t="shared" si="3"/>
        <v>-4061393</v>
      </c>
      <c r="G52" s="50">
        <f t="shared" si="3"/>
        <v>-6630157</v>
      </c>
      <c r="H52" s="50">
        <f t="shared" si="3"/>
        <v>6507849</v>
      </c>
      <c r="I52" s="50">
        <f t="shared" si="3"/>
        <v>-307159</v>
      </c>
      <c r="J52" s="50">
        <f t="shared" si="3"/>
        <v>-429467</v>
      </c>
      <c r="K52" s="50">
        <f t="shared" si="3"/>
        <v>-270096</v>
      </c>
      <c r="L52" s="50">
        <f t="shared" si="3"/>
        <v>-400881</v>
      </c>
      <c r="M52" s="50">
        <f t="shared" si="3"/>
        <v>-186278</v>
      </c>
      <c r="N52" s="50">
        <f t="shared" si="3"/>
        <v>-857255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-1286722</v>
      </c>
      <c r="X52" s="50">
        <f t="shared" si="3"/>
        <v>-2030706</v>
      </c>
      <c r="Y52" s="50">
        <f t="shared" si="3"/>
        <v>743984</v>
      </c>
      <c r="Z52" s="51">
        <f>+IF(X52&lt;&gt;0,+(Y52/X52)*100,0)</f>
        <v>-36.636716491702884</v>
      </c>
      <c r="AA52" s="48">
        <f>SUM(AA49:AA51)</f>
        <v>-4061393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24640</v>
      </c>
      <c r="D54" s="54">
        <f>+D52-D53</f>
        <v>0</v>
      </c>
      <c r="E54" s="55">
        <f t="shared" si="4"/>
        <v>-4061393</v>
      </c>
      <c r="F54" s="56">
        <f t="shared" si="4"/>
        <v>-4061393</v>
      </c>
      <c r="G54" s="56">
        <f t="shared" si="4"/>
        <v>-6630157</v>
      </c>
      <c r="H54" s="56">
        <f t="shared" si="4"/>
        <v>6507849</v>
      </c>
      <c r="I54" s="56">
        <f t="shared" si="4"/>
        <v>-307159</v>
      </c>
      <c r="J54" s="56">
        <f t="shared" si="4"/>
        <v>-429467</v>
      </c>
      <c r="K54" s="56">
        <f t="shared" si="4"/>
        <v>-270096</v>
      </c>
      <c r="L54" s="56">
        <f t="shared" si="4"/>
        <v>-400881</v>
      </c>
      <c r="M54" s="56">
        <f t="shared" si="4"/>
        <v>-186278</v>
      </c>
      <c r="N54" s="56">
        <f t="shared" si="4"/>
        <v>-857255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-1286722</v>
      </c>
      <c r="X54" s="56">
        <f t="shared" si="4"/>
        <v>-2030706</v>
      </c>
      <c r="Y54" s="56">
        <f t="shared" si="4"/>
        <v>743984</v>
      </c>
      <c r="Z54" s="57">
        <f>+IF(X54&lt;&gt;0,+(Y54/X54)*100,0)</f>
        <v>-36.636716491702884</v>
      </c>
      <c r="AA54" s="54">
        <f>+AA52-AA53</f>
        <v>-4061393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24640</v>
      </c>
      <c r="D57" s="48">
        <f>SUM(D54:D56)</f>
        <v>0</v>
      </c>
      <c r="E57" s="49">
        <f t="shared" si="5"/>
        <v>-4061393</v>
      </c>
      <c r="F57" s="50">
        <f t="shared" si="5"/>
        <v>-4061393</v>
      </c>
      <c r="G57" s="50">
        <f t="shared" si="5"/>
        <v>-6630157</v>
      </c>
      <c r="H57" s="50">
        <f t="shared" si="5"/>
        <v>6507849</v>
      </c>
      <c r="I57" s="50">
        <f t="shared" si="5"/>
        <v>-307159</v>
      </c>
      <c r="J57" s="50">
        <f t="shared" si="5"/>
        <v>-429467</v>
      </c>
      <c r="K57" s="50">
        <f t="shared" si="5"/>
        <v>-270096</v>
      </c>
      <c r="L57" s="50">
        <f t="shared" si="5"/>
        <v>-400881</v>
      </c>
      <c r="M57" s="50">
        <f t="shared" si="5"/>
        <v>-186278</v>
      </c>
      <c r="N57" s="50">
        <f t="shared" si="5"/>
        <v>-857255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-1286722</v>
      </c>
      <c r="X57" s="50">
        <f t="shared" si="5"/>
        <v>-2030706</v>
      </c>
      <c r="Y57" s="50">
        <f t="shared" si="5"/>
        <v>743984</v>
      </c>
      <c r="Z57" s="51">
        <f>+IF(X57&lt;&gt;0,+(Y57/X57)*100,0)</f>
        <v>-36.636716491702884</v>
      </c>
      <c r="AA57" s="48">
        <f>SUM(AA54:AA56)</f>
        <v>-4061393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24640</v>
      </c>
      <c r="D60" s="65">
        <f>SUM(D57:D59)</f>
        <v>0</v>
      </c>
      <c r="E60" s="66">
        <f t="shared" si="6"/>
        <v>-4061393</v>
      </c>
      <c r="F60" s="67">
        <f t="shared" si="6"/>
        <v>-4061393</v>
      </c>
      <c r="G60" s="67">
        <f t="shared" si="6"/>
        <v>-6630157</v>
      </c>
      <c r="H60" s="67">
        <f t="shared" si="6"/>
        <v>6507849</v>
      </c>
      <c r="I60" s="67">
        <f t="shared" si="6"/>
        <v>-307159</v>
      </c>
      <c r="J60" s="67">
        <f t="shared" si="6"/>
        <v>-429467</v>
      </c>
      <c r="K60" s="67">
        <f t="shared" si="6"/>
        <v>-270096</v>
      </c>
      <c r="L60" s="67">
        <f t="shared" si="6"/>
        <v>-400881</v>
      </c>
      <c r="M60" s="67">
        <f t="shared" si="6"/>
        <v>-186278</v>
      </c>
      <c r="N60" s="67">
        <f t="shared" si="6"/>
        <v>-857255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-1286722</v>
      </c>
      <c r="X60" s="67">
        <f t="shared" si="6"/>
        <v>-2030706</v>
      </c>
      <c r="Y60" s="67">
        <f t="shared" si="6"/>
        <v>743984</v>
      </c>
      <c r="Z60" s="68">
        <f>+IF(X60&lt;&gt;0,+(Y60/X60)*100,0)</f>
        <v>-36.636716491702884</v>
      </c>
      <c r="AA60" s="65">
        <f>SUM(AA57:AA59)</f>
        <v>-4061393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15328</v>
      </c>
      <c r="D10" s="20"/>
      <c r="E10" s="21">
        <v>70008</v>
      </c>
      <c r="F10" s="22">
        <v>70008</v>
      </c>
      <c r="G10" s="22">
        <v>2357</v>
      </c>
      <c r="H10" s="22">
        <v>1982</v>
      </c>
      <c r="I10" s="22">
        <v>1537</v>
      </c>
      <c r="J10" s="22">
        <v>5876</v>
      </c>
      <c r="K10" s="22">
        <v>1050</v>
      </c>
      <c r="L10" s="22">
        <v>2560</v>
      </c>
      <c r="M10" s="22">
        <v>3902</v>
      </c>
      <c r="N10" s="22">
        <v>7512</v>
      </c>
      <c r="O10" s="22"/>
      <c r="P10" s="22"/>
      <c r="Q10" s="22"/>
      <c r="R10" s="22"/>
      <c r="S10" s="22"/>
      <c r="T10" s="22"/>
      <c r="U10" s="22"/>
      <c r="V10" s="22"/>
      <c r="W10" s="22">
        <v>13388</v>
      </c>
      <c r="X10" s="22">
        <v>35004</v>
      </c>
      <c r="Y10" s="22">
        <v>-21616</v>
      </c>
      <c r="Z10" s="23">
        <v>-61.752942520854759</v>
      </c>
      <c r="AA10" s="20">
        <v>70008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15328</v>
      </c>
      <c r="D33" s="29">
        <f t="shared" ref="D33:Y33" si="0">SUM(D6:D32)</f>
        <v>0</v>
      </c>
      <c r="E33" s="30">
        <f t="shared" si="0"/>
        <v>70008</v>
      </c>
      <c r="F33" s="31">
        <f t="shared" si="0"/>
        <v>70008</v>
      </c>
      <c r="G33" s="31">
        <f t="shared" si="0"/>
        <v>2357</v>
      </c>
      <c r="H33" s="31">
        <f t="shared" si="0"/>
        <v>1982</v>
      </c>
      <c r="I33" s="31">
        <f t="shared" si="0"/>
        <v>1537</v>
      </c>
      <c r="J33" s="31">
        <f t="shared" si="0"/>
        <v>5876</v>
      </c>
      <c r="K33" s="31">
        <f t="shared" si="0"/>
        <v>1050</v>
      </c>
      <c r="L33" s="31">
        <f t="shared" si="0"/>
        <v>2560</v>
      </c>
      <c r="M33" s="31">
        <f t="shared" si="0"/>
        <v>3902</v>
      </c>
      <c r="N33" s="31">
        <f t="shared" si="0"/>
        <v>7512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13388</v>
      </c>
      <c r="X33" s="31">
        <f t="shared" si="0"/>
        <v>35004</v>
      </c>
      <c r="Y33" s="31">
        <f t="shared" si="0"/>
        <v>-21616</v>
      </c>
      <c r="Z33" s="32">
        <f>+IF(X33&lt;&gt;0,+(Y33/X33)*100,0)</f>
        <v>-61.752942520854759</v>
      </c>
      <c r="AA33" s="29">
        <f>SUM(AA6:AA32)</f>
        <v>70008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15328</v>
      </c>
      <c r="D49" s="39">
        <f t="shared" si="2"/>
        <v>0</v>
      </c>
      <c r="E49" s="40">
        <f t="shared" si="2"/>
        <v>70008</v>
      </c>
      <c r="F49" s="41">
        <f t="shared" si="2"/>
        <v>70008</v>
      </c>
      <c r="G49" s="41">
        <f t="shared" si="2"/>
        <v>2357</v>
      </c>
      <c r="H49" s="41">
        <f t="shared" si="2"/>
        <v>1982</v>
      </c>
      <c r="I49" s="41">
        <f t="shared" si="2"/>
        <v>1537</v>
      </c>
      <c r="J49" s="41">
        <f t="shared" si="2"/>
        <v>5876</v>
      </c>
      <c r="K49" s="41">
        <f t="shared" si="2"/>
        <v>1050</v>
      </c>
      <c r="L49" s="41">
        <f t="shared" si="2"/>
        <v>2560</v>
      </c>
      <c r="M49" s="41">
        <f t="shared" si="2"/>
        <v>3902</v>
      </c>
      <c r="N49" s="41">
        <f t="shared" si="2"/>
        <v>7512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13388</v>
      </c>
      <c r="X49" s="41">
        <f t="shared" si="2"/>
        <v>35004</v>
      </c>
      <c r="Y49" s="41">
        <f t="shared" si="2"/>
        <v>-21616</v>
      </c>
      <c r="Z49" s="42">
        <f>+IF(X49&lt;&gt;0,+(Y49/X49)*100,0)</f>
        <v>-61.752942520854759</v>
      </c>
      <c r="AA49" s="39">
        <f>+AA33-AA48</f>
        <v>70008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15328</v>
      </c>
      <c r="D52" s="48">
        <f t="shared" si="3"/>
        <v>0</v>
      </c>
      <c r="E52" s="49">
        <f t="shared" si="3"/>
        <v>70008</v>
      </c>
      <c r="F52" s="50">
        <f t="shared" si="3"/>
        <v>70008</v>
      </c>
      <c r="G52" s="50">
        <f t="shared" si="3"/>
        <v>2357</v>
      </c>
      <c r="H52" s="50">
        <f t="shared" si="3"/>
        <v>1982</v>
      </c>
      <c r="I52" s="50">
        <f t="shared" si="3"/>
        <v>1537</v>
      </c>
      <c r="J52" s="50">
        <f t="shared" si="3"/>
        <v>5876</v>
      </c>
      <c r="K52" s="50">
        <f t="shared" si="3"/>
        <v>1050</v>
      </c>
      <c r="L52" s="50">
        <f t="shared" si="3"/>
        <v>2560</v>
      </c>
      <c r="M52" s="50">
        <f t="shared" si="3"/>
        <v>3902</v>
      </c>
      <c r="N52" s="50">
        <f t="shared" si="3"/>
        <v>7512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13388</v>
      </c>
      <c r="X52" s="50">
        <f t="shared" si="3"/>
        <v>35004</v>
      </c>
      <c r="Y52" s="50">
        <f t="shared" si="3"/>
        <v>-21616</v>
      </c>
      <c r="Z52" s="51">
        <f>+IF(X52&lt;&gt;0,+(Y52/X52)*100,0)</f>
        <v>-61.752942520854759</v>
      </c>
      <c r="AA52" s="48">
        <f>SUM(AA49:AA51)</f>
        <v>70008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15328</v>
      </c>
      <c r="D54" s="54">
        <f>+D52-D53</f>
        <v>0</v>
      </c>
      <c r="E54" s="55">
        <f t="shared" si="4"/>
        <v>70008</v>
      </c>
      <c r="F54" s="56">
        <f t="shared" si="4"/>
        <v>70008</v>
      </c>
      <c r="G54" s="56">
        <f t="shared" si="4"/>
        <v>2357</v>
      </c>
      <c r="H54" s="56">
        <f t="shared" si="4"/>
        <v>1982</v>
      </c>
      <c r="I54" s="56">
        <f t="shared" si="4"/>
        <v>1537</v>
      </c>
      <c r="J54" s="56">
        <f t="shared" si="4"/>
        <v>5876</v>
      </c>
      <c r="K54" s="56">
        <f t="shared" si="4"/>
        <v>1050</v>
      </c>
      <c r="L54" s="56">
        <f t="shared" si="4"/>
        <v>2560</v>
      </c>
      <c r="M54" s="56">
        <f t="shared" si="4"/>
        <v>3902</v>
      </c>
      <c r="N54" s="56">
        <f t="shared" si="4"/>
        <v>7512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13388</v>
      </c>
      <c r="X54" s="56">
        <f t="shared" si="4"/>
        <v>35004</v>
      </c>
      <c r="Y54" s="56">
        <f t="shared" si="4"/>
        <v>-21616</v>
      </c>
      <c r="Z54" s="57">
        <f>+IF(X54&lt;&gt;0,+(Y54/X54)*100,0)</f>
        <v>-61.752942520854759</v>
      </c>
      <c r="AA54" s="54">
        <f>+AA52-AA53</f>
        <v>70008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15328</v>
      </c>
      <c r="D57" s="48">
        <f>SUM(D54:D56)</f>
        <v>0</v>
      </c>
      <c r="E57" s="49">
        <f t="shared" si="5"/>
        <v>70008</v>
      </c>
      <c r="F57" s="50">
        <f t="shared" si="5"/>
        <v>70008</v>
      </c>
      <c r="G57" s="50">
        <f t="shared" si="5"/>
        <v>2357</v>
      </c>
      <c r="H57" s="50">
        <f t="shared" si="5"/>
        <v>1982</v>
      </c>
      <c r="I57" s="50">
        <f t="shared" si="5"/>
        <v>1537</v>
      </c>
      <c r="J57" s="50">
        <f t="shared" si="5"/>
        <v>5876</v>
      </c>
      <c r="K57" s="50">
        <f t="shared" si="5"/>
        <v>1050</v>
      </c>
      <c r="L57" s="50">
        <f t="shared" si="5"/>
        <v>2560</v>
      </c>
      <c r="M57" s="50">
        <f t="shared" si="5"/>
        <v>3902</v>
      </c>
      <c r="N57" s="50">
        <f t="shared" si="5"/>
        <v>7512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13388</v>
      </c>
      <c r="X57" s="50">
        <f t="shared" si="5"/>
        <v>35004</v>
      </c>
      <c r="Y57" s="50">
        <f t="shared" si="5"/>
        <v>-21616</v>
      </c>
      <c r="Z57" s="51">
        <f>+IF(X57&lt;&gt;0,+(Y57/X57)*100,0)</f>
        <v>-61.752942520854759</v>
      </c>
      <c r="AA57" s="48">
        <f>SUM(AA54:AA56)</f>
        <v>70008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15328</v>
      </c>
      <c r="D60" s="65">
        <f>SUM(D57:D59)</f>
        <v>0</v>
      </c>
      <c r="E60" s="66">
        <f t="shared" si="6"/>
        <v>70008</v>
      </c>
      <c r="F60" s="67">
        <f t="shared" si="6"/>
        <v>70008</v>
      </c>
      <c r="G60" s="67">
        <f t="shared" si="6"/>
        <v>2357</v>
      </c>
      <c r="H60" s="67">
        <f t="shared" si="6"/>
        <v>1982</v>
      </c>
      <c r="I60" s="67">
        <f t="shared" si="6"/>
        <v>1537</v>
      </c>
      <c r="J60" s="67">
        <f t="shared" si="6"/>
        <v>5876</v>
      </c>
      <c r="K60" s="67">
        <f t="shared" si="6"/>
        <v>1050</v>
      </c>
      <c r="L60" s="67">
        <f t="shared" si="6"/>
        <v>2560</v>
      </c>
      <c r="M60" s="67">
        <f t="shared" si="6"/>
        <v>3902</v>
      </c>
      <c r="N60" s="67">
        <f t="shared" si="6"/>
        <v>7512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13388</v>
      </c>
      <c r="X60" s="67">
        <f t="shared" si="6"/>
        <v>35004</v>
      </c>
      <c r="Y60" s="67">
        <f t="shared" si="6"/>
        <v>-21616</v>
      </c>
      <c r="Z60" s="68">
        <f>+IF(X60&lt;&gt;0,+(Y60/X60)*100,0)</f>
        <v>-61.752942520854759</v>
      </c>
      <c r="AA60" s="65">
        <f>SUM(AA57:AA59)</f>
        <v>70008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41851237</v>
      </c>
      <c r="H7" s="22">
        <v>-9760144</v>
      </c>
      <c r="I7" s="22">
        <v>-99190095</v>
      </c>
      <c r="J7" s="22">
        <v>-67099002</v>
      </c>
      <c r="K7" s="22">
        <v>-2322757</v>
      </c>
      <c r="L7" s="22">
        <v>4264606</v>
      </c>
      <c r="M7" s="22">
        <v>4642168</v>
      </c>
      <c r="N7" s="22">
        <v>6584017</v>
      </c>
      <c r="O7" s="22"/>
      <c r="P7" s="22"/>
      <c r="Q7" s="22"/>
      <c r="R7" s="22"/>
      <c r="S7" s="22"/>
      <c r="T7" s="22"/>
      <c r="U7" s="22"/>
      <c r="V7" s="22"/>
      <c r="W7" s="22">
        <v>-60514985</v>
      </c>
      <c r="X7" s="22"/>
      <c r="Y7" s="22">
        <v>-60514985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259743767</v>
      </c>
      <c r="D8" s="20"/>
      <c r="E8" s="21">
        <v>153581466</v>
      </c>
      <c r="F8" s="22">
        <v>153581466</v>
      </c>
      <c r="G8" s="22">
        <v>564</v>
      </c>
      <c r="H8" s="22">
        <v>2819</v>
      </c>
      <c r="I8" s="22">
        <v>564</v>
      </c>
      <c r="J8" s="22">
        <v>3947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3947</v>
      </c>
      <c r="X8" s="22">
        <v>76790748</v>
      </c>
      <c r="Y8" s="22">
        <v>-76786801</v>
      </c>
      <c r="Z8" s="23">
        <v>-99.994860057880928</v>
      </c>
      <c r="AA8" s="20">
        <v>153581466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12910</v>
      </c>
      <c r="H10" s="22">
        <v>38454</v>
      </c>
      <c r="I10" s="22">
        <v>20300</v>
      </c>
      <c r="J10" s="22">
        <v>71664</v>
      </c>
      <c r="K10" s="22">
        <v>8235</v>
      </c>
      <c r="L10" s="22">
        <v>564</v>
      </c>
      <c r="M10" s="22">
        <v>1844</v>
      </c>
      <c r="N10" s="22">
        <v>10643</v>
      </c>
      <c r="O10" s="22"/>
      <c r="P10" s="22"/>
      <c r="Q10" s="22"/>
      <c r="R10" s="22"/>
      <c r="S10" s="22"/>
      <c r="T10" s="22"/>
      <c r="U10" s="22"/>
      <c r="V10" s="22"/>
      <c r="W10" s="22">
        <v>82307</v>
      </c>
      <c r="X10" s="22"/>
      <c r="Y10" s="22">
        <v>82307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31815933</v>
      </c>
      <c r="D13" s="20"/>
      <c r="E13" s="21">
        <v>36506643</v>
      </c>
      <c r="F13" s="22">
        <v>36506643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18253320</v>
      </c>
      <c r="Y13" s="22">
        <v>-18253320</v>
      </c>
      <c r="Z13" s="23">
        <v>-100</v>
      </c>
      <c r="AA13" s="20">
        <v>36506643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291559700</v>
      </c>
      <c r="D33" s="29">
        <f t="shared" ref="D33:Y33" si="0">SUM(D6:D32)</f>
        <v>0</v>
      </c>
      <c r="E33" s="30">
        <f t="shared" si="0"/>
        <v>190088109</v>
      </c>
      <c r="F33" s="31">
        <f t="shared" si="0"/>
        <v>190088109</v>
      </c>
      <c r="G33" s="31">
        <f t="shared" si="0"/>
        <v>41864711</v>
      </c>
      <c r="H33" s="31">
        <f t="shared" si="0"/>
        <v>-9718871</v>
      </c>
      <c r="I33" s="31">
        <f t="shared" si="0"/>
        <v>-99169231</v>
      </c>
      <c r="J33" s="31">
        <f t="shared" si="0"/>
        <v>-67023391</v>
      </c>
      <c r="K33" s="31">
        <f t="shared" si="0"/>
        <v>-2314522</v>
      </c>
      <c r="L33" s="31">
        <f t="shared" si="0"/>
        <v>4265170</v>
      </c>
      <c r="M33" s="31">
        <f t="shared" si="0"/>
        <v>4644012</v>
      </c>
      <c r="N33" s="31">
        <f t="shared" si="0"/>
        <v>6594660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-60428731</v>
      </c>
      <c r="X33" s="31">
        <f t="shared" si="0"/>
        <v>95044068</v>
      </c>
      <c r="Y33" s="31">
        <f t="shared" si="0"/>
        <v>-155472799</v>
      </c>
      <c r="Z33" s="32">
        <f>+IF(X33&lt;&gt;0,+(Y33/X33)*100,0)</f>
        <v>-163.57969757775942</v>
      </c>
      <c r="AA33" s="29">
        <f>SUM(AA6:AA32)</f>
        <v>190088109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73103153</v>
      </c>
      <c r="D35" s="20"/>
      <c r="E35" s="21">
        <v>83406054</v>
      </c>
      <c r="F35" s="22">
        <v>83406054</v>
      </c>
      <c r="G35" s="22"/>
      <c r="H35" s="22"/>
      <c r="I35" s="22">
        <v>19622555</v>
      </c>
      <c r="J35" s="22">
        <v>19622555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19622555</v>
      </c>
      <c r="X35" s="22">
        <v>41703036</v>
      </c>
      <c r="Y35" s="22">
        <v>-22080481</v>
      </c>
      <c r="Z35" s="23">
        <v>-52.946938923103829</v>
      </c>
      <c r="AA35" s="20">
        <v>83406054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25210</v>
      </c>
      <c r="D38" s="20"/>
      <c r="E38" s="21">
        <v>2756999</v>
      </c>
      <c r="F38" s="22">
        <v>95417000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47708490</v>
      </c>
      <c r="Y38" s="22">
        <v>-47708490</v>
      </c>
      <c r="Z38" s="23">
        <v>-100</v>
      </c>
      <c r="AA38" s="20">
        <v>95417000</v>
      </c>
    </row>
    <row r="39" spans="1:27" x14ac:dyDescent="0.25">
      <c r="A39" s="19" t="s">
        <v>65</v>
      </c>
      <c r="B39" s="15" t="s">
        <v>32</v>
      </c>
      <c r="C39" s="20">
        <v>96694970</v>
      </c>
      <c r="D39" s="20"/>
      <c r="E39" s="21">
        <v>105839998</v>
      </c>
      <c r="F39" s="22">
        <v>105839998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52920006</v>
      </c>
      <c r="Y39" s="22">
        <v>-52920006</v>
      </c>
      <c r="Z39" s="23">
        <v>-100</v>
      </c>
      <c r="AA39" s="20">
        <v>105839998</v>
      </c>
    </row>
    <row r="40" spans="1:27" x14ac:dyDescent="0.25">
      <c r="A40" s="19" t="s">
        <v>66</v>
      </c>
      <c r="B40" s="15" t="s">
        <v>32</v>
      </c>
      <c r="C40" s="20">
        <v>781083</v>
      </c>
      <c r="D40" s="20"/>
      <c r="E40" s="21">
        <v>263344</v>
      </c>
      <c r="F40" s="22">
        <v>263344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131694</v>
      </c>
      <c r="Y40" s="22">
        <v>-131694</v>
      </c>
      <c r="Z40" s="23">
        <v>-100</v>
      </c>
      <c r="AA40" s="20">
        <v>263344</v>
      </c>
    </row>
    <row r="41" spans="1:27" x14ac:dyDescent="0.25">
      <c r="A41" s="19" t="s">
        <v>40</v>
      </c>
      <c r="B41" s="15" t="s">
        <v>32</v>
      </c>
      <c r="C41" s="20">
        <v>1334750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33718289</v>
      </c>
      <c r="D42" s="20"/>
      <c r="E42" s="21">
        <v>21837221</v>
      </c>
      <c r="F42" s="22">
        <v>21977221</v>
      </c>
      <c r="G42" s="22"/>
      <c r="H42" s="22">
        <v>2459265</v>
      </c>
      <c r="I42" s="22">
        <v>207542</v>
      </c>
      <c r="J42" s="22">
        <v>2666807</v>
      </c>
      <c r="K42" s="22">
        <v>1040821</v>
      </c>
      <c r="L42" s="22">
        <v>772318</v>
      </c>
      <c r="M42" s="22">
        <v>3013592</v>
      </c>
      <c r="N42" s="22">
        <v>4826731</v>
      </c>
      <c r="O42" s="22"/>
      <c r="P42" s="22"/>
      <c r="Q42" s="22"/>
      <c r="R42" s="22"/>
      <c r="S42" s="22"/>
      <c r="T42" s="22"/>
      <c r="U42" s="22"/>
      <c r="V42" s="22"/>
      <c r="W42" s="22">
        <v>7493538</v>
      </c>
      <c r="X42" s="22">
        <v>10988628</v>
      </c>
      <c r="Y42" s="22">
        <v>-3495090</v>
      </c>
      <c r="Z42" s="23">
        <v>-31.806427517611844</v>
      </c>
      <c r="AA42" s="20">
        <v>21977221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7053574</v>
      </c>
      <c r="D45" s="20"/>
      <c r="E45" s="21">
        <v>11628276</v>
      </c>
      <c r="F45" s="22">
        <v>11751102</v>
      </c>
      <c r="G45" s="22">
        <v>19521</v>
      </c>
      <c r="H45" s="22">
        <v>26087</v>
      </c>
      <c r="I45" s="22">
        <v>856192</v>
      </c>
      <c r="J45" s="22">
        <v>901800</v>
      </c>
      <c r="K45" s="22">
        <v>140086</v>
      </c>
      <c r="L45" s="22">
        <v>650608</v>
      </c>
      <c r="M45" s="22">
        <v>28397</v>
      </c>
      <c r="N45" s="22">
        <v>819091</v>
      </c>
      <c r="O45" s="22"/>
      <c r="P45" s="22"/>
      <c r="Q45" s="22"/>
      <c r="R45" s="22"/>
      <c r="S45" s="22"/>
      <c r="T45" s="22"/>
      <c r="U45" s="22"/>
      <c r="V45" s="22"/>
      <c r="W45" s="22">
        <v>1720891</v>
      </c>
      <c r="X45" s="22">
        <v>5875548</v>
      </c>
      <c r="Y45" s="22">
        <v>-4154657</v>
      </c>
      <c r="Z45" s="23">
        <v>-70.710970278857388</v>
      </c>
      <c r="AA45" s="20">
        <v>11751102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212711029</v>
      </c>
      <c r="D48" s="29">
        <f t="shared" ref="D48:Y48" si="1">SUM(D35:D47)</f>
        <v>0</v>
      </c>
      <c r="E48" s="30">
        <f t="shared" si="1"/>
        <v>225731892</v>
      </c>
      <c r="F48" s="31">
        <f t="shared" si="1"/>
        <v>318654719</v>
      </c>
      <c r="G48" s="31">
        <f t="shared" si="1"/>
        <v>19521</v>
      </c>
      <c r="H48" s="31">
        <f t="shared" si="1"/>
        <v>2485352</v>
      </c>
      <c r="I48" s="31">
        <f t="shared" si="1"/>
        <v>20686289</v>
      </c>
      <c r="J48" s="31">
        <f t="shared" si="1"/>
        <v>23191162</v>
      </c>
      <c r="K48" s="31">
        <f t="shared" si="1"/>
        <v>1180907</v>
      </c>
      <c r="L48" s="31">
        <f t="shared" si="1"/>
        <v>1422926</v>
      </c>
      <c r="M48" s="31">
        <f t="shared" si="1"/>
        <v>3041989</v>
      </c>
      <c r="N48" s="31">
        <f t="shared" si="1"/>
        <v>5645822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28836984</v>
      </c>
      <c r="X48" s="31">
        <f t="shared" si="1"/>
        <v>159327402</v>
      </c>
      <c r="Y48" s="31">
        <f t="shared" si="1"/>
        <v>-130490418</v>
      </c>
      <c r="Z48" s="32">
        <f>+IF(X48&lt;&gt;0,+(Y48/X48)*100,0)</f>
        <v>-81.900800717255152</v>
      </c>
      <c r="AA48" s="29">
        <f>SUM(AA35:AA47)</f>
        <v>318654719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78848671</v>
      </c>
      <c r="D49" s="39">
        <f t="shared" si="2"/>
        <v>0</v>
      </c>
      <c r="E49" s="40">
        <f t="shared" si="2"/>
        <v>-35643783</v>
      </c>
      <c r="F49" s="41">
        <f t="shared" si="2"/>
        <v>-128566610</v>
      </c>
      <c r="G49" s="41">
        <f t="shared" si="2"/>
        <v>41845190</v>
      </c>
      <c r="H49" s="41">
        <f t="shared" si="2"/>
        <v>-12204223</v>
      </c>
      <c r="I49" s="41">
        <f t="shared" si="2"/>
        <v>-119855520</v>
      </c>
      <c r="J49" s="41">
        <f t="shared" si="2"/>
        <v>-90214553</v>
      </c>
      <c r="K49" s="41">
        <f t="shared" si="2"/>
        <v>-3495429</v>
      </c>
      <c r="L49" s="41">
        <f t="shared" si="2"/>
        <v>2842244</v>
      </c>
      <c r="M49" s="41">
        <f t="shared" si="2"/>
        <v>1602023</v>
      </c>
      <c r="N49" s="41">
        <f t="shared" si="2"/>
        <v>948838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-89265715</v>
      </c>
      <c r="X49" s="41">
        <f t="shared" si="2"/>
        <v>-64283334</v>
      </c>
      <c r="Y49" s="41">
        <f t="shared" si="2"/>
        <v>-24982381</v>
      </c>
      <c r="Z49" s="42">
        <f>+IF(X49&lt;&gt;0,+(Y49/X49)*100,0)</f>
        <v>38.862920519959346</v>
      </c>
      <c r="AA49" s="39">
        <f>+AA33-AA48</f>
        <v>-128566610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78848671</v>
      </c>
      <c r="D52" s="48">
        <f t="shared" si="3"/>
        <v>0</v>
      </c>
      <c r="E52" s="49">
        <f t="shared" si="3"/>
        <v>-35643783</v>
      </c>
      <c r="F52" s="50">
        <f t="shared" si="3"/>
        <v>-128566610</v>
      </c>
      <c r="G52" s="50">
        <f t="shared" si="3"/>
        <v>41845190</v>
      </c>
      <c r="H52" s="50">
        <f t="shared" si="3"/>
        <v>-12204223</v>
      </c>
      <c r="I52" s="50">
        <f t="shared" si="3"/>
        <v>-119855520</v>
      </c>
      <c r="J52" s="50">
        <f t="shared" si="3"/>
        <v>-90214553</v>
      </c>
      <c r="K52" s="50">
        <f t="shared" si="3"/>
        <v>-3495429</v>
      </c>
      <c r="L52" s="50">
        <f t="shared" si="3"/>
        <v>2842244</v>
      </c>
      <c r="M52" s="50">
        <f t="shared" si="3"/>
        <v>1602023</v>
      </c>
      <c r="N52" s="50">
        <f t="shared" si="3"/>
        <v>948838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-89265715</v>
      </c>
      <c r="X52" s="50">
        <f t="shared" si="3"/>
        <v>-64283334</v>
      </c>
      <c r="Y52" s="50">
        <f t="shared" si="3"/>
        <v>-24982381</v>
      </c>
      <c r="Z52" s="51">
        <f>+IF(X52&lt;&gt;0,+(Y52/X52)*100,0)</f>
        <v>38.862920519959346</v>
      </c>
      <c r="AA52" s="48">
        <f>SUM(AA49:AA51)</f>
        <v>-128566610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78848671</v>
      </c>
      <c r="D54" s="54">
        <f>+D52-D53</f>
        <v>0</v>
      </c>
      <c r="E54" s="55">
        <f t="shared" si="4"/>
        <v>-35643783</v>
      </c>
      <c r="F54" s="56">
        <f t="shared" si="4"/>
        <v>-128566610</v>
      </c>
      <c r="G54" s="56">
        <f t="shared" si="4"/>
        <v>41845190</v>
      </c>
      <c r="H54" s="56">
        <f t="shared" si="4"/>
        <v>-12204223</v>
      </c>
      <c r="I54" s="56">
        <f t="shared" si="4"/>
        <v>-119855520</v>
      </c>
      <c r="J54" s="56">
        <f t="shared" si="4"/>
        <v>-90214553</v>
      </c>
      <c r="K54" s="56">
        <f t="shared" si="4"/>
        <v>-3495429</v>
      </c>
      <c r="L54" s="56">
        <f t="shared" si="4"/>
        <v>2842244</v>
      </c>
      <c r="M54" s="56">
        <f t="shared" si="4"/>
        <v>1602023</v>
      </c>
      <c r="N54" s="56">
        <f t="shared" si="4"/>
        <v>948838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-89265715</v>
      </c>
      <c r="X54" s="56">
        <f t="shared" si="4"/>
        <v>-64283334</v>
      </c>
      <c r="Y54" s="56">
        <f t="shared" si="4"/>
        <v>-24982381</v>
      </c>
      <c r="Z54" s="57">
        <f>+IF(X54&lt;&gt;0,+(Y54/X54)*100,0)</f>
        <v>38.862920519959346</v>
      </c>
      <c r="AA54" s="54">
        <f>+AA52-AA53</f>
        <v>-128566610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78848671</v>
      </c>
      <c r="D57" s="48">
        <f>SUM(D54:D56)</f>
        <v>0</v>
      </c>
      <c r="E57" s="49">
        <f t="shared" si="5"/>
        <v>-35643783</v>
      </c>
      <c r="F57" s="50">
        <f t="shared" si="5"/>
        <v>-128566610</v>
      </c>
      <c r="G57" s="50">
        <f t="shared" si="5"/>
        <v>41845190</v>
      </c>
      <c r="H57" s="50">
        <f t="shared" si="5"/>
        <v>-12204223</v>
      </c>
      <c r="I57" s="50">
        <f t="shared" si="5"/>
        <v>-119855520</v>
      </c>
      <c r="J57" s="50">
        <f t="shared" si="5"/>
        <v>-90214553</v>
      </c>
      <c r="K57" s="50">
        <f t="shared" si="5"/>
        <v>-3495429</v>
      </c>
      <c r="L57" s="50">
        <f t="shared" si="5"/>
        <v>2842244</v>
      </c>
      <c r="M57" s="50">
        <f t="shared" si="5"/>
        <v>1602023</v>
      </c>
      <c r="N57" s="50">
        <f t="shared" si="5"/>
        <v>948838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-89265715</v>
      </c>
      <c r="X57" s="50">
        <f t="shared" si="5"/>
        <v>-64283334</v>
      </c>
      <c r="Y57" s="50">
        <f t="shared" si="5"/>
        <v>-24982381</v>
      </c>
      <c r="Z57" s="51">
        <f>+IF(X57&lt;&gt;0,+(Y57/X57)*100,0)</f>
        <v>38.862920519959346</v>
      </c>
      <c r="AA57" s="48">
        <f>SUM(AA54:AA56)</f>
        <v>-128566610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78848671</v>
      </c>
      <c r="D60" s="65">
        <f>SUM(D57:D59)</f>
        <v>0</v>
      </c>
      <c r="E60" s="66">
        <f t="shared" si="6"/>
        <v>-35643783</v>
      </c>
      <c r="F60" s="67">
        <f t="shared" si="6"/>
        <v>-128566610</v>
      </c>
      <c r="G60" s="67">
        <f t="shared" si="6"/>
        <v>41845190</v>
      </c>
      <c r="H60" s="67">
        <f t="shared" si="6"/>
        <v>-12204223</v>
      </c>
      <c r="I60" s="67">
        <f t="shared" si="6"/>
        <v>-119855520</v>
      </c>
      <c r="J60" s="67">
        <f t="shared" si="6"/>
        <v>-90214553</v>
      </c>
      <c r="K60" s="67">
        <f t="shared" si="6"/>
        <v>-3495429</v>
      </c>
      <c r="L60" s="67">
        <f t="shared" si="6"/>
        <v>2842244</v>
      </c>
      <c r="M60" s="67">
        <f t="shared" si="6"/>
        <v>1602023</v>
      </c>
      <c r="N60" s="67">
        <f t="shared" si="6"/>
        <v>948838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-89265715</v>
      </c>
      <c r="X60" s="67">
        <f t="shared" si="6"/>
        <v>-64283334</v>
      </c>
      <c r="Y60" s="67">
        <f t="shared" si="6"/>
        <v>-24982381</v>
      </c>
      <c r="Z60" s="68">
        <f>+IF(X60&lt;&gt;0,+(Y60/X60)*100,0)</f>
        <v>38.862920519959346</v>
      </c>
      <c r="AA60" s="65">
        <f>SUM(AA57:AA59)</f>
        <v>-128566610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1181931</v>
      </c>
      <c r="D35" s="20"/>
      <c r="E35" s="21">
        <v>387524</v>
      </c>
      <c r="F35" s="22">
        <v>387524</v>
      </c>
      <c r="G35" s="22">
        <v>110552</v>
      </c>
      <c r="H35" s="22">
        <v>97513</v>
      </c>
      <c r="I35" s="22">
        <v>101061</v>
      </c>
      <c r="J35" s="22">
        <v>309126</v>
      </c>
      <c r="K35" s="22">
        <v>111965</v>
      </c>
      <c r="L35" s="22">
        <v>207179</v>
      </c>
      <c r="M35" s="22">
        <v>98834</v>
      </c>
      <c r="N35" s="22">
        <v>417978</v>
      </c>
      <c r="O35" s="22"/>
      <c r="P35" s="22"/>
      <c r="Q35" s="22"/>
      <c r="R35" s="22"/>
      <c r="S35" s="22"/>
      <c r="T35" s="22"/>
      <c r="U35" s="22"/>
      <c r="V35" s="22"/>
      <c r="W35" s="22">
        <v>727104</v>
      </c>
      <c r="X35" s="22">
        <v>193778</v>
      </c>
      <c r="Y35" s="22">
        <v>533326</v>
      </c>
      <c r="Z35" s="23">
        <v>275.2252577691998</v>
      </c>
      <c r="AA35" s="20">
        <v>387524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367699</v>
      </c>
      <c r="D42" s="20"/>
      <c r="E42" s="21">
        <v>3</v>
      </c>
      <c r="F42" s="22">
        <v>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</v>
      </c>
      <c r="Y42" s="22">
        <v>-3</v>
      </c>
      <c r="Z42" s="23">
        <v>-100</v>
      </c>
      <c r="AA42" s="20">
        <v>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-81775</v>
      </c>
      <c r="D45" s="20"/>
      <c r="E45" s="21">
        <v>2</v>
      </c>
      <c r="F45" s="22">
        <v>2</v>
      </c>
      <c r="G45" s="22">
        <v>891</v>
      </c>
      <c r="H45" s="22">
        <v>761</v>
      </c>
      <c r="I45" s="22">
        <v>795</v>
      </c>
      <c r="J45" s="22">
        <v>2447</v>
      </c>
      <c r="K45" s="22">
        <v>903</v>
      </c>
      <c r="L45" s="22">
        <v>1640</v>
      </c>
      <c r="M45" s="22">
        <v>772</v>
      </c>
      <c r="N45" s="22">
        <v>3315</v>
      </c>
      <c r="O45" s="22"/>
      <c r="P45" s="22"/>
      <c r="Q45" s="22"/>
      <c r="R45" s="22"/>
      <c r="S45" s="22"/>
      <c r="T45" s="22"/>
      <c r="U45" s="22"/>
      <c r="V45" s="22"/>
      <c r="W45" s="22">
        <v>5762</v>
      </c>
      <c r="X45" s="22">
        <v>2</v>
      </c>
      <c r="Y45" s="22">
        <v>5760</v>
      </c>
      <c r="Z45" s="23">
        <v>288000</v>
      </c>
      <c r="AA45" s="20">
        <v>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1467855</v>
      </c>
      <c r="D48" s="29">
        <f t="shared" ref="D48:Y48" si="1">SUM(D35:D47)</f>
        <v>0</v>
      </c>
      <c r="E48" s="30">
        <f t="shared" si="1"/>
        <v>387529</v>
      </c>
      <c r="F48" s="31">
        <f t="shared" si="1"/>
        <v>387529</v>
      </c>
      <c r="G48" s="31">
        <f t="shared" si="1"/>
        <v>111443</v>
      </c>
      <c r="H48" s="31">
        <f t="shared" si="1"/>
        <v>98274</v>
      </c>
      <c r="I48" s="31">
        <f t="shared" si="1"/>
        <v>101856</v>
      </c>
      <c r="J48" s="31">
        <f t="shared" si="1"/>
        <v>311573</v>
      </c>
      <c r="K48" s="31">
        <f t="shared" si="1"/>
        <v>112868</v>
      </c>
      <c r="L48" s="31">
        <f t="shared" si="1"/>
        <v>208819</v>
      </c>
      <c r="M48" s="31">
        <f t="shared" si="1"/>
        <v>99606</v>
      </c>
      <c r="N48" s="31">
        <f t="shared" si="1"/>
        <v>421293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732866</v>
      </c>
      <c r="X48" s="31">
        <f t="shared" si="1"/>
        <v>193783</v>
      </c>
      <c r="Y48" s="31">
        <f t="shared" si="1"/>
        <v>539083</v>
      </c>
      <c r="Z48" s="32">
        <f>+IF(X48&lt;&gt;0,+(Y48/X48)*100,0)</f>
        <v>278.18900522749675</v>
      </c>
      <c r="AA48" s="29">
        <f>SUM(AA35:AA47)</f>
        <v>387529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-1467855</v>
      </c>
      <c r="D49" s="39">
        <f t="shared" si="2"/>
        <v>0</v>
      </c>
      <c r="E49" s="40">
        <f t="shared" si="2"/>
        <v>-387529</v>
      </c>
      <c r="F49" s="41">
        <f t="shared" si="2"/>
        <v>-387529</v>
      </c>
      <c r="G49" s="41">
        <f t="shared" si="2"/>
        <v>-111443</v>
      </c>
      <c r="H49" s="41">
        <f t="shared" si="2"/>
        <v>-98274</v>
      </c>
      <c r="I49" s="41">
        <f t="shared" si="2"/>
        <v>-101856</v>
      </c>
      <c r="J49" s="41">
        <f t="shared" si="2"/>
        <v>-311573</v>
      </c>
      <c r="K49" s="41">
        <f t="shared" si="2"/>
        <v>-112868</v>
      </c>
      <c r="L49" s="41">
        <f t="shared" si="2"/>
        <v>-208819</v>
      </c>
      <c r="M49" s="41">
        <f t="shared" si="2"/>
        <v>-99606</v>
      </c>
      <c r="N49" s="41">
        <f t="shared" si="2"/>
        <v>-421293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-732866</v>
      </c>
      <c r="X49" s="41">
        <f t="shared" si="2"/>
        <v>-193783</v>
      </c>
      <c r="Y49" s="41">
        <f t="shared" si="2"/>
        <v>-539083</v>
      </c>
      <c r="Z49" s="42">
        <f>+IF(X49&lt;&gt;0,+(Y49/X49)*100,0)</f>
        <v>278.18900522749675</v>
      </c>
      <c r="AA49" s="39">
        <f>+AA33-AA48</f>
        <v>-387529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-1467855</v>
      </c>
      <c r="D52" s="48">
        <f t="shared" si="3"/>
        <v>0</v>
      </c>
      <c r="E52" s="49">
        <f t="shared" si="3"/>
        <v>-387529</v>
      </c>
      <c r="F52" s="50">
        <f t="shared" si="3"/>
        <v>-387529</v>
      </c>
      <c r="G52" s="50">
        <f t="shared" si="3"/>
        <v>-111443</v>
      </c>
      <c r="H52" s="50">
        <f t="shared" si="3"/>
        <v>-98274</v>
      </c>
      <c r="I52" s="50">
        <f t="shared" si="3"/>
        <v>-101856</v>
      </c>
      <c r="J52" s="50">
        <f t="shared" si="3"/>
        <v>-311573</v>
      </c>
      <c r="K52" s="50">
        <f t="shared" si="3"/>
        <v>-112868</v>
      </c>
      <c r="L52" s="50">
        <f t="shared" si="3"/>
        <v>-208819</v>
      </c>
      <c r="M52" s="50">
        <f t="shared" si="3"/>
        <v>-99606</v>
      </c>
      <c r="N52" s="50">
        <f t="shared" si="3"/>
        <v>-421293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-732866</v>
      </c>
      <c r="X52" s="50">
        <f t="shared" si="3"/>
        <v>-193783</v>
      </c>
      <c r="Y52" s="50">
        <f t="shared" si="3"/>
        <v>-539083</v>
      </c>
      <c r="Z52" s="51">
        <f>+IF(X52&lt;&gt;0,+(Y52/X52)*100,0)</f>
        <v>278.18900522749675</v>
      </c>
      <c r="AA52" s="48">
        <f>SUM(AA49:AA51)</f>
        <v>-387529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-1467855</v>
      </c>
      <c r="D54" s="54">
        <f>+D52-D53</f>
        <v>0</v>
      </c>
      <c r="E54" s="55">
        <f t="shared" si="4"/>
        <v>-387529</v>
      </c>
      <c r="F54" s="56">
        <f t="shared" si="4"/>
        <v>-387529</v>
      </c>
      <c r="G54" s="56">
        <f t="shared" si="4"/>
        <v>-111443</v>
      </c>
      <c r="H54" s="56">
        <f t="shared" si="4"/>
        <v>-98274</v>
      </c>
      <c r="I54" s="56">
        <f t="shared" si="4"/>
        <v>-101856</v>
      </c>
      <c r="J54" s="56">
        <f t="shared" si="4"/>
        <v>-311573</v>
      </c>
      <c r="K54" s="56">
        <f t="shared" si="4"/>
        <v>-112868</v>
      </c>
      <c r="L54" s="56">
        <f t="shared" si="4"/>
        <v>-208819</v>
      </c>
      <c r="M54" s="56">
        <f t="shared" si="4"/>
        <v>-99606</v>
      </c>
      <c r="N54" s="56">
        <f t="shared" si="4"/>
        <v>-421293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-732866</v>
      </c>
      <c r="X54" s="56">
        <f t="shared" si="4"/>
        <v>-193783</v>
      </c>
      <c r="Y54" s="56">
        <f t="shared" si="4"/>
        <v>-539083</v>
      </c>
      <c r="Z54" s="57">
        <f>+IF(X54&lt;&gt;0,+(Y54/X54)*100,0)</f>
        <v>278.18900522749675</v>
      </c>
      <c r="AA54" s="54">
        <f>+AA52-AA53</f>
        <v>-387529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-1467855</v>
      </c>
      <c r="D57" s="48">
        <f>SUM(D54:D56)</f>
        <v>0</v>
      </c>
      <c r="E57" s="49">
        <f t="shared" si="5"/>
        <v>-387529</v>
      </c>
      <c r="F57" s="50">
        <f t="shared" si="5"/>
        <v>-387529</v>
      </c>
      <c r="G57" s="50">
        <f t="shared" si="5"/>
        <v>-111443</v>
      </c>
      <c r="H57" s="50">
        <f t="shared" si="5"/>
        <v>-98274</v>
      </c>
      <c r="I57" s="50">
        <f t="shared" si="5"/>
        <v>-101856</v>
      </c>
      <c r="J57" s="50">
        <f t="shared" si="5"/>
        <v>-311573</v>
      </c>
      <c r="K57" s="50">
        <f t="shared" si="5"/>
        <v>-112868</v>
      </c>
      <c r="L57" s="50">
        <f t="shared" si="5"/>
        <v>-208819</v>
      </c>
      <c r="M57" s="50">
        <f t="shared" si="5"/>
        <v>-99606</v>
      </c>
      <c r="N57" s="50">
        <f t="shared" si="5"/>
        <v>-421293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-732866</v>
      </c>
      <c r="X57" s="50">
        <f t="shared" si="5"/>
        <v>-193783</v>
      </c>
      <c r="Y57" s="50">
        <f t="shared" si="5"/>
        <v>-539083</v>
      </c>
      <c r="Z57" s="51">
        <f>+IF(X57&lt;&gt;0,+(Y57/X57)*100,0)</f>
        <v>278.18900522749675</v>
      </c>
      <c r="AA57" s="48">
        <f>SUM(AA54:AA56)</f>
        <v>-387529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-1467855</v>
      </c>
      <c r="D60" s="65">
        <f>SUM(D57:D59)</f>
        <v>0</v>
      </c>
      <c r="E60" s="66">
        <f t="shared" si="6"/>
        <v>-387529</v>
      </c>
      <c r="F60" s="67">
        <f t="shared" si="6"/>
        <v>-387529</v>
      </c>
      <c r="G60" s="67">
        <f t="shared" si="6"/>
        <v>-111443</v>
      </c>
      <c r="H60" s="67">
        <f t="shared" si="6"/>
        <v>-98274</v>
      </c>
      <c r="I60" s="67">
        <f t="shared" si="6"/>
        <v>-101856</v>
      </c>
      <c r="J60" s="67">
        <f t="shared" si="6"/>
        <v>-311573</v>
      </c>
      <c r="K60" s="67">
        <f t="shared" si="6"/>
        <v>-112868</v>
      </c>
      <c r="L60" s="67">
        <f t="shared" si="6"/>
        <v>-208819</v>
      </c>
      <c r="M60" s="67">
        <f t="shared" si="6"/>
        <v>-99606</v>
      </c>
      <c r="N60" s="67">
        <f t="shared" si="6"/>
        <v>-421293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-732866</v>
      </c>
      <c r="X60" s="67">
        <f t="shared" si="6"/>
        <v>-193783</v>
      </c>
      <c r="Y60" s="67">
        <f t="shared" si="6"/>
        <v>-539083</v>
      </c>
      <c r="Z60" s="68">
        <f>+IF(X60&lt;&gt;0,+(Y60/X60)*100,0)</f>
        <v>278.18900522749675</v>
      </c>
      <c r="AA60" s="65">
        <f>SUM(AA57:AA59)</f>
        <v>-387529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2313</v>
      </c>
      <c r="D10" s="20"/>
      <c r="E10" s="21">
        <v>13043</v>
      </c>
      <c r="F10" s="22">
        <v>13043</v>
      </c>
      <c r="G10" s="22">
        <v>226</v>
      </c>
      <c r="H10" s="22">
        <v>111</v>
      </c>
      <c r="I10" s="22">
        <v>139</v>
      </c>
      <c r="J10" s="22">
        <v>476</v>
      </c>
      <c r="K10" s="22">
        <v>537</v>
      </c>
      <c r="L10" s="22">
        <v>130</v>
      </c>
      <c r="M10" s="22">
        <v>130</v>
      </c>
      <c r="N10" s="22">
        <v>797</v>
      </c>
      <c r="O10" s="22"/>
      <c r="P10" s="22"/>
      <c r="Q10" s="22"/>
      <c r="R10" s="22"/>
      <c r="S10" s="22"/>
      <c r="T10" s="22"/>
      <c r="U10" s="22"/>
      <c r="V10" s="22"/>
      <c r="W10" s="22">
        <v>1273</v>
      </c>
      <c r="X10" s="22">
        <v>6522</v>
      </c>
      <c r="Y10" s="22">
        <v>-5249</v>
      </c>
      <c r="Z10" s="23">
        <v>-80.481447408770308</v>
      </c>
      <c r="AA10" s="20">
        <v>13043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2313</v>
      </c>
      <c r="D33" s="29">
        <f t="shared" ref="D33:Y33" si="0">SUM(D6:D32)</f>
        <v>0</v>
      </c>
      <c r="E33" s="30">
        <f t="shared" si="0"/>
        <v>13043</v>
      </c>
      <c r="F33" s="31">
        <f t="shared" si="0"/>
        <v>13043</v>
      </c>
      <c r="G33" s="31">
        <f t="shared" si="0"/>
        <v>226</v>
      </c>
      <c r="H33" s="31">
        <f t="shared" si="0"/>
        <v>111</v>
      </c>
      <c r="I33" s="31">
        <f t="shared" si="0"/>
        <v>139</v>
      </c>
      <c r="J33" s="31">
        <f t="shared" si="0"/>
        <v>476</v>
      </c>
      <c r="K33" s="31">
        <f t="shared" si="0"/>
        <v>537</v>
      </c>
      <c r="L33" s="31">
        <f t="shared" si="0"/>
        <v>130</v>
      </c>
      <c r="M33" s="31">
        <f t="shared" si="0"/>
        <v>130</v>
      </c>
      <c r="N33" s="31">
        <f t="shared" si="0"/>
        <v>797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1273</v>
      </c>
      <c r="X33" s="31">
        <f t="shared" si="0"/>
        <v>6522</v>
      </c>
      <c r="Y33" s="31">
        <f t="shared" si="0"/>
        <v>-5249</v>
      </c>
      <c r="Z33" s="32">
        <f>+IF(X33&lt;&gt;0,+(Y33/X33)*100,0)</f>
        <v>-80.481447408770308</v>
      </c>
      <c r="AA33" s="29">
        <f>SUM(AA6:AA32)</f>
        <v>13043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2313</v>
      </c>
      <c r="D49" s="39">
        <f t="shared" si="2"/>
        <v>0</v>
      </c>
      <c r="E49" s="40">
        <f t="shared" si="2"/>
        <v>13043</v>
      </c>
      <c r="F49" s="41">
        <f t="shared" si="2"/>
        <v>13043</v>
      </c>
      <c r="G49" s="41">
        <f t="shared" si="2"/>
        <v>226</v>
      </c>
      <c r="H49" s="41">
        <f t="shared" si="2"/>
        <v>111</v>
      </c>
      <c r="I49" s="41">
        <f t="shared" si="2"/>
        <v>139</v>
      </c>
      <c r="J49" s="41">
        <f t="shared" si="2"/>
        <v>476</v>
      </c>
      <c r="K49" s="41">
        <f t="shared" si="2"/>
        <v>537</v>
      </c>
      <c r="L49" s="41">
        <f t="shared" si="2"/>
        <v>130</v>
      </c>
      <c r="M49" s="41">
        <f t="shared" si="2"/>
        <v>130</v>
      </c>
      <c r="N49" s="41">
        <f t="shared" si="2"/>
        <v>797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1273</v>
      </c>
      <c r="X49" s="41">
        <f t="shared" si="2"/>
        <v>6522</v>
      </c>
      <c r="Y49" s="41">
        <f t="shared" si="2"/>
        <v>-5249</v>
      </c>
      <c r="Z49" s="42">
        <f>+IF(X49&lt;&gt;0,+(Y49/X49)*100,0)</f>
        <v>-80.481447408770308</v>
      </c>
      <c r="AA49" s="39">
        <f>+AA33-AA48</f>
        <v>13043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2313</v>
      </c>
      <c r="D52" s="48">
        <f t="shared" si="3"/>
        <v>0</v>
      </c>
      <c r="E52" s="49">
        <f t="shared" si="3"/>
        <v>13043</v>
      </c>
      <c r="F52" s="50">
        <f t="shared" si="3"/>
        <v>13043</v>
      </c>
      <c r="G52" s="50">
        <f t="shared" si="3"/>
        <v>226</v>
      </c>
      <c r="H52" s="50">
        <f t="shared" si="3"/>
        <v>111</v>
      </c>
      <c r="I52" s="50">
        <f t="shared" si="3"/>
        <v>139</v>
      </c>
      <c r="J52" s="50">
        <f t="shared" si="3"/>
        <v>476</v>
      </c>
      <c r="K52" s="50">
        <f t="shared" si="3"/>
        <v>537</v>
      </c>
      <c r="L52" s="50">
        <f t="shared" si="3"/>
        <v>130</v>
      </c>
      <c r="M52" s="50">
        <f t="shared" si="3"/>
        <v>130</v>
      </c>
      <c r="N52" s="50">
        <f t="shared" si="3"/>
        <v>797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1273</v>
      </c>
      <c r="X52" s="50">
        <f t="shared" si="3"/>
        <v>6522</v>
      </c>
      <c r="Y52" s="50">
        <f t="shared" si="3"/>
        <v>-5249</v>
      </c>
      <c r="Z52" s="51">
        <f>+IF(X52&lt;&gt;0,+(Y52/X52)*100,0)</f>
        <v>-80.481447408770308</v>
      </c>
      <c r="AA52" s="48">
        <f>SUM(AA49:AA51)</f>
        <v>13043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2313</v>
      </c>
      <c r="D54" s="54">
        <f>+D52-D53</f>
        <v>0</v>
      </c>
      <c r="E54" s="55">
        <f t="shared" si="4"/>
        <v>13043</v>
      </c>
      <c r="F54" s="56">
        <f t="shared" si="4"/>
        <v>13043</v>
      </c>
      <c r="G54" s="56">
        <f t="shared" si="4"/>
        <v>226</v>
      </c>
      <c r="H54" s="56">
        <f t="shared" si="4"/>
        <v>111</v>
      </c>
      <c r="I54" s="56">
        <f t="shared" si="4"/>
        <v>139</v>
      </c>
      <c r="J54" s="56">
        <f t="shared" si="4"/>
        <v>476</v>
      </c>
      <c r="K54" s="56">
        <f t="shared" si="4"/>
        <v>537</v>
      </c>
      <c r="L54" s="56">
        <f t="shared" si="4"/>
        <v>130</v>
      </c>
      <c r="M54" s="56">
        <f t="shared" si="4"/>
        <v>130</v>
      </c>
      <c r="N54" s="56">
        <f t="shared" si="4"/>
        <v>797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1273</v>
      </c>
      <c r="X54" s="56">
        <f t="shared" si="4"/>
        <v>6522</v>
      </c>
      <c r="Y54" s="56">
        <f t="shared" si="4"/>
        <v>-5249</v>
      </c>
      <c r="Z54" s="57">
        <f>+IF(X54&lt;&gt;0,+(Y54/X54)*100,0)</f>
        <v>-80.481447408770308</v>
      </c>
      <c r="AA54" s="54">
        <f>+AA52-AA53</f>
        <v>13043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2313</v>
      </c>
      <c r="D57" s="48">
        <f>SUM(D54:D56)</f>
        <v>0</v>
      </c>
      <c r="E57" s="49">
        <f t="shared" si="5"/>
        <v>13043</v>
      </c>
      <c r="F57" s="50">
        <f t="shared" si="5"/>
        <v>13043</v>
      </c>
      <c r="G57" s="50">
        <f t="shared" si="5"/>
        <v>226</v>
      </c>
      <c r="H57" s="50">
        <f t="shared" si="5"/>
        <v>111</v>
      </c>
      <c r="I57" s="50">
        <f t="shared" si="5"/>
        <v>139</v>
      </c>
      <c r="J57" s="50">
        <f t="shared" si="5"/>
        <v>476</v>
      </c>
      <c r="K57" s="50">
        <f t="shared" si="5"/>
        <v>537</v>
      </c>
      <c r="L57" s="50">
        <f t="shared" si="5"/>
        <v>130</v>
      </c>
      <c r="M57" s="50">
        <f t="shared" si="5"/>
        <v>130</v>
      </c>
      <c r="N57" s="50">
        <f t="shared" si="5"/>
        <v>797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1273</v>
      </c>
      <c r="X57" s="50">
        <f t="shared" si="5"/>
        <v>6522</v>
      </c>
      <c r="Y57" s="50">
        <f t="shared" si="5"/>
        <v>-5249</v>
      </c>
      <c r="Z57" s="51">
        <f>+IF(X57&lt;&gt;0,+(Y57/X57)*100,0)</f>
        <v>-80.481447408770308</v>
      </c>
      <c r="AA57" s="48">
        <f>SUM(AA54:AA56)</f>
        <v>13043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2313</v>
      </c>
      <c r="D60" s="65">
        <f>SUM(D57:D59)</f>
        <v>0</v>
      </c>
      <c r="E60" s="66">
        <f t="shared" si="6"/>
        <v>13043</v>
      </c>
      <c r="F60" s="67">
        <f t="shared" si="6"/>
        <v>13043</v>
      </c>
      <c r="G60" s="67">
        <f t="shared" si="6"/>
        <v>226</v>
      </c>
      <c r="H60" s="67">
        <f t="shared" si="6"/>
        <v>111</v>
      </c>
      <c r="I60" s="67">
        <f t="shared" si="6"/>
        <v>139</v>
      </c>
      <c r="J60" s="67">
        <f t="shared" si="6"/>
        <v>476</v>
      </c>
      <c r="K60" s="67">
        <f t="shared" si="6"/>
        <v>537</v>
      </c>
      <c r="L60" s="67">
        <f t="shared" si="6"/>
        <v>130</v>
      </c>
      <c r="M60" s="67">
        <f t="shared" si="6"/>
        <v>130</v>
      </c>
      <c r="N60" s="67">
        <f t="shared" si="6"/>
        <v>797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1273</v>
      </c>
      <c r="X60" s="67">
        <f t="shared" si="6"/>
        <v>6522</v>
      </c>
      <c r="Y60" s="67">
        <f t="shared" si="6"/>
        <v>-5249</v>
      </c>
      <c r="Z60" s="68">
        <f>+IF(X60&lt;&gt;0,+(Y60/X60)*100,0)</f>
        <v>-80.481447408770308</v>
      </c>
      <c r="AA60" s="65">
        <f>SUM(AA57:AA59)</f>
        <v>13043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-23902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-23902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62093466</v>
      </c>
      <c r="D8" s="20"/>
      <c r="E8" s="21">
        <v>113880329</v>
      </c>
      <c r="F8" s="22">
        <v>113880329</v>
      </c>
      <c r="G8" s="22">
        <v>5949799</v>
      </c>
      <c r="H8" s="22">
        <v>7052266</v>
      </c>
      <c r="I8" s="22">
        <v>5906893</v>
      </c>
      <c r="J8" s="22">
        <v>18908958</v>
      </c>
      <c r="K8" s="22">
        <v>5897802</v>
      </c>
      <c r="L8" s="22">
        <v>5900600</v>
      </c>
      <c r="M8" s="22">
        <v>5899081</v>
      </c>
      <c r="N8" s="22">
        <v>17697483</v>
      </c>
      <c r="O8" s="22"/>
      <c r="P8" s="22"/>
      <c r="Q8" s="22"/>
      <c r="R8" s="22"/>
      <c r="S8" s="22"/>
      <c r="T8" s="22"/>
      <c r="U8" s="22"/>
      <c r="V8" s="22"/>
      <c r="W8" s="22">
        <v>36606441</v>
      </c>
      <c r="X8" s="22">
        <v>57667692</v>
      </c>
      <c r="Y8" s="22">
        <v>-21061251</v>
      </c>
      <c r="Z8" s="23">
        <v>-36.521751208631692</v>
      </c>
      <c r="AA8" s="20">
        <v>113880329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62093466</v>
      </c>
      <c r="D33" s="29">
        <f t="shared" ref="D33:Y33" si="0">SUM(D6:D32)</f>
        <v>0</v>
      </c>
      <c r="E33" s="30">
        <f t="shared" si="0"/>
        <v>113880329</v>
      </c>
      <c r="F33" s="31">
        <f t="shared" si="0"/>
        <v>113880329</v>
      </c>
      <c r="G33" s="31">
        <f t="shared" si="0"/>
        <v>5949799</v>
      </c>
      <c r="H33" s="31">
        <f t="shared" si="0"/>
        <v>7052266</v>
      </c>
      <c r="I33" s="31">
        <f t="shared" si="0"/>
        <v>5906893</v>
      </c>
      <c r="J33" s="31">
        <f t="shared" si="0"/>
        <v>18908958</v>
      </c>
      <c r="K33" s="31">
        <f t="shared" si="0"/>
        <v>5897802</v>
      </c>
      <c r="L33" s="31">
        <f t="shared" si="0"/>
        <v>5900600</v>
      </c>
      <c r="M33" s="31">
        <f t="shared" si="0"/>
        <v>5899081</v>
      </c>
      <c r="N33" s="31">
        <f t="shared" si="0"/>
        <v>17697483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36606441</v>
      </c>
      <c r="X33" s="31">
        <f t="shared" si="0"/>
        <v>57667692</v>
      </c>
      <c r="Y33" s="31">
        <f t="shared" si="0"/>
        <v>-21061251</v>
      </c>
      <c r="Z33" s="32">
        <f>+IF(X33&lt;&gt;0,+(Y33/X33)*100,0)</f>
        <v>-36.521751208631692</v>
      </c>
      <c r="AA33" s="29">
        <f>SUM(AA6:AA32)</f>
        <v>113880329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8242824</v>
      </c>
      <c r="D35" s="20"/>
      <c r="E35" s="21">
        <v>23197891</v>
      </c>
      <c r="F35" s="22">
        <v>23197891</v>
      </c>
      <c r="G35" s="22">
        <v>240719</v>
      </c>
      <c r="H35" s="22">
        <v>239161</v>
      </c>
      <c r="I35" s="22">
        <v>247662</v>
      </c>
      <c r="J35" s="22">
        <v>727542</v>
      </c>
      <c r="K35" s="22">
        <v>235973</v>
      </c>
      <c r="L35" s="22">
        <v>250609</v>
      </c>
      <c r="M35" s="22">
        <v>385417</v>
      </c>
      <c r="N35" s="22">
        <v>871999</v>
      </c>
      <c r="O35" s="22"/>
      <c r="P35" s="22"/>
      <c r="Q35" s="22"/>
      <c r="R35" s="22"/>
      <c r="S35" s="22"/>
      <c r="T35" s="22"/>
      <c r="U35" s="22"/>
      <c r="V35" s="22"/>
      <c r="W35" s="22">
        <v>1599541</v>
      </c>
      <c r="X35" s="22">
        <v>10713202</v>
      </c>
      <c r="Y35" s="22">
        <v>-9113661</v>
      </c>
      <c r="Z35" s="23">
        <v>-85.069440490340796</v>
      </c>
      <c r="AA35" s="20">
        <v>23197891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6515</v>
      </c>
      <c r="D38" s="20"/>
      <c r="E38" s="21">
        <v>3012920</v>
      </c>
      <c r="F38" s="22">
        <v>3012920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1360951</v>
      </c>
      <c r="Y38" s="22">
        <v>-1360951</v>
      </c>
      <c r="Z38" s="23">
        <v>-100</v>
      </c>
      <c r="AA38" s="20">
        <v>3012920</v>
      </c>
    </row>
    <row r="39" spans="1:27" x14ac:dyDescent="0.25">
      <c r="A39" s="19" t="s">
        <v>65</v>
      </c>
      <c r="B39" s="15" t="s">
        <v>32</v>
      </c>
      <c r="C39" s="20">
        <v>11636206</v>
      </c>
      <c r="D39" s="20"/>
      <c r="E39" s="21">
        <v>22088000</v>
      </c>
      <c r="F39" s="22">
        <v>22088000</v>
      </c>
      <c r="G39" s="22"/>
      <c r="H39" s="22">
        <v>3681332</v>
      </c>
      <c r="I39" s="22"/>
      <c r="J39" s="22">
        <v>3681332</v>
      </c>
      <c r="K39" s="22">
        <v>1840666</v>
      </c>
      <c r="L39" s="22">
        <v>3681332</v>
      </c>
      <c r="M39" s="22">
        <v>1840666</v>
      </c>
      <c r="N39" s="22">
        <v>7362664</v>
      </c>
      <c r="O39" s="22"/>
      <c r="P39" s="22"/>
      <c r="Q39" s="22"/>
      <c r="R39" s="22"/>
      <c r="S39" s="22"/>
      <c r="T39" s="22"/>
      <c r="U39" s="22"/>
      <c r="V39" s="22"/>
      <c r="W39" s="22">
        <v>11043996</v>
      </c>
      <c r="X39" s="22">
        <v>9489008</v>
      </c>
      <c r="Y39" s="22">
        <v>1554988</v>
      </c>
      <c r="Z39" s="23">
        <v>16.387255654121063</v>
      </c>
      <c r="AA39" s="20">
        <v>22088000</v>
      </c>
    </row>
    <row r="40" spans="1:27" x14ac:dyDescent="0.25">
      <c r="A40" s="19" t="s">
        <v>66</v>
      </c>
      <c r="B40" s="15" t="s">
        <v>32</v>
      </c>
      <c r="C40" s="20">
        <v>17037813</v>
      </c>
      <c r="D40" s="20"/>
      <c r="E40" s="21">
        <v>18462598</v>
      </c>
      <c r="F40" s="22">
        <v>18462598</v>
      </c>
      <c r="G40" s="22"/>
      <c r="H40" s="22"/>
      <c r="I40" s="22">
        <v>4615650</v>
      </c>
      <c r="J40" s="22">
        <v>4615650</v>
      </c>
      <c r="K40" s="22"/>
      <c r="L40" s="22">
        <v>3077100</v>
      </c>
      <c r="M40" s="22"/>
      <c r="N40" s="22">
        <v>3077100</v>
      </c>
      <c r="O40" s="22"/>
      <c r="P40" s="22"/>
      <c r="Q40" s="22"/>
      <c r="R40" s="22"/>
      <c r="S40" s="22"/>
      <c r="T40" s="22"/>
      <c r="U40" s="22"/>
      <c r="V40" s="22"/>
      <c r="W40" s="22">
        <v>7692750</v>
      </c>
      <c r="X40" s="22">
        <v>9238686</v>
      </c>
      <c r="Y40" s="22">
        <v>-1545936</v>
      </c>
      <c r="Z40" s="23">
        <v>-16.733288694950776</v>
      </c>
      <c r="AA40" s="20">
        <v>18462598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40920473</v>
      </c>
      <c r="D42" s="20"/>
      <c r="E42" s="21">
        <v>18758586</v>
      </c>
      <c r="F42" s="22">
        <v>18758586</v>
      </c>
      <c r="G42" s="22"/>
      <c r="H42" s="22">
        <v>314526</v>
      </c>
      <c r="I42" s="22">
        <v>1307267</v>
      </c>
      <c r="J42" s="22">
        <v>1621793</v>
      </c>
      <c r="K42" s="22">
        <v>455218</v>
      </c>
      <c r="L42" s="22">
        <v>560030</v>
      </c>
      <c r="M42" s="22">
        <v>425160</v>
      </c>
      <c r="N42" s="22">
        <v>1440408</v>
      </c>
      <c r="O42" s="22"/>
      <c r="P42" s="22"/>
      <c r="Q42" s="22"/>
      <c r="R42" s="22"/>
      <c r="S42" s="22"/>
      <c r="T42" s="22"/>
      <c r="U42" s="22"/>
      <c r="V42" s="22"/>
      <c r="W42" s="22">
        <v>3062201</v>
      </c>
      <c r="X42" s="22">
        <v>8501330</v>
      </c>
      <c r="Y42" s="22">
        <v>-5439129</v>
      </c>
      <c r="Z42" s="23">
        <v>-63.979741993311634</v>
      </c>
      <c r="AA42" s="20">
        <v>18758586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5500000</v>
      </c>
      <c r="F43" s="22">
        <v>5500000</v>
      </c>
      <c r="G43" s="22">
        <v>1739057</v>
      </c>
      <c r="H43" s="22">
        <v>3118478</v>
      </c>
      <c r="I43" s="22">
        <v>1120509</v>
      </c>
      <c r="J43" s="22">
        <v>5978044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5978044</v>
      </c>
      <c r="X43" s="22">
        <v>2362800</v>
      </c>
      <c r="Y43" s="22">
        <v>3615244</v>
      </c>
      <c r="Z43" s="23">
        <v>153.00677162688336</v>
      </c>
      <c r="AA43" s="20">
        <v>5500000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616254</v>
      </c>
      <c r="D45" s="20"/>
      <c r="E45" s="21">
        <v>7488883</v>
      </c>
      <c r="F45" s="22">
        <v>7488883</v>
      </c>
      <c r="G45" s="22">
        <v>181330</v>
      </c>
      <c r="H45" s="22">
        <v>182545</v>
      </c>
      <c r="I45" s="22">
        <v>292671</v>
      </c>
      <c r="J45" s="22">
        <v>656546</v>
      </c>
      <c r="K45" s="22">
        <v>11830</v>
      </c>
      <c r="L45" s="22">
        <v>31547</v>
      </c>
      <c r="M45" s="22">
        <v>4878</v>
      </c>
      <c r="N45" s="22">
        <v>48255</v>
      </c>
      <c r="O45" s="22"/>
      <c r="P45" s="22"/>
      <c r="Q45" s="22"/>
      <c r="R45" s="22"/>
      <c r="S45" s="22"/>
      <c r="T45" s="22"/>
      <c r="U45" s="22"/>
      <c r="V45" s="22"/>
      <c r="W45" s="22">
        <v>704801</v>
      </c>
      <c r="X45" s="22">
        <v>3648686</v>
      </c>
      <c r="Y45" s="22">
        <v>-2943885</v>
      </c>
      <c r="Z45" s="23">
        <v>-80.68342959629851</v>
      </c>
      <c r="AA45" s="20">
        <v>7488883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78460085</v>
      </c>
      <c r="D48" s="29">
        <f t="shared" ref="D48:Y48" si="1">SUM(D35:D47)</f>
        <v>0</v>
      </c>
      <c r="E48" s="30">
        <f t="shared" si="1"/>
        <v>98508878</v>
      </c>
      <c r="F48" s="31">
        <f t="shared" si="1"/>
        <v>98508878</v>
      </c>
      <c r="G48" s="31">
        <f t="shared" si="1"/>
        <v>2161106</v>
      </c>
      <c r="H48" s="31">
        <f t="shared" si="1"/>
        <v>7536042</v>
      </c>
      <c r="I48" s="31">
        <f t="shared" si="1"/>
        <v>7583759</v>
      </c>
      <c r="J48" s="31">
        <f t="shared" si="1"/>
        <v>17280907</v>
      </c>
      <c r="K48" s="31">
        <f t="shared" si="1"/>
        <v>2543687</v>
      </c>
      <c r="L48" s="31">
        <f t="shared" si="1"/>
        <v>7600618</v>
      </c>
      <c r="M48" s="31">
        <f t="shared" si="1"/>
        <v>2656121</v>
      </c>
      <c r="N48" s="31">
        <f t="shared" si="1"/>
        <v>12800426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30081333</v>
      </c>
      <c r="X48" s="31">
        <f t="shared" si="1"/>
        <v>45314663</v>
      </c>
      <c r="Y48" s="31">
        <f t="shared" si="1"/>
        <v>-15233330</v>
      </c>
      <c r="Z48" s="32">
        <f>+IF(X48&lt;&gt;0,+(Y48/X48)*100,0)</f>
        <v>-33.616778745546448</v>
      </c>
      <c r="AA48" s="29">
        <f>SUM(AA35:AA47)</f>
        <v>98508878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-16366619</v>
      </c>
      <c r="D49" s="39">
        <f t="shared" si="2"/>
        <v>0</v>
      </c>
      <c r="E49" s="40">
        <f t="shared" si="2"/>
        <v>15371451</v>
      </c>
      <c r="F49" s="41">
        <f t="shared" si="2"/>
        <v>15371451</v>
      </c>
      <c r="G49" s="41">
        <f t="shared" si="2"/>
        <v>3788693</v>
      </c>
      <c r="H49" s="41">
        <f t="shared" si="2"/>
        <v>-483776</v>
      </c>
      <c r="I49" s="41">
        <f t="shared" si="2"/>
        <v>-1676866</v>
      </c>
      <c r="J49" s="41">
        <f t="shared" si="2"/>
        <v>1628051</v>
      </c>
      <c r="K49" s="41">
        <f t="shared" si="2"/>
        <v>3354115</v>
      </c>
      <c r="L49" s="41">
        <f t="shared" si="2"/>
        <v>-1700018</v>
      </c>
      <c r="M49" s="41">
        <f t="shared" si="2"/>
        <v>3242960</v>
      </c>
      <c r="N49" s="41">
        <f t="shared" si="2"/>
        <v>4897057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6525108</v>
      </c>
      <c r="X49" s="41">
        <f t="shared" si="2"/>
        <v>12353029</v>
      </c>
      <c r="Y49" s="41">
        <f t="shared" si="2"/>
        <v>-5827921</v>
      </c>
      <c r="Z49" s="42">
        <f>+IF(X49&lt;&gt;0,+(Y49/X49)*100,0)</f>
        <v>-47.178072681607084</v>
      </c>
      <c r="AA49" s="39">
        <f>+AA33-AA48</f>
        <v>15371451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-16366619</v>
      </c>
      <c r="D52" s="48">
        <f t="shared" si="3"/>
        <v>0</v>
      </c>
      <c r="E52" s="49">
        <f t="shared" si="3"/>
        <v>15371451</v>
      </c>
      <c r="F52" s="50">
        <f t="shared" si="3"/>
        <v>15371451</v>
      </c>
      <c r="G52" s="50">
        <f t="shared" si="3"/>
        <v>3788693</v>
      </c>
      <c r="H52" s="50">
        <f t="shared" si="3"/>
        <v>-483776</v>
      </c>
      <c r="I52" s="50">
        <f t="shared" si="3"/>
        <v>-1676866</v>
      </c>
      <c r="J52" s="50">
        <f t="shared" si="3"/>
        <v>1628051</v>
      </c>
      <c r="K52" s="50">
        <f t="shared" si="3"/>
        <v>3354115</v>
      </c>
      <c r="L52" s="50">
        <f t="shared" si="3"/>
        <v>-1700018</v>
      </c>
      <c r="M52" s="50">
        <f t="shared" si="3"/>
        <v>3242960</v>
      </c>
      <c r="N52" s="50">
        <f t="shared" si="3"/>
        <v>4897057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6525108</v>
      </c>
      <c r="X52" s="50">
        <f t="shared" si="3"/>
        <v>12353029</v>
      </c>
      <c r="Y52" s="50">
        <f t="shared" si="3"/>
        <v>-5827921</v>
      </c>
      <c r="Z52" s="51">
        <f>+IF(X52&lt;&gt;0,+(Y52/X52)*100,0)</f>
        <v>-47.178072681607084</v>
      </c>
      <c r="AA52" s="48">
        <f>SUM(AA49:AA51)</f>
        <v>15371451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-16366619</v>
      </c>
      <c r="D54" s="54">
        <f>+D52-D53</f>
        <v>0</v>
      </c>
      <c r="E54" s="55">
        <f t="shared" si="4"/>
        <v>15371451</v>
      </c>
      <c r="F54" s="56">
        <f t="shared" si="4"/>
        <v>15371451</v>
      </c>
      <c r="G54" s="56">
        <f t="shared" si="4"/>
        <v>3788693</v>
      </c>
      <c r="H54" s="56">
        <f t="shared" si="4"/>
        <v>-483776</v>
      </c>
      <c r="I54" s="56">
        <f t="shared" si="4"/>
        <v>-1676866</v>
      </c>
      <c r="J54" s="56">
        <f t="shared" si="4"/>
        <v>1628051</v>
      </c>
      <c r="K54" s="56">
        <f t="shared" si="4"/>
        <v>3354115</v>
      </c>
      <c r="L54" s="56">
        <f t="shared" si="4"/>
        <v>-1700018</v>
      </c>
      <c r="M54" s="56">
        <f t="shared" si="4"/>
        <v>3242960</v>
      </c>
      <c r="N54" s="56">
        <f t="shared" si="4"/>
        <v>4897057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6525108</v>
      </c>
      <c r="X54" s="56">
        <f t="shared" si="4"/>
        <v>12353029</v>
      </c>
      <c r="Y54" s="56">
        <f t="shared" si="4"/>
        <v>-5827921</v>
      </c>
      <c r="Z54" s="57">
        <f>+IF(X54&lt;&gt;0,+(Y54/X54)*100,0)</f>
        <v>-47.178072681607084</v>
      </c>
      <c r="AA54" s="54">
        <f>+AA52-AA53</f>
        <v>15371451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-16366619</v>
      </c>
      <c r="D57" s="48">
        <f>SUM(D54:D56)</f>
        <v>0</v>
      </c>
      <c r="E57" s="49">
        <f t="shared" si="5"/>
        <v>15371451</v>
      </c>
      <c r="F57" s="50">
        <f t="shared" si="5"/>
        <v>15371451</v>
      </c>
      <c r="G57" s="50">
        <f t="shared" si="5"/>
        <v>3788693</v>
      </c>
      <c r="H57" s="50">
        <f t="shared" si="5"/>
        <v>-483776</v>
      </c>
      <c r="I57" s="50">
        <f t="shared" si="5"/>
        <v>-1676866</v>
      </c>
      <c r="J57" s="50">
        <f t="shared" si="5"/>
        <v>1628051</v>
      </c>
      <c r="K57" s="50">
        <f t="shared" si="5"/>
        <v>3354115</v>
      </c>
      <c r="L57" s="50">
        <f t="shared" si="5"/>
        <v>-1700018</v>
      </c>
      <c r="M57" s="50">
        <f t="shared" si="5"/>
        <v>3242960</v>
      </c>
      <c r="N57" s="50">
        <f t="shared" si="5"/>
        <v>4897057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6525108</v>
      </c>
      <c r="X57" s="50">
        <f t="shared" si="5"/>
        <v>12353029</v>
      </c>
      <c r="Y57" s="50">
        <f t="shared" si="5"/>
        <v>-5827921</v>
      </c>
      <c r="Z57" s="51">
        <f>+IF(X57&lt;&gt;0,+(Y57/X57)*100,0)</f>
        <v>-47.178072681607084</v>
      </c>
      <c r="AA57" s="48">
        <f>SUM(AA54:AA56)</f>
        <v>15371451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-16366619</v>
      </c>
      <c r="D60" s="65">
        <f>SUM(D57:D59)</f>
        <v>0</v>
      </c>
      <c r="E60" s="66">
        <f t="shared" si="6"/>
        <v>15371451</v>
      </c>
      <c r="F60" s="67">
        <f t="shared" si="6"/>
        <v>15371451</v>
      </c>
      <c r="G60" s="67">
        <f t="shared" si="6"/>
        <v>3788693</v>
      </c>
      <c r="H60" s="67">
        <f t="shared" si="6"/>
        <v>-483776</v>
      </c>
      <c r="I60" s="67">
        <f t="shared" si="6"/>
        <v>-1676866</v>
      </c>
      <c r="J60" s="67">
        <f t="shared" si="6"/>
        <v>1628051</v>
      </c>
      <c r="K60" s="67">
        <f t="shared" si="6"/>
        <v>3354115</v>
      </c>
      <c r="L60" s="67">
        <f t="shared" si="6"/>
        <v>-1700018</v>
      </c>
      <c r="M60" s="67">
        <f t="shared" si="6"/>
        <v>3242960</v>
      </c>
      <c r="N60" s="67">
        <f t="shared" si="6"/>
        <v>4897057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6525108</v>
      </c>
      <c r="X60" s="67">
        <f t="shared" si="6"/>
        <v>12353029</v>
      </c>
      <c r="Y60" s="67">
        <f t="shared" si="6"/>
        <v>-5827921</v>
      </c>
      <c r="Z60" s="68">
        <f>+IF(X60&lt;&gt;0,+(Y60/X60)*100,0)</f>
        <v>-47.178072681607084</v>
      </c>
      <c r="AA60" s="65">
        <f>SUM(AA57:AA59)</f>
        <v>15371451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2600844</v>
      </c>
      <c r="D35" s="20"/>
      <c r="E35" s="21">
        <v>2797609</v>
      </c>
      <c r="F35" s="22">
        <v>2797609</v>
      </c>
      <c r="G35" s="22">
        <v>200506</v>
      </c>
      <c r="H35" s="22">
        <v>200358</v>
      </c>
      <c r="I35" s="22">
        <v>208050</v>
      </c>
      <c r="J35" s="22">
        <v>608914</v>
      </c>
      <c r="K35" s="22">
        <v>203430</v>
      </c>
      <c r="L35" s="22">
        <v>206766</v>
      </c>
      <c r="M35" s="22">
        <v>210483</v>
      </c>
      <c r="N35" s="22">
        <v>620679</v>
      </c>
      <c r="O35" s="22"/>
      <c r="P35" s="22"/>
      <c r="Q35" s="22"/>
      <c r="R35" s="22"/>
      <c r="S35" s="22"/>
      <c r="T35" s="22"/>
      <c r="U35" s="22"/>
      <c r="V35" s="22"/>
      <c r="W35" s="22">
        <v>1229593</v>
      </c>
      <c r="X35" s="22">
        <v>1275997</v>
      </c>
      <c r="Y35" s="22">
        <v>-46404</v>
      </c>
      <c r="Z35" s="23">
        <v>-3.6366856661888707</v>
      </c>
      <c r="AA35" s="20">
        <v>2797609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19333</v>
      </c>
      <c r="F38" s="22">
        <v>19333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10054</v>
      </c>
      <c r="Y38" s="22">
        <v>-10054</v>
      </c>
      <c r="Z38" s="23">
        <v>-100</v>
      </c>
      <c r="AA38" s="20">
        <v>19333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1177699</v>
      </c>
      <c r="D40" s="20"/>
      <c r="E40" s="21">
        <v>1351672</v>
      </c>
      <c r="F40" s="22">
        <v>1351672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675836</v>
      </c>
      <c r="Y40" s="22">
        <v>-675836</v>
      </c>
      <c r="Z40" s="23">
        <v>-100</v>
      </c>
      <c r="AA40" s="20">
        <v>1351672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654072</v>
      </c>
      <c r="F42" s="22">
        <v>654072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340115</v>
      </c>
      <c r="Y42" s="22">
        <v>-340115</v>
      </c>
      <c r="Z42" s="23">
        <v>-100</v>
      </c>
      <c r="AA42" s="20">
        <v>654072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124800</v>
      </c>
      <c r="D45" s="20"/>
      <c r="E45" s="21">
        <v>204906</v>
      </c>
      <c r="F45" s="22">
        <v>204906</v>
      </c>
      <c r="G45" s="22">
        <v>1583</v>
      </c>
      <c r="H45" s="22">
        <v>1582</v>
      </c>
      <c r="I45" s="22">
        <v>1659</v>
      </c>
      <c r="J45" s="22">
        <v>4824</v>
      </c>
      <c r="K45" s="22">
        <v>1612</v>
      </c>
      <c r="L45" s="22">
        <v>3133</v>
      </c>
      <c r="M45" s="22">
        <v>1683</v>
      </c>
      <c r="N45" s="22">
        <v>6428</v>
      </c>
      <c r="O45" s="22"/>
      <c r="P45" s="22"/>
      <c r="Q45" s="22"/>
      <c r="R45" s="22"/>
      <c r="S45" s="22"/>
      <c r="T45" s="22"/>
      <c r="U45" s="22"/>
      <c r="V45" s="22"/>
      <c r="W45" s="22">
        <v>11252</v>
      </c>
      <c r="X45" s="22">
        <v>106550</v>
      </c>
      <c r="Y45" s="22">
        <v>-95298</v>
      </c>
      <c r="Z45" s="23">
        <v>-89.439699671515712</v>
      </c>
      <c r="AA45" s="20">
        <v>204906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1171446</v>
      </c>
      <c r="F46" s="22">
        <v>1171446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1171446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3903343</v>
      </c>
      <c r="D48" s="29">
        <f t="shared" ref="D48:Y48" si="1">SUM(D35:D47)</f>
        <v>0</v>
      </c>
      <c r="E48" s="30">
        <f t="shared" si="1"/>
        <v>6199038</v>
      </c>
      <c r="F48" s="31">
        <f t="shared" si="1"/>
        <v>6199038</v>
      </c>
      <c r="G48" s="31">
        <f t="shared" si="1"/>
        <v>202089</v>
      </c>
      <c r="H48" s="31">
        <f t="shared" si="1"/>
        <v>201940</v>
      </c>
      <c r="I48" s="31">
        <f t="shared" si="1"/>
        <v>209709</v>
      </c>
      <c r="J48" s="31">
        <f t="shared" si="1"/>
        <v>613738</v>
      </c>
      <c r="K48" s="31">
        <f t="shared" si="1"/>
        <v>205042</v>
      </c>
      <c r="L48" s="31">
        <f t="shared" si="1"/>
        <v>209899</v>
      </c>
      <c r="M48" s="31">
        <f t="shared" si="1"/>
        <v>212166</v>
      </c>
      <c r="N48" s="31">
        <f t="shared" si="1"/>
        <v>627107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1240845</v>
      </c>
      <c r="X48" s="31">
        <f t="shared" si="1"/>
        <v>2408552</v>
      </c>
      <c r="Y48" s="31">
        <f t="shared" si="1"/>
        <v>-1167707</v>
      </c>
      <c r="Z48" s="32">
        <f>+IF(X48&lt;&gt;0,+(Y48/X48)*100,0)</f>
        <v>-48.48170186900677</v>
      </c>
      <c r="AA48" s="29">
        <f>SUM(AA35:AA47)</f>
        <v>6199038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-3903343</v>
      </c>
      <c r="D49" s="39">
        <f t="shared" si="2"/>
        <v>0</v>
      </c>
      <c r="E49" s="40">
        <f t="shared" si="2"/>
        <v>-6199038</v>
      </c>
      <c r="F49" s="41">
        <f t="shared" si="2"/>
        <v>-6199038</v>
      </c>
      <c r="G49" s="41">
        <f t="shared" si="2"/>
        <v>-202089</v>
      </c>
      <c r="H49" s="41">
        <f t="shared" si="2"/>
        <v>-201940</v>
      </c>
      <c r="I49" s="41">
        <f t="shared" si="2"/>
        <v>-209709</v>
      </c>
      <c r="J49" s="41">
        <f t="shared" si="2"/>
        <v>-613738</v>
      </c>
      <c r="K49" s="41">
        <f t="shared" si="2"/>
        <v>-205042</v>
      </c>
      <c r="L49" s="41">
        <f t="shared" si="2"/>
        <v>-209899</v>
      </c>
      <c r="M49" s="41">
        <f t="shared" si="2"/>
        <v>-212166</v>
      </c>
      <c r="N49" s="41">
        <f t="shared" si="2"/>
        <v>-627107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-1240845</v>
      </c>
      <c r="X49" s="41">
        <f t="shared" si="2"/>
        <v>-2408552</v>
      </c>
      <c r="Y49" s="41">
        <f t="shared" si="2"/>
        <v>1167707</v>
      </c>
      <c r="Z49" s="42">
        <f>+IF(X49&lt;&gt;0,+(Y49/X49)*100,0)</f>
        <v>-48.48170186900677</v>
      </c>
      <c r="AA49" s="39">
        <f>+AA33-AA48</f>
        <v>-6199038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-3903343</v>
      </c>
      <c r="D52" s="48">
        <f t="shared" si="3"/>
        <v>0</v>
      </c>
      <c r="E52" s="49">
        <f t="shared" si="3"/>
        <v>-6199038</v>
      </c>
      <c r="F52" s="50">
        <f t="shared" si="3"/>
        <v>-6199038</v>
      </c>
      <c r="G52" s="50">
        <f t="shared" si="3"/>
        <v>-202089</v>
      </c>
      <c r="H52" s="50">
        <f t="shared" si="3"/>
        <v>-201940</v>
      </c>
      <c r="I52" s="50">
        <f t="shared" si="3"/>
        <v>-209709</v>
      </c>
      <c r="J52" s="50">
        <f t="shared" si="3"/>
        <v>-613738</v>
      </c>
      <c r="K52" s="50">
        <f t="shared" si="3"/>
        <v>-205042</v>
      </c>
      <c r="L52" s="50">
        <f t="shared" si="3"/>
        <v>-209899</v>
      </c>
      <c r="M52" s="50">
        <f t="shared" si="3"/>
        <v>-212166</v>
      </c>
      <c r="N52" s="50">
        <f t="shared" si="3"/>
        <v>-627107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-1240845</v>
      </c>
      <c r="X52" s="50">
        <f t="shared" si="3"/>
        <v>-2408552</v>
      </c>
      <c r="Y52" s="50">
        <f t="shared" si="3"/>
        <v>1167707</v>
      </c>
      <c r="Z52" s="51">
        <f>+IF(X52&lt;&gt;0,+(Y52/X52)*100,0)</f>
        <v>-48.48170186900677</v>
      </c>
      <c r="AA52" s="48">
        <f>SUM(AA49:AA51)</f>
        <v>-6199038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-3903343</v>
      </c>
      <c r="D54" s="54">
        <f>+D52-D53</f>
        <v>0</v>
      </c>
      <c r="E54" s="55">
        <f t="shared" si="4"/>
        <v>-6199038</v>
      </c>
      <c r="F54" s="56">
        <f t="shared" si="4"/>
        <v>-6199038</v>
      </c>
      <c r="G54" s="56">
        <f t="shared" si="4"/>
        <v>-202089</v>
      </c>
      <c r="H54" s="56">
        <f t="shared" si="4"/>
        <v>-201940</v>
      </c>
      <c r="I54" s="56">
        <f t="shared" si="4"/>
        <v>-209709</v>
      </c>
      <c r="J54" s="56">
        <f t="shared" si="4"/>
        <v>-613738</v>
      </c>
      <c r="K54" s="56">
        <f t="shared" si="4"/>
        <v>-205042</v>
      </c>
      <c r="L54" s="56">
        <f t="shared" si="4"/>
        <v>-209899</v>
      </c>
      <c r="M54" s="56">
        <f t="shared" si="4"/>
        <v>-212166</v>
      </c>
      <c r="N54" s="56">
        <f t="shared" si="4"/>
        <v>-627107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-1240845</v>
      </c>
      <c r="X54" s="56">
        <f t="shared" si="4"/>
        <v>-2408552</v>
      </c>
      <c r="Y54" s="56">
        <f t="shared" si="4"/>
        <v>1167707</v>
      </c>
      <c r="Z54" s="57">
        <f>+IF(X54&lt;&gt;0,+(Y54/X54)*100,0)</f>
        <v>-48.48170186900677</v>
      </c>
      <c r="AA54" s="54">
        <f>+AA52-AA53</f>
        <v>-6199038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-3903343</v>
      </c>
      <c r="D57" s="48">
        <f>SUM(D54:D56)</f>
        <v>0</v>
      </c>
      <c r="E57" s="49">
        <f t="shared" si="5"/>
        <v>-6199038</v>
      </c>
      <c r="F57" s="50">
        <f t="shared" si="5"/>
        <v>-6199038</v>
      </c>
      <c r="G57" s="50">
        <f t="shared" si="5"/>
        <v>-202089</v>
      </c>
      <c r="H57" s="50">
        <f t="shared" si="5"/>
        <v>-201940</v>
      </c>
      <c r="I57" s="50">
        <f t="shared" si="5"/>
        <v>-209709</v>
      </c>
      <c r="J57" s="50">
        <f t="shared" si="5"/>
        <v>-613738</v>
      </c>
      <c r="K57" s="50">
        <f t="shared" si="5"/>
        <v>-205042</v>
      </c>
      <c r="L57" s="50">
        <f t="shared" si="5"/>
        <v>-209899</v>
      </c>
      <c r="M57" s="50">
        <f t="shared" si="5"/>
        <v>-212166</v>
      </c>
      <c r="N57" s="50">
        <f t="shared" si="5"/>
        <v>-627107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-1240845</v>
      </c>
      <c r="X57" s="50">
        <f t="shared" si="5"/>
        <v>-2408552</v>
      </c>
      <c r="Y57" s="50">
        <f t="shared" si="5"/>
        <v>1167707</v>
      </c>
      <c r="Z57" s="51">
        <f>+IF(X57&lt;&gt;0,+(Y57/X57)*100,0)</f>
        <v>-48.48170186900677</v>
      </c>
      <c r="AA57" s="48">
        <f>SUM(AA54:AA56)</f>
        <v>-6199038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-3903343</v>
      </c>
      <c r="D60" s="65">
        <f>SUM(D57:D59)</f>
        <v>0</v>
      </c>
      <c r="E60" s="66">
        <f t="shared" si="6"/>
        <v>-6199038</v>
      </c>
      <c r="F60" s="67">
        <f t="shared" si="6"/>
        <v>-6199038</v>
      </c>
      <c r="G60" s="67">
        <f t="shared" si="6"/>
        <v>-202089</v>
      </c>
      <c r="H60" s="67">
        <f t="shared" si="6"/>
        <v>-201940</v>
      </c>
      <c r="I60" s="67">
        <f t="shared" si="6"/>
        <v>-209709</v>
      </c>
      <c r="J60" s="67">
        <f t="shared" si="6"/>
        <v>-613738</v>
      </c>
      <c r="K60" s="67">
        <f t="shared" si="6"/>
        <v>-205042</v>
      </c>
      <c r="L60" s="67">
        <f t="shared" si="6"/>
        <v>-209899</v>
      </c>
      <c r="M60" s="67">
        <f t="shared" si="6"/>
        <v>-212166</v>
      </c>
      <c r="N60" s="67">
        <f t="shared" si="6"/>
        <v>-627107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-1240845</v>
      </c>
      <c r="X60" s="67">
        <f t="shared" si="6"/>
        <v>-2408552</v>
      </c>
      <c r="Y60" s="67">
        <f t="shared" si="6"/>
        <v>1167707</v>
      </c>
      <c r="Z60" s="68">
        <f>+IF(X60&lt;&gt;0,+(Y60/X60)*100,0)</f>
        <v>-48.48170186900677</v>
      </c>
      <c r="AA60" s="65">
        <f>SUM(AA57:AA59)</f>
        <v>-6199038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36186501</v>
      </c>
      <c r="D8" s="20"/>
      <c r="E8" s="21">
        <v>56166782</v>
      </c>
      <c r="F8" s="22">
        <v>56166782</v>
      </c>
      <c r="G8" s="22">
        <v>3218569</v>
      </c>
      <c r="H8" s="22">
        <v>3135667</v>
      </c>
      <c r="I8" s="22">
        <v>3239318</v>
      </c>
      <c r="J8" s="22">
        <v>9593554</v>
      </c>
      <c r="K8" s="22">
        <v>3146696</v>
      </c>
      <c r="L8" s="22">
        <v>3076727</v>
      </c>
      <c r="M8" s="22">
        <v>2835007</v>
      </c>
      <c r="N8" s="22">
        <v>9058430</v>
      </c>
      <c r="O8" s="22"/>
      <c r="P8" s="22"/>
      <c r="Q8" s="22"/>
      <c r="R8" s="22"/>
      <c r="S8" s="22"/>
      <c r="T8" s="22"/>
      <c r="U8" s="22"/>
      <c r="V8" s="22"/>
      <c r="W8" s="22">
        <v>18651984</v>
      </c>
      <c r="X8" s="22">
        <v>28156984</v>
      </c>
      <c r="Y8" s="22">
        <v>-9505000</v>
      </c>
      <c r="Z8" s="23">
        <v>-33.75716660562793</v>
      </c>
      <c r="AA8" s="20">
        <v>56166782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27197</v>
      </c>
      <c r="D10" s="20"/>
      <c r="E10" s="21">
        <v>1</v>
      </c>
      <c r="F10" s="22">
        <v>1</v>
      </c>
      <c r="G10" s="22">
        <v>7198</v>
      </c>
      <c r="H10" s="22">
        <v>6092</v>
      </c>
      <c r="I10" s="22">
        <v>4005</v>
      </c>
      <c r="J10" s="22">
        <v>17295</v>
      </c>
      <c r="K10" s="22">
        <v>1334</v>
      </c>
      <c r="L10" s="22">
        <v>3466</v>
      </c>
      <c r="M10" s="22">
        <v>1943</v>
      </c>
      <c r="N10" s="22">
        <v>6743</v>
      </c>
      <c r="O10" s="22"/>
      <c r="P10" s="22"/>
      <c r="Q10" s="22"/>
      <c r="R10" s="22"/>
      <c r="S10" s="22"/>
      <c r="T10" s="22"/>
      <c r="U10" s="22"/>
      <c r="V10" s="22"/>
      <c r="W10" s="22">
        <v>24038</v>
      </c>
      <c r="X10" s="22"/>
      <c r="Y10" s="22">
        <v>24038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17282519</v>
      </c>
      <c r="D13" s="20"/>
      <c r="E13" s="21">
        <v>52448042</v>
      </c>
      <c r="F13" s="22">
        <v>52448042</v>
      </c>
      <c r="G13" s="22">
        <v>1881615</v>
      </c>
      <c r="H13" s="22">
        <v>1931477</v>
      </c>
      <c r="I13" s="22">
        <v>1943824</v>
      </c>
      <c r="J13" s="22">
        <v>5756916</v>
      </c>
      <c r="K13" s="22">
        <v>1977250</v>
      </c>
      <c r="L13" s="22">
        <v>1980329</v>
      </c>
      <c r="M13" s="22">
        <v>2024624</v>
      </c>
      <c r="N13" s="22">
        <v>5982203</v>
      </c>
      <c r="O13" s="22"/>
      <c r="P13" s="22"/>
      <c r="Q13" s="22"/>
      <c r="R13" s="22"/>
      <c r="S13" s="22"/>
      <c r="T13" s="22"/>
      <c r="U13" s="22"/>
      <c r="V13" s="22"/>
      <c r="W13" s="22">
        <v>11739119</v>
      </c>
      <c r="X13" s="22">
        <v>26987643</v>
      </c>
      <c r="Y13" s="22">
        <v>-15248524</v>
      </c>
      <c r="Z13" s="23">
        <v>-56.501873839075166</v>
      </c>
      <c r="AA13" s="20">
        <v>52448042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53496217</v>
      </c>
      <c r="D33" s="29">
        <f t="shared" ref="D33:Y33" si="0">SUM(D6:D32)</f>
        <v>0</v>
      </c>
      <c r="E33" s="30">
        <f t="shared" si="0"/>
        <v>108614825</v>
      </c>
      <c r="F33" s="31">
        <f t="shared" si="0"/>
        <v>108614825</v>
      </c>
      <c r="G33" s="31">
        <f t="shared" si="0"/>
        <v>5107382</v>
      </c>
      <c r="H33" s="31">
        <f t="shared" si="0"/>
        <v>5073236</v>
      </c>
      <c r="I33" s="31">
        <f t="shared" si="0"/>
        <v>5187147</v>
      </c>
      <c r="J33" s="31">
        <f t="shared" si="0"/>
        <v>15367765</v>
      </c>
      <c r="K33" s="31">
        <f t="shared" si="0"/>
        <v>5125280</v>
      </c>
      <c r="L33" s="31">
        <f t="shared" si="0"/>
        <v>5060522</v>
      </c>
      <c r="M33" s="31">
        <f t="shared" si="0"/>
        <v>4861574</v>
      </c>
      <c r="N33" s="31">
        <f t="shared" si="0"/>
        <v>15047376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30415141</v>
      </c>
      <c r="X33" s="31">
        <f t="shared" si="0"/>
        <v>55144627</v>
      </c>
      <c r="Y33" s="31">
        <f t="shared" si="0"/>
        <v>-24729486</v>
      </c>
      <c r="Z33" s="32">
        <f>+IF(X33&lt;&gt;0,+(Y33/X33)*100,0)</f>
        <v>-44.844778803200533</v>
      </c>
      <c r="AA33" s="29">
        <f>SUM(AA6:AA32)</f>
        <v>108614825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31697490</v>
      </c>
      <c r="D35" s="20"/>
      <c r="E35" s="21">
        <v>40450972</v>
      </c>
      <c r="F35" s="22">
        <v>40450977</v>
      </c>
      <c r="G35" s="22">
        <v>2368944</v>
      </c>
      <c r="H35" s="22">
        <v>2338547</v>
      </c>
      <c r="I35" s="22">
        <v>2293601</v>
      </c>
      <c r="J35" s="22">
        <v>7001092</v>
      </c>
      <c r="K35" s="22">
        <v>2323299</v>
      </c>
      <c r="L35" s="22">
        <v>2311032</v>
      </c>
      <c r="M35" s="22">
        <v>2314630</v>
      </c>
      <c r="N35" s="22">
        <v>6948961</v>
      </c>
      <c r="O35" s="22"/>
      <c r="P35" s="22"/>
      <c r="Q35" s="22"/>
      <c r="R35" s="22"/>
      <c r="S35" s="22"/>
      <c r="T35" s="22"/>
      <c r="U35" s="22"/>
      <c r="V35" s="22"/>
      <c r="W35" s="22">
        <v>13950053</v>
      </c>
      <c r="X35" s="22">
        <v>20067172</v>
      </c>
      <c r="Y35" s="22">
        <v>-6117119</v>
      </c>
      <c r="Z35" s="23">
        <v>-30.483214077200316</v>
      </c>
      <c r="AA35" s="20">
        <v>40450977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632580</v>
      </c>
      <c r="D38" s="20"/>
      <c r="E38" s="21">
        <v>4391154</v>
      </c>
      <c r="F38" s="22">
        <v>5291154</v>
      </c>
      <c r="G38" s="22"/>
      <c r="H38" s="22">
        <v>28756</v>
      </c>
      <c r="I38" s="22">
        <v>11427</v>
      </c>
      <c r="J38" s="22">
        <v>40183</v>
      </c>
      <c r="K38" s="22">
        <v>821</v>
      </c>
      <c r="L38" s="22">
        <v>28202</v>
      </c>
      <c r="M38" s="22"/>
      <c r="N38" s="22">
        <v>29023</v>
      </c>
      <c r="O38" s="22"/>
      <c r="P38" s="22"/>
      <c r="Q38" s="22"/>
      <c r="R38" s="22"/>
      <c r="S38" s="22"/>
      <c r="T38" s="22"/>
      <c r="U38" s="22"/>
      <c r="V38" s="22"/>
      <c r="W38" s="22">
        <v>69206</v>
      </c>
      <c r="X38" s="22">
        <v>2130419</v>
      </c>
      <c r="Y38" s="22">
        <v>-2061213</v>
      </c>
      <c r="Z38" s="23">
        <v>-96.751531036852384</v>
      </c>
      <c r="AA38" s="20">
        <v>5291154</v>
      </c>
    </row>
    <row r="39" spans="1:27" x14ac:dyDescent="0.25">
      <c r="A39" s="19" t="s">
        <v>65</v>
      </c>
      <c r="B39" s="15" t="s">
        <v>32</v>
      </c>
      <c r="C39" s="20">
        <v>24387739</v>
      </c>
      <c r="D39" s="20"/>
      <c r="E39" s="21">
        <v>44288366</v>
      </c>
      <c r="F39" s="22">
        <v>44288366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44288366</v>
      </c>
    </row>
    <row r="40" spans="1:27" x14ac:dyDescent="0.25">
      <c r="A40" s="19" t="s">
        <v>66</v>
      </c>
      <c r="B40" s="15" t="s">
        <v>32</v>
      </c>
      <c r="C40" s="20">
        <v>13877371</v>
      </c>
      <c r="D40" s="20"/>
      <c r="E40" s="21">
        <v>32901524</v>
      </c>
      <c r="F40" s="22">
        <v>32901524</v>
      </c>
      <c r="G40" s="22"/>
      <c r="H40" s="22"/>
      <c r="I40" s="22"/>
      <c r="J40" s="22"/>
      <c r="K40" s="22"/>
      <c r="L40" s="22"/>
      <c r="M40" s="22">
        <v>6860932</v>
      </c>
      <c r="N40" s="22">
        <v>6860932</v>
      </c>
      <c r="O40" s="22"/>
      <c r="P40" s="22"/>
      <c r="Q40" s="22"/>
      <c r="R40" s="22"/>
      <c r="S40" s="22"/>
      <c r="T40" s="22"/>
      <c r="U40" s="22"/>
      <c r="V40" s="22"/>
      <c r="W40" s="22">
        <v>6860932</v>
      </c>
      <c r="X40" s="22">
        <v>14691847</v>
      </c>
      <c r="Y40" s="22">
        <v>-7830915</v>
      </c>
      <c r="Z40" s="23">
        <v>-53.301092776149929</v>
      </c>
      <c r="AA40" s="20">
        <v>32901524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19135502</v>
      </c>
      <c r="D42" s="20"/>
      <c r="E42" s="21">
        <v>13172481</v>
      </c>
      <c r="F42" s="22">
        <v>13172481</v>
      </c>
      <c r="G42" s="22">
        <v>15072</v>
      </c>
      <c r="H42" s="22">
        <v>1283056</v>
      </c>
      <c r="I42" s="22">
        <v>2008490</v>
      </c>
      <c r="J42" s="22">
        <v>3306618</v>
      </c>
      <c r="K42" s="22">
        <v>1684174</v>
      </c>
      <c r="L42" s="22">
        <v>1596900</v>
      </c>
      <c r="M42" s="22">
        <v>1619803</v>
      </c>
      <c r="N42" s="22">
        <v>4900877</v>
      </c>
      <c r="O42" s="22"/>
      <c r="P42" s="22"/>
      <c r="Q42" s="22"/>
      <c r="R42" s="22"/>
      <c r="S42" s="22"/>
      <c r="T42" s="22"/>
      <c r="U42" s="22"/>
      <c r="V42" s="22"/>
      <c r="W42" s="22">
        <v>8207495</v>
      </c>
      <c r="X42" s="22">
        <v>5762070</v>
      </c>
      <c r="Y42" s="22">
        <v>2445425</v>
      </c>
      <c r="Z42" s="23">
        <v>42.440043248346512</v>
      </c>
      <c r="AA42" s="20">
        <v>13172481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1292505</v>
      </c>
      <c r="D44" s="20"/>
      <c r="E44" s="21">
        <v>2542083</v>
      </c>
      <c r="F44" s="22">
        <v>2542083</v>
      </c>
      <c r="G44" s="22">
        <v>171866</v>
      </c>
      <c r="H44" s="22">
        <v>571287</v>
      </c>
      <c r="I44" s="22">
        <v>704737</v>
      </c>
      <c r="J44" s="22">
        <v>1447890</v>
      </c>
      <c r="K44" s="22">
        <v>621693</v>
      </c>
      <c r="L44" s="22">
        <v>129877</v>
      </c>
      <c r="M44" s="22"/>
      <c r="N44" s="22">
        <v>751570</v>
      </c>
      <c r="O44" s="22"/>
      <c r="P44" s="22"/>
      <c r="Q44" s="22"/>
      <c r="R44" s="22"/>
      <c r="S44" s="22"/>
      <c r="T44" s="22"/>
      <c r="U44" s="22"/>
      <c r="V44" s="22"/>
      <c r="W44" s="22">
        <v>2199460</v>
      </c>
      <c r="X44" s="22">
        <v>2018724</v>
      </c>
      <c r="Y44" s="22">
        <v>180736</v>
      </c>
      <c r="Z44" s="23">
        <v>8.9529821808231347</v>
      </c>
      <c r="AA44" s="20">
        <v>2542083</v>
      </c>
    </row>
    <row r="45" spans="1:27" x14ac:dyDescent="0.25">
      <c r="A45" s="19" t="s">
        <v>70</v>
      </c>
      <c r="B45" s="15" t="s">
        <v>32</v>
      </c>
      <c r="C45" s="20">
        <v>13825219</v>
      </c>
      <c r="D45" s="20"/>
      <c r="E45" s="21">
        <v>15400451</v>
      </c>
      <c r="F45" s="22">
        <v>15400453</v>
      </c>
      <c r="G45" s="22">
        <v>58619</v>
      </c>
      <c r="H45" s="22">
        <v>63884</v>
      </c>
      <c r="I45" s="22">
        <v>81641</v>
      </c>
      <c r="J45" s="22">
        <v>204144</v>
      </c>
      <c r="K45" s="22">
        <v>57319</v>
      </c>
      <c r="L45" s="22">
        <v>49475</v>
      </c>
      <c r="M45" s="22">
        <v>108447</v>
      </c>
      <c r="N45" s="22">
        <v>215241</v>
      </c>
      <c r="O45" s="22"/>
      <c r="P45" s="22"/>
      <c r="Q45" s="22"/>
      <c r="R45" s="22"/>
      <c r="S45" s="22"/>
      <c r="T45" s="22"/>
      <c r="U45" s="22"/>
      <c r="V45" s="22"/>
      <c r="W45" s="22">
        <v>419385</v>
      </c>
      <c r="X45" s="22">
        <v>8082960</v>
      </c>
      <c r="Y45" s="22">
        <v>-7663575</v>
      </c>
      <c r="Z45" s="23">
        <v>-94.811492324593956</v>
      </c>
      <c r="AA45" s="20">
        <v>15400453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104848406</v>
      </c>
      <c r="D48" s="29">
        <f t="shared" ref="D48:Y48" si="1">SUM(D35:D47)</f>
        <v>0</v>
      </c>
      <c r="E48" s="30">
        <f t="shared" si="1"/>
        <v>153147031</v>
      </c>
      <c r="F48" s="31">
        <f t="shared" si="1"/>
        <v>154047038</v>
      </c>
      <c r="G48" s="31">
        <f t="shared" si="1"/>
        <v>2614501</v>
      </c>
      <c r="H48" s="31">
        <f t="shared" si="1"/>
        <v>4285530</v>
      </c>
      <c r="I48" s="31">
        <f t="shared" si="1"/>
        <v>5099896</v>
      </c>
      <c r="J48" s="31">
        <f t="shared" si="1"/>
        <v>11999927</v>
      </c>
      <c r="K48" s="31">
        <f t="shared" si="1"/>
        <v>4687306</v>
      </c>
      <c r="L48" s="31">
        <f t="shared" si="1"/>
        <v>4115486</v>
      </c>
      <c r="M48" s="31">
        <f t="shared" si="1"/>
        <v>10903812</v>
      </c>
      <c r="N48" s="31">
        <f t="shared" si="1"/>
        <v>19706604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31706531</v>
      </c>
      <c r="X48" s="31">
        <f t="shared" si="1"/>
        <v>52753192</v>
      </c>
      <c r="Y48" s="31">
        <f t="shared" si="1"/>
        <v>-21046661</v>
      </c>
      <c r="Z48" s="32">
        <f>+IF(X48&lt;&gt;0,+(Y48/X48)*100,0)</f>
        <v>-39.896469203228499</v>
      </c>
      <c r="AA48" s="29">
        <f>SUM(AA35:AA47)</f>
        <v>154047038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-51352189</v>
      </c>
      <c r="D49" s="39">
        <f t="shared" si="2"/>
        <v>0</v>
      </c>
      <c r="E49" s="40">
        <f t="shared" si="2"/>
        <v>-44532206</v>
      </c>
      <c r="F49" s="41">
        <f t="shared" si="2"/>
        <v>-45432213</v>
      </c>
      <c r="G49" s="41">
        <f t="shared" si="2"/>
        <v>2492881</v>
      </c>
      <c r="H49" s="41">
        <f t="shared" si="2"/>
        <v>787706</v>
      </c>
      <c r="I49" s="41">
        <f t="shared" si="2"/>
        <v>87251</v>
      </c>
      <c r="J49" s="41">
        <f t="shared" si="2"/>
        <v>3367838</v>
      </c>
      <c r="K49" s="41">
        <f t="shared" si="2"/>
        <v>437974</v>
      </c>
      <c r="L49" s="41">
        <f t="shared" si="2"/>
        <v>945036</v>
      </c>
      <c r="M49" s="41">
        <f t="shared" si="2"/>
        <v>-6042238</v>
      </c>
      <c r="N49" s="41">
        <f t="shared" si="2"/>
        <v>-4659228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-1291390</v>
      </c>
      <c r="X49" s="41">
        <f t="shared" si="2"/>
        <v>2391435</v>
      </c>
      <c r="Y49" s="41">
        <f t="shared" si="2"/>
        <v>-3682825</v>
      </c>
      <c r="Z49" s="42">
        <f>+IF(X49&lt;&gt;0,+(Y49/X49)*100,0)</f>
        <v>-154.00063142004697</v>
      </c>
      <c r="AA49" s="39">
        <f>+AA33-AA48</f>
        <v>-45432213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-51352189</v>
      </c>
      <c r="D52" s="48">
        <f t="shared" si="3"/>
        <v>0</v>
      </c>
      <c r="E52" s="49">
        <f t="shared" si="3"/>
        <v>-44532206</v>
      </c>
      <c r="F52" s="50">
        <f t="shared" si="3"/>
        <v>-45432213</v>
      </c>
      <c r="G52" s="50">
        <f t="shared" si="3"/>
        <v>2492881</v>
      </c>
      <c r="H52" s="50">
        <f t="shared" si="3"/>
        <v>787706</v>
      </c>
      <c r="I52" s="50">
        <f t="shared" si="3"/>
        <v>87251</v>
      </c>
      <c r="J52" s="50">
        <f t="shared" si="3"/>
        <v>3367838</v>
      </c>
      <c r="K52" s="50">
        <f t="shared" si="3"/>
        <v>437974</v>
      </c>
      <c r="L52" s="50">
        <f t="shared" si="3"/>
        <v>945036</v>
      </c>
      <c r="M52" s="50">
        <f t="shared" si="3"/>
        <v>-6042238</v>
      </c>
      <c r="N52" s="50">
        <f t="shared" si="3"/>
        <v>-4659228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-1291390</v>
      </c>
      <c r="X52" s="50">
        <f t="shared" si="3"/>
        <v>2391435</v>
      </c>
      <c r="Y52" s="50">
        <f t="shared" si="3"/>
        <v>-3682825</v>
      </c>
      <c r="Z52" s="51">
        <f>+IF(X52&lt;&gt;0,+(Y52/X52)*100,0)</f>
        <v>-154.00063142004697</v>
      </c>
      <c r="AA52" s="48">
        <f>SUM(AA49:AA51)</f>
        <v>-45432213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-51352189</v>
      </c>
      <c r="D54" s="54">
        <f>+D52-D53</f>
        <v>0</v>
      </c>
      <c r="E54" s="55">
        <f t="shared" si="4"/>
        <v>-44532206</v>
      </c>
      <c r="F54" s="56">
        <f t="shared" si="4"/>
        <v>-45432213</v>
      </c>
      <c r="G54" s="56">
        <f t="shared" si="4"/>
        <v>2492881</v>
      </c>
      <c r="H54" s="56">
        <f t="shared" si="4"/>
        <v>787706</v>
      </c>
      <c r="I54" s="56">
        <f t="shared" si="4"/>
        <v>87251</v>
      </c>
      <c r="J54" s="56">
        <f t="shared" si="4"/>
        <v>3367838</v>
      </c>
      <c r="K54" s="56">
        <f t="shared" si="4"/>
        <v>437974</v>
      </c>
      <c r="L54" s="56">
        <f t="shared" si="4"/>
        <v>945036</v>
      </c>
      <c r="M54" s="56">
        <f t="shared" si="4"/>
        <v>-6042238</v>
      </c>
      <c r="N54" s="56">
        <f t="shared" si="4"/>
        <v>-4659228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-1291390</v>
      </c>
      <c r="X54" s="56">
        <f t="shared" si="4"/>
        <v>2391435</v>
      </c>
      <c r="Y54" s="56">
        <f t="shared" si="4"/>
        <v>-3682825</v>
      </c>
      <c r="Z54" s="57">
        <f>+IF(X54&lt;&gt;0,+(Y54/X54)*100,0)</f>
        <v>-154.00063142004697</v>
      </c>
      <c r="AA54" s="54">
        <f>+AA52-AA53</f>
        <v>-45432213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-51352189</v>
      </c>
      <c r="D57" s="48">
        <f>SUM(D54:D56)</f>
        <v>0</v>
      </c>
      <c r="E57" s="49">
        <f t="shared" si="5"/>
        <v>-44532206</v>
      </c>
      <c r="F57" s="50">
        <f t="shared" si="5"/>
        <v>-45432213</v>
      </c>
      <c r="G57" s="50">
        <f t="shared" si="5"/>
        <v>2492881</v>
      </c>
      <c r="H57" s="50">
        <f t="shared" si="5"/>
        <v>787706</v>
      </c>
      <c r="I57" s="50">
        <f t="shared" si="5"/>
        <v>87251</v>
      </c>
      <c r="J57" s="50">
        <f t="shared" si="5"/>
        <v>3367838</v>
      </c>
      <c r="K57" s="50">
        <f t="shared" si="5"/>
        <v>437974</v>
      </c>
      <c r="L57" s="50">
        <f t="shared" si="5"/>
        <v>945036</v>
      </c>
      <c r="M57" s="50">
        <f t="shared" si="5"/>
        <v>-6042238</v>
      </c>
      <c r="N57" s="50">
        <f t="shared" si="5"/>
        <v>-4659228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-1291390</v>
      </c>
      <c r="X57" s="50">
        <f t="shared" si="5"/>
        <v>2391435</v>
      </c>
      <c r="Y57" s="50">
        <f t="shared" si="5"/>
        <v>-3682825</v>
      </c>
      <c r="Z57" s="51">
        <f>+IF(X57&lt;&gt;0,+(Y57/X57)*100,0)</f>
        <v>-154.00063142004697</v>
      </c>
      <c r="AA57" s="48">
        <f>SUM(AA54:AA56)</f>
        <v>-45432213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-51352189</v>
      </c>
      <c r="D60" s="65">
        <f>SUM(D57:D59)</f>
        <v>0</v>
      </c>
      <c r="E60" s="66">
        <f t="shared" si="6"/>
        <v>-44532206</v>
      </c>
      <c r="F60" s="67">
        <f t="shared" si="6"/>
        <v>-45432213</v>
      </c>
      <c r="G60" s="67">
        <f t="shared" si="6"/>
        <v>2492881</v>
      </c>
      <c r="H60" s="67">
        <f t="shared" si="6"/>
        <v>787706</v>
      </c>
      <c r="I60" s="67">
        <f t="shared" si="6"/>
        <v>87251</v>
      </c>
      <c r="J60" s="67">
        <f t="shared" si="6"/>
        <v>3367838</v>
      </c>
      <c r="K60" s="67">
        <f t="shared" si="6"/>
        <v>437974</v>
      </c>
      <c r="L60" s="67">
        <f t="shared" si="6"/>
        <v>945036</v>
      </c>
      <c r="M60" s="67">
        <f t="shared" si="6"/>
        <v>-6042238</v>
      </c>
      <c r="N60" s="67">
        <f t="shared" si="6"/>
        <v>-4659228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-1291390</v>
      </c>
      <c r="X60" s="67">
        <f t="shared" si="6"/>
        <v>2391435</v>
      </c>
      <c r="Y60" s="67">
        <f t="shared" si="6"/>
        <v>-3682825</v>
      </c>
      <c r="Z60" s="68">
        <f>+IF(X60&lt;&gt;0,+(Y60/X60)*100,0)</f>
        <v>-154.00063142004697</v>
      </c>
      <c r="AA60" s="65">
        <f>SUM(AA57:AA59)</f>
        <v>-45432213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4660841</v>
      </c>
      <c r="D35" s="20"/>
      <c r="E35" s="21">
        <v>5240408</v>
      </c>
      <c r="F35" s="22">
        <v>5140408</v>
      </c>
      <c r="G35" s="22">
        <v>421012</v>
      </c>
      <c r="H35" s="22">
        <v>362759</v>
      </c>
      <c r="I35" s="22">
        <v>383191</v>
      </c>
      <c r="J35" s="22">
        <v>1166962</v>
      </c>
      <c r="K35" s="22">
        <v>398404</v>
      </c>
      <c r="L35" s="22">
        <v>365316</v>
      </c>
      <c r="M35" s="22">
        <v>351042</v>
      </c>
      <c r="N35" s="22">
        <v>1114762</v>
      </c>
      <c r="O35" s="22"/>
      <c r="P35" s="22"/>
      <c r="Q35" s="22"/>
      <c r="R35" s="22"/>
      <c r="S35" s="22"/>
      <c r="T35" s="22"/>
      <c r="U35" s="22"/>
      <c r="V35" s="22"/>
      <c r="W35" s="22">
        <v>2281724</v>
      </c>
      <c r="X35" s="22">
        <v>2570202</v>
      </c>
      <c r="Y35" s="22">
        <v>-288478</v>
      </c>
      <c r="Z35" s="23">
        <v>-11.223942709561349</v>
      </c>
      <c r="AA35" s="20">
        <v>5140408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14410239</v>
      </c>
      <c r="D40" s="20"/>
      <c r="E40" s="21">
        <v>15660000</v>
      </c>
      <c r="F40" s="22">
        <v>15660000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7830000</v>
      </c>
      <c r="Y40" s="22">
        <v>-7830000</v>
      </c>
      <c r="Z40" s="23">
        <v>-100</v>
      </c>
      <c r="AA40" s="20">
        <v>15660000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384590</v>
      </c>
      <c r="D45" s="20"/>
      <c r="E45" s="21">
        <v>500000</v>
      </c>
      <c r="F45" s="22">
        <v>475000</v>
      </c>
      <c r="G45" s="22">
        <v>54131</v>
      </c>
      <c r="H45" s="22"/>
      <c r="I45" s="22"/>
      <c r="J45" s="22">
        <v>54131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54131</v>
      </c>
      <c r="X45" s="22">
        <v>237492</v>
      </c>
      <c r="Y45" s="22">
        <v>-183361</v>
      </c>
      <c r="Z45" s="23">
        <v>-77.20723224361241</v>
      </c>
      <c r="AA45" s="20">
        <v>475000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19455670</v>
      </c>
      <c r="D48" s="29">
        <f t="shared" ref="D48:Y48" si="1">SUM(D35:D47)</f>
        <v>0</v>
      </c>
      <c r="E48" s="30">
        <f t="shared" si="1"/>
        <v>21400408</v>
      </c>
      <c r="F48" s="31">
        <f t="shared" si="1"/>
        <v>21275408</v>
      </c>
      <c r="G48" s="31">
        <f t="shared" si="1"/>
        <v>475143</v>
      </c>
      <c r="H48" s="31">
        <f t="shared" si="1"/>
        <v>362759</v>
      </c>
      <c r="I48" s="31">
        <f t="shared" si="1"/>
        <v>383191</v>
      </c>
      <c r="J48" s="31">
        <f t="shared" si="1"/>
        <v>1221093</v>
      </c>
      <c r="K48" s="31">
        <f t="shared" si="1"/>
        <v>398404</v>
      </c>
      <c r="L48" s="31">
        <f t="shared" si="1"/>
        <v>365316</v>
      </c>
      <c r="M48" s="31">
        <f t="shared" si="1"/>
        <v>351042</v>
      </c>
      <c r="N48" s="31">
        <f t="shared" si="1"/>
        <v>1114762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2335855</v>
      </c>
      <c r="X48" s="31">
        <f t="shared" si="1"/>
        <v>10637694</v>
      </c>
      <c r="Y48" s="31">
        <f t="shared" si="1"/>
        <v>-8301839</v>
      </c>
      <c r="Z48" s="32">
        <f>+IF(X48&lt;&gt;0,+(Y48/X48)*100,0)</f>
        <v>-78.041716559998804</v>
      </c>
      <c r="AA48" s="29">
        <f>SUM(AA35:AA47)</f>
        <v>21275408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-19455670</v>
      </c>
      <c r="D49" s="39">
        <f t="shared" si="2"/>
        <v>0</v>
      </c>
      <c r="E49" s="40">
        <f t="shared" si="2"/>
        <v>-21400408</v>
      </c>
      <c r="F49" s="41">
        <f t="shared" si="2"/>
        <v>-21275408</v>
      </c>
      <c r="G49" s="41">
        <f t="shared" si="2"/>
        <v>-475143</v>
      </c>
      <c r="H49" s="41">
        <f t="shared" si="2"/>
        <v>-362759</v>
      </c>
      <c r="I49" s="41">
        <f t="shared" si="2"/>
        <v>-383191</v>
      </c>
      <c r="J49" s="41">
        <f t="shared" si="2"/>
        <v>-1221093</v>
      </c>
      <c r="K49" s="41">
        <f t="shared" si="2"/>
        <v>-398404</v>
      </c>
      <c r="L49" s="41">
        <f t="shared" si="2"/>
        <v>-365316</v>
      </c>
      <c r="M49" s="41">
        <f t="shared" si="2"/>
        <v>-351042</v>
      </c>
      <c r="N49" s="41">
        <f t="shared" si="2"/>
        <v>-1114762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-2335855</v>
      </c>
      <c r="X49" s="41">
        <f t="shared" si="2"/>
        <v>-10637694</v>
      </c>
      <c r="Y49" s="41">
        <f t="shared" si="2"/>
        <v>8301839</v>
      </c>
      <c r="Z49" s="42">
        <f>+IF(X49&lt;&gt;0,+(Y49/X49)*100,0)</f>
        <v>-78.041716559998804</v>
      </c>
      <c r="AA49" s="39">
        <f>+AA33-AA48</f>
        <v>-21275408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-19455670</v>
      </c>
      <c r="D52" s="48">
        <f t="shared" si="3"/>
        <v>0</v>
      </c>
      <c r="E52" s="49">
        <f t="shared" si="3"/>
        <v>-21400408</v>
      </c>
      <c r="F52" s="50">
        <f t="shared" si="3"/>
        <v>-21275408</v>
      </c>
      <c r="G52" s="50">
        <f t="shared" si="3"/>
        <v>-475143</v>
      </c>
      <c r="H52" s="50">
        <f t="shared" si="3"/>
        <v>-362759</v>
      </c>
      <c r="I52" s="50">
        <f t="shared" si="3"/>
        <v>-383191</v>
      </c>
      <c r="J52" s="50">
        <f t="shared" si="3"/>
        <v>-1221093</v>
      </c>
      <c r="K52" s="50">
        <f t="shared" si="3"/>
        <v>-398404</v>
      </c>
      <c r="L52" s="50">
        <f t="shared" si="3"/>
        <v>-365316</v>
      </c>
      <c r="M52" s="50">
        <f t="shared" si="3"/>
        <v>-351042</v>
      </c>
      <c r="N52" s="50">
        <f t="shared" si="3"/>
        <v>-1114762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-2335855</v>
      </c>
      <c r="X52" s="50">
        <f t="shared" si="3"/>
        <v>-10637694</v>
      </c>
      <c r="Y52" s="50">
        <f t="shared" si="3"/>
        <v>8301839</v>
      </c>
      <c r="Z52" s="51">
        <f>+IF(X52&lt;&gt;0,+(Y52/X52)*100,0)</f>
        <v>-78.041716559998804</v>
      </c>
      <c r="AA52" s="48">
        <f>SUM(AA49:AA51)</f>
        <v>-21275408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-19455670</v>
      </c>
      <c r="D54" s="54">
        <f>+D52-D53</f>
        <v>0</v>
      </c>
      <c r="E54" s="55">
        <f t="shared" si="4"/>
        <v>-21400408</v>
      </c>
      <c r="F54" s="56">
        <f t="shared" si="4"/>
        <v>-21275408</v>
      </c>
      <c r="G54" s="56">
        <f t="shared" si="4"/>
        <v>-475143</v>
      </c>
      <c r="H54" s="56">
        <f t="shared" si="4"/>
        <v>-362759</v>
      </c>
      <c r="I54" s="56">
        <f t="shared" si="4"/>
        <v>-383191</v>
      </c>
      <c r="J54" s="56">
        <f t="shared" si="4"/>
        <v>-1221093</v>
      </c>
      <c r="K54" s="56">
        <f t="shared" si="4"/>
        <v>-398404</v>
      </c>
      <c r="L54" s="56">
        <f t="shared" si="4"/>
        <v>-365316</v>
      </c>
      <c r="M54" s="56">
        <f t="shared" si="4"/>
        <v>-351042</v>
      </c>
      <c r="N54" s="56">
        <f t="shared" si="4"/>
        <v>-1114762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-2335855</v>
      </c>
      <c r="X54" s="56">
        <f t="shared" si="4"/>
        <v>-10637694</v>
      </c>
      <c r="Y54" s="56">
        <f t="shared" si="4"/>
        <v>8301839</v>
      </c>
      <c r="Z54" s="57">
        <f>+IF(X54&lt;&gt;0,+(Y54/X54)*100,0)</f>
        <v>-78.041716559998804</v>
      </c>
      <c r="AA54" s="54">
        <f>+AA52-AA53</f>
        <v>-21275408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-19455670</v>
      </c>
      <c r="D57" s="48">
        <f>SUM(D54:D56)</f>
        <v>0</v>
      </c>
      <c r="E57" s="49">
        <f t="shared" si="5"/>
        <v>-21400408</v>
      </c>
      <c r="F57" s="50">
        <f t="shared" si="5"/>
        <v>-21275408</v>
      </c>
      <c r="G57" s="50">
        <f t="shared" si="5"/>
        <v>-475143</v>
      </c>
      <c r="H57" s="50">
        <f t="shared" si="5"/>
        <v>-362759</v>
      </c>
      <c r="I57" s="50">
        <f t="shared" si="5"/>
        <v>-383191</v>
      </c>
      <c r="J57" s="50">
        <f t="shared" si="5"/>
        <v>-1221093</v>
      </c>
      <c r="K57" s="50">
        <f t="shared" si="5"/>
        <v>-398404</v>
      </c>
      <c r="L57" s="50">
        <f t="shared" si="5"/>
        <v>-365316</v>
      </c>
      <c r="M57" s="50">
        <f t="shared" si="5"/>
        <v>-351042</v>
      </c>
      <c r="N57" s="50">
        <f t="shared" si="5"/>
        <v>-1114762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-2335855</v>
      </c>
      <c r="X57" s="50">
        <f t="shared" si="5"/>
        <v>-10637694</v>
      </c>
      <c r="Y57" s="50">
        <f t="shared" si="5"/>
        <v>8301839</v>
      </c>
      <c r="Z57" s="51">
        <f>+IF(X57&lt;&gt;0,+(Y57/X57)*100,0)</f>
        <v>-78.041716559998804</v>
      </c>
      <c r="AA57" s="48">
        <f>SUM(AA54:AA56)</f>
        <v>-21275408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-19455670</v>
      </c>
      <c r="D60" s="65">
        <f>SUM(D57:D59)</f>
        <v>0</v>
      </c>
      <c r="E60" s="66">
        <f t="shared" si="6"/>
        <v>-21400408</v>
      </c>
      <c r="F60" s="67">
        <f t="shared" si="6"/>
        <v>-21275408</v>
      </c>
      <c r="G60" s="67">
        <f t="shared" si="6"/>
        <v>-475143</v>
      </c>
      <c r="H60" s="67">
        <f t="shared" si="6"/>
        <v>-362759</v>
      </c>
      <c r="I60" s="67">
        <f t="shared" si="6"/>
        <v>-383191</v>
      </c>
      <c r="J60" s="67">
        <f t="shared" si="6"/>
        <v>-1221093</v>
      </c>
      <c r="K60" s="67">
        <f t="shared" si="6"/>
        <v>-398404</v>
      </c>
      <c r="L60" s="67">
        <f t="shared" si="6"/>
        <v>-365316</v>
      </c>
      <c r="M60" s="67">
        <f t="shared" si="6"/>
        <v>-351042</v>
      </c>
      <c r="N60" s="67">
        <f t="shared" si="6"/>
        <v>-1114762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-2335855</v>
      </c>
      <c r="X60" s="67">
        <f t="shared" si="6"/>
        <v>-10637694</v>
      </c>
      <c r="Y60" s="67">
        <f t="shared" si="6"/>
        <v>8301839</v>
      </c>
      <c r="Z60" s="68">
        <f>+IF(X60&lt;&gt;0,+(Y60/X60)*100,0)</f>
        <v>-78.041716559998804</v>
      </c>
      <c r="AA60" s="65">
        <f>SUM(AA57:AA59)</f>
        <v>-21275408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833995</v>
      </c>
      <c r="D42" s="20"/>
      <c r="E42" s="21">
        <v>533302</v>
      </c>
      <c r="F42" s="22">
        <v>533302</v>
      </c>
      <c r="G42" s="22"/>
      <c r="H42" s="22">
        <v>156700</v>
      </c>
      <c r="I42" s="22">
        <v>23300</v>
      </c>
      <c r="J42" s="22">
        <v>180000</v>
      </c>
      <c r="K42" s="22">
        <v>23300</v>
      </c>
      <c r="L42" s="22">
        <v>23300</v>
      </c>
      <c r="M42" s="22">
        <v>47502</v>
      </c>
      <c r="N42" s="22">
        <v>94102</v>
      </c>
      <c r="O42" s="22"/>
      <c r="P42" s="22"/>
      <c r="Q42" s="22"/>
      <c r="R42" s="22"/>
      <c r="S42" s="22"/>
      <c r="T42" s="22"/>
      <c r="U42" s="22"/>
      <c r="V42" s="22"/>
      <c r="W42" s="22">
        <v>274102</v>
      </c>
      <c r="X42" s="22">
        <v>266652</v>
      </c>
      <c r="Y42" s="22">
        <v>7450</v>
      </c>
      <c r="Z42" s="23">
        <v>2.7939036647015589</v>
      </c>
      <c r="AA42" s="20">
        <v>533302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833995</v>
      </c>
      <c r="D48" s="29">
        <f t="shared" ref="D48:Y48" si="1">SUM(D35:D47)</f>
        <v>0</v>
      </c>
      <c r="E48" s="30">
        <f t="shared" si="1"/>
        <v>533302</v>
      </c>
      <c r="F48" s="31">
        <f t="shared" si="1"/>
        <v>533302</v>
      </c>
      <c r="G48" s="31">
        <f t="shared" si="1"/>
        <v>0</v>
      </c>
      <c r="H48" s="31">
        <f t="shared" si="1"/>
        <v>156700</v>
      </c>
      <c r="I48" s="31">
        <f t="shared" si="1"/>
        <v>23300</v>
      </c>
      <c r="J48" s="31">
        <f t="shared" si="1"/>
        <v>180000</v>
      </c>
      <c r="K48" s="31">
        <f t="shared" si="1"/>
        <v>23300</v>
      </c>
      <c r="L48" s="31">
        <f t="shared" si="1"/>
        <v>23300</v>
      </c>
      <c r="M48" s="31">
        <f t="shared" si="1"/>
        <v>47502</v>
      </c>
      <c r="N48" s="31">
        <f t="shared" si="1"/>
        <v>94102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274102</v>
      </c>
      <c r="X48" s="31">
        <f t="shared" si="1"/>
        <v>266652</v>
      </c>
      <c r="Y48" s="31">
        <f t="shared" si="1"/>
        <v>7450</v>
      </c>
      <c r="Z48" s="32">
        <f>+IF(X48&lt;&gt;0,+(Y48/X48)*100,0)</f>
        <v>2.7939036647015589</v>
      </c>
      <c r="AA48" s="29">
        <f>SUM(AA35:AA47)</f>
        <v>533302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-833995</v>
      </c>
      <c r="D49" s="39">
        <f t="shared" si="2"/>
        <v>0</v>
      </c>
      <c r="E49" s="40">
        <f t="shared" si="2"/>
        <v>-533302</v>
      </c>
      <c r="F49" s="41">
        <f t="shared" si="2"/>
        <v>-533302</v>
      </c>
      <c r="G49" s="41">
        <f t="shared" si="2"/>
        <v>0</v>
      </c>
      <c r="H49" s="41">
        <f t="shared" si="2"/>
        <v>-156700</v>
      </c>
      <c r="I49" s="41">
        <f t="shared" si="2"/>
        <v>-23300</v>
      </c>
      <c r="J49" s="41">
        <f t="shared" si="2"/>
        <v>-180000</v>
      </c>
      <c r="K49" s="41">
        <f t="shared" si="2"/>
        <v>-23300</v>
      </c>
      <c r="L49" s="41">
        <f t="shared" si="2"/>
        <v>-23300</v>
      </c>
      <c r="M49" s="41">
        <f t="shared" si="2"/>
        <v>-47502</v>
      </c>
      <c r="N49" s="41">
        <f t="shared" si="2"/>
        <v>-94102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-274102</v>
      </c>
      <c r="X49" s="41">
        <f t="shared" si="2"/>
        <v>-266652</v>
      </c>
      <c r="Y49" s="41">
        <f t="shared" si="2"/>
        <v>-7450</v>
      </c>
      <c r="Z49" s="42">
        <f>+IF(X49&lt;&gt;0,+(Y49/X49)*100,0)</f>
        <v>2.7939036647015589</v>
      </c>
      <c r="AA49" s="39">
        <f>+AA33-AA48</f>
        <v>-533302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-833995</v>
      </c>
      <c r="D52" s="48">
        <f t="shared" si="3"/>
        <v>0</v>
      </c>
      <c r="E52" s="49">
        <f t="shared" si="3"/>
        <v>-533302</v>
      </c>
      <c r="F52" s="50">
        <f t="shared" si="3"/>
        <v>-533302</v>
      </c>
      <c r="G52" s="50">
        <f t="shared" si="3"/>
        <v>0</v>
      </c>
      <c r="H52" s="50">
        <f t="shared" si="3"/>
        <v>-156700</v>
      </c>
      <c r="I52" s="50">
        <f t="shared" si="3"/>
        <v>-23300</v>
      </c>
      <c r="J52" s="50">
        <f t="shared" si="3"/>
        <v>-180000</v>
      </c>
      <c r="K52" s="50">
        <f t="shared" si="3"/>
        <v>-23300</v>
      </c>
      <c r="L52" s="50">
        <f t="shared" si="3"/>
        <v>-23300</v>
      </c>
      <c r="M52" s="50">
        <f t="shared" si="3"/>
        <v>-47502</v>
      </c>
      <c r="N52" s="50">
        <f t="shared" si="3"/>
        <v>-94102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-274102</v>
      </c>
      <c r="X52" s="50">
        <f t="shared" si="3"/>
        <v>-266652</v>
      </c>
      <c r="Y52" s="50">
        <f t="shared" si="3"/>
        <v>-7450</v>
      </c>
      <c r="Z52" s="51">
        <f>+IF(X52&lt;&gt;0,+(Y52/X52)*100,0)</f>
        <v>2.7939036647015589</v>
      </c>
      <c r="AA52" s="48">
        <f>SUM(AA49:AA51)</f>
        <v>-533302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-833995</v>
      </c>
      <c r="D54" s="54">
        <f>+D52-D53</f>
        <v>0</v>
      </c>
      <c r="E54" s="55">
        <f t="shared" si="4"/>
        <v>-533302</v>
      </c>
      <c r="F54" s="56">
        <f t="shared" si="4"/>
        <v>-533302</v>
      </c>
      <c r="G54" s="56">
        <f t="shared" si="4"/>
        <v>0</v>
      </c>
      <c r="H54" s="56">
        <f t="shared" si="4"/>
        <v>-156700</v>
      </c>
      <c r="I54" s="56">
        <f t="shared" si="4"/>
        <v>-23300</v>
      </c>
      <c r="J54" s="56">
        <f t="shared" si="4"/>
        <v>-180000</v>
      </c>
      <c r="K54" s="56">
        <f t="shared" si="4"/>
        <v>-23300</v>
      </c>
      <c r="L54" s="56">
        <f t="shared" si="4"/>
        <v>-23300</v>
      </c>
      <c r="M54" s="56">
        <f t="shared" si="4"/>
        <v>-47502</v>
      </c>
      <c r="N54" s="56">
        <f t="shared" si="4"/>
        <v>-94102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-274102</v>
      </c>
      <c r="X54" s="56">
        <f t="shared" si="4"/>
        <v>-266652</v>
      </c>
      <c r="Y54" s="56">
        <f t="shared" si="4"/>
        <v>-7450</v>
      </c>
      <c r="Z54" s="57">
        <f>+IF(X54&lt;&gt;0,+(Y54/X54)*100,0)</f>
        <v>2.7939036647015589</v>
      </c>
      <c r="AA54" s="54">
        <f>+AA52-AA53</f>
        <v>-533302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-833995</v>
      </c>
      <c r="D57" s="48">
        <f>SUM(D54:D56)</f>
        <v>0</v>
      </c>
      <c r="E57" s="49">
        <f t="shared" si="5"/>
        <v>-533302</v>
      </c>
      <c r="F57" s="50">
        <f t="shared" si="5"/>
        <v>-533302</v>
      </c>
      <c r="G57" s="50">
        <f t="shared" si="5"/>
        <v>0</v>
      </c>
      <c r="H57" s="50">
        <f t="shared" si="5"/>
        <v>-156700</v>
      </c>
      <c r="I57" s="50">
        <f t="shared" si="5"/>
        <v>-23300</v>
      </c>
      <c r="J57" s="50">
        <f t="shared" si="5"/>
        <v>-180000</v>
      </c>
      <c r="K57" s="50">
        <f t="shared" si="5"/>
        <v>-23300</v>
      </c>
      <c r="L57" s="50">
        <f t="shared" si="5"/>
        <v>-23300</v>
      </c>
      <c r="M57" s="50">
        <f t="shared" si="5"/>
        <v>-47502</v>
      </c>
      <c r="N57" s="50">
        <f t="shared" si="5"/>
        <v>-94102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-274102</v>
      </c>
      <c r="X57" s="50">
        <f t="shared" si="5"/>
        <v>-266652</v>
      </c>
      <c r="Y57" s="50">
        <f t="shared" si="5"/>
        <v>-7450</v>
      </c>
      <c r="Z57" s="51">
        <f>+IF(X57&lt;&gt;0,+(Y57/X57)*100,0)</f>
        <v>2.7939036647015589</v>
      </c>
      <c r="AA57" s="48">
        <f>SUM(AA54:AA56)</f>
        <v>-533302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-833995</v>
      </c>
      <c r="D60" s="65">
        <f>SUM(D57:D59)</f>
        <v>0</v>
      </c>
      <c r="E60" s="66">
        <f t="shared" si="6"/>
        <v>-533302</v>
      </c>
      <c r="F60" s="67">
        <f t="shared" si="6"/>
        <v>-533302</v>
      </c>
      <c r="G60" s="67">
        <f t="shared" si="6"/>
        <v>0</v>
      </c>
      <c r="H60" s="67">
        <f t="shared" si="6"/>
        <v>-156700</v>
      </c>
      <c r="I60" s="67">
        <f t="shared" si="6"/>
        <v>-23300</v>
      </c>
      <c r="J60" s="67">
        <f t="shared" si="6"/>
        <v>-180000</v>
      </c>
      <c r="K60" s="67">
        <f t="shared" si="6"/>
        <v>-23300</v>
      </c>
      <c r="L60" s="67">
        <f t="shared" si="6"/>
        <v>-23300</v>
      </c>
      <c r="M60" s="67">
        <f t="shared" si="6"/>
        <v>-47502</v>
      </c>
      <c r="N60" s="67">
        <f t="shared" si="6"/>
        <v>-94102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-274102</v>
      </c>
      <c r="X60" s="67">
        <f t="shared" si="6"/>
        <v>-266652</v>
      </c>
      <c r="Y60" s="67">
        <f t="shared" si="6"/>
        <v>-7450</v>
      </c>
      <c r="Z60" s="68">
        <f>+IF(X60&lt;&gt;0,+(Y60/X60)*100,0)</f>
        <v>2.7939036647015589</v>
      </c>
      <c r="AA60" s="65">
        <f>SUM(AA57:AA59)</f>
        <v>-533302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2926814</v>
      </c>
      <c r="D8" s="20"/>
      <c r="E8" s="21">
        <v>7675333</v>
      </c>
      <c r="F8" s="22">
        <v>7675333</v>
      </c>
      <c r="G8" s="22">
        <v>566282</v>
      </c>
      <c r="H8" s="22">
        <v>564640</v>
      </c>
      <c r="I8" s="22">
        <v>564639</v>
      </c>
      <c r="J8" s="22">
        <v>1695561</v>
      </c>
      <c r="K8" s="22">
        <v>564468</v>
      </c>
      <c r="L8" s="22">
        <v>563430</v>
      </c>
      <c r="M8" s="22">
        <v>562048</v>
      </c>
      <c r="N8" s="22">
        <v>1689946</v>
      </c>
      <c r="O8" s="22"/>
      <c r="P8" s="22"/>
      <c r="Q8" s="22"/>
      <c r="R8" s="22"/>
      <c r="S8" s="22"/>
      <c r="T8" s="22"/>
      <c r="U8" s="22"/>
      <c r="V8" s="22"/>
      <c r="W8" s="22">
        <v>3385507</v>
      </c>
      <c r="X8" s="22">
        <v>3837666</v>
      </c>
      <c r="Y8" s="22">
        <v>-452159</v>
      </c>
      <c r="Z8" s="23">
        <v>-11.782135287437729</v>
      </c>
      <c r="AA8" s="20">
        <v>7675333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2926814</v>
      </c>
      <c r="D33" s="29">
        <f t="shared" ref="D33:Y33" si="0">SUM(D6:D32)</f>
        <v>0</v>
      </c>
      <c r="E33" s="30">
        <f t="shared" si="0"/>
        <v>7675333</v>
      </c>
      <c r="F33" s="31">
        <f t="shared" si="0"/>
        <v>7675333</v>
      </c>
      <c r="G33" s="31">
        <f t="shared" si="0"/>
        <v>566282</v>
      </c>
      <c r="H33" s="31">
        <f t="shared" si="0"/>
        <v>564640</v>
      </c>
      <c r="I33" s="31">
        <f t="shared" si="0"/>
        <v>564639</v>
      </c>
      <c r="J33" s="31">
        <f t="shared" si="0"/>
        <v>1695561</v>
      </c>
      <c r="K33" s="31">
        <f t="shared" si="0"/>
        <v>564468</v>
      </c>
      <c r="L33" s="31">
        <f t="shared" si="0"/>
        <v>563430</v>
      </c>
      <c r="M33" s="31">
        <f t="shared" si="0"/>
        <v>562048</v>
      </c>
      <c r="N33" s="31">
        <f t="shared" si="0"/>
        <v>1689946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3385507</v>
      </c>
      <c r="X33" s="31">
        <f t="shared" si="0"/>
        <v>3837666</v>
      </c>
      <c r="Y33" s="31">
        <f t="shared" si="0"/>
        <v>-452159</v>
      </c>
      <c r="Z33" s="32">
        <f>+IF(X33&lt;&gt;0,+(Y33/X33)*100,0)</f>
        <v>-11.782135287437729</v>
      </c>
      <c r="AA33" s="29">
        <f>SUM(AA6:AA32)</f>
        <v>7675333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6092800</v>
      </c>
      <c r="D38" s="20"/>
      <c r="E38" s="21">
        <v>9300000</v>
      </c>
      <c r="F38" s="22">
        <v>9300000</v>
      </c>
      <c r="G38" s="22"/>
      <c r="H38" s="22">
        <v>67053</v>
      </c>
      <c r="I38" s="22">
        <v>209942</v>
      </c>
      <c r="J38" s="22">
        <v>276995</v>
      </c>
      <c r="K38" s="22">
        <v>390588</v>
      </c>
      <c r="L38" s="22">
        <v>445163</v>
      </c>
      <c r="M38" s="22">
        <v>1948342</v>
      </c>
      <c r="N38" s="22">
        <v>2784093</v>
      </c>
      <c r="O38" s="22"/>
      <c r="P38" s="22"/>
      <c r="Q38" s="22"/>
      <c r="R38" s="22"/>
      <c r="S38" s="22"/>
      <c r="T38" s="22"/>
      <c r="U38" s="22"/>
      <c r="V38" s="22"/>
      <c r="W38" s="22">
        <v>3061088</v>
      </c>
      <c r="X38" s="22">
        <v>4650000</v>
      </c>
      <c r="Y38" s="22">
        <v>-1588912</v>
      </c>
      <c r="Z38" s="23">
        <v>-34.170150537634406</v>
      </c>
      <c r="AA38" s="20">
        <v>9300000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10400000</v>
      </c>
      <c r="F39" s="22">
        <v>10400000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5200002</v>
      </c>
      <c r="Y39" s="22">
        <v>-5200002</v>
      </c>
      <c r="Z39" s="23">
        <v>-100</v>
      </c>
      <c r="AA39" s="20">
        <v>10400000</v>
      </c>
    </row>
    <row r="40" spans="1:27" x14ac:dyDescent="0.25">
      <c r="A40" s="19" t="s">
        <v>66</v>
      </c>
      <c r="B40" s="15" t="s">
        <v>32</v>
      </c>
      <c r="C40" s="20">
        <v>1088130</v>
      </c>
      <c r="D40" s="20"/>
      <c r="E40" s="21">
        <v>1432487</v>
      </c>
      <c r="F40" s="22">
        <v>1432487</v>
      </c>
      <c r="G40" s="22">
        <v>92400</v>
      </c>
      <c r="H40" s="22">
        <v>92400</v>
      </c>
      <c r="I40" s="22">
        <v>181744</v>
      </c>
      <c r="J40" s="22">
        <v>366544</v>
      </c>
      <c r="K40" s="22"/>
      <c r="L40" s="22">
        <v>89266</v>
      </c>
      <c r="M40" s="22">
        <v>92242</v>
      </c>
      <c r="N40" s="22">
        <v>181508</v>
      </c>
      <c r="O40" s="22"/>
      <c r="P40" s="22"/>
      <c r="Q40" s="22"/>
      <c r="R40" s="22"/>
      <c r="S40" s="22"/>
      <c r="T40" s="22"/>
      <c r="U40" s="22"/>
      <c r="V40" s="22"/>
      <c r="W40" s="22">
        <v>548052</v>
      </c>
      <c r="X40" s="22">
        <v>716250</v>
      </c>
      <c r="Y40" s="22">
        <v>-168198</v>
      </c>
      <c r="Z40" s="23">
        <v>-23.483141361256543</v>
      </c>
      <c r="AA40" s="20">
        <v>1432487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11123687</v>
      </c>
      <c r="D42" s="20"/>
      <c r="E42" s="21">
        <v>5892459</v>
      </c>
      <c r="F42" s="22">
        <v>5892459</v>
      </c>
      <c r="G42" s="22"/>
      <c r="H42" s="22"/>
      <c r="I42" s="22"/>
      <c r="J42" s="22"/>
      <c r="K42" s="22"/>
      <c r="L42" s="22"/>
      <c r="M42" s="22">
        <v>3226788</v>
      </c>
      <c r="N42" s="22">
        <v>3226788</v>
      </c>
      <c r="O42" s="22"/>
      <c r="P42" s="22"/>
      <c r="Q42" s="22"/>
      <c r="R42" s="22"/>
      <c r="S42" s="22"/>
      <c r="T42" s="22"/>
      <c r="U42" s="22"/>
      <c r="V42" s="22"/>
      <c r="W42" s="22">
        <v>3226788</v>
      </c>
      <c r="X42" s="22">
        <v>2946234</v>
      </c>
      <c r="Y42" s="22">
        <v>280554</v>
      </c>
      <c r="Z42" s="23">
        <v>9.5224615560067534</v>
      </c>
      <c r="AA42" s="20">
        <v>5892459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18304617</v>
      </c>
      <c r="D48" s="29">
        <f t="shared" ref="D48:Y48" si="1">SUM(D35:D47)</f>
        <v>0</v>
      </c>
      <c r="E48" s="30">
        <f t="shared" si="1"/>
        <v>27024946</v>
      </c>
      <c r="F48" s="31">
        <f t="shared" si="1"/>
        <v>27024946</v>
      </c>
      <c r="G48" s="31">
        <f t="shared" si="1"/>
        <v>92400</v>
      </c>
      <c r="H48" s="31">
        <f t="shared" si="1"/>
        <v>159453</v>
      </c>
      <c r="I48" s="31">
        <f t="shared" si="1"/>
        <v>391686</v>
      </c>
      <c r="J48" s="31">
        <f t="shared" si="1"/>
        <v>643539</v>
      </c>
      <c r="K48" s="31">
        <f t="shared" si="1"/>
        <v>390588</v>
      </c>
      <c r="L48" s="31">
        <f t="shared" si="1"/>
        <v>534429</v>
      </c>
      <c r="M48" s="31">
        <f t="shared" si="1"/>
        <v>5267372</v>
      </c>
      <c r="N48" s="31">
        <f t="shared" si="1"/>
        <v>6192389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6835928</v>
      </c>
      <c r="X48" s="31">
        <f t="shared" si="1"/>
        <v>13512486</v>
      </c>
      <c r="Y48" s="31">
        <f t="shared" si="1"/>
        <v>-6676558</v>
      </c>
      <c r="Z48" s="32">
        <f>+IF(X48&lt;&gt;0,+(Y48/X48)*100,0)</f>
        <v>-49.410286160518503</v>
      </c>
      <c r="AA48" s="29">
        <f>SUM(AA35:AA47)</f>
        <v>27024946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-15377803</v>
      </c>
      <c r="D49" s="39">
        <f t="shared" si="2"/>
        <v>0</v>
      </c>
      <c r="E49" s="40">
        <f t="shared" si="2"/>
        <v>-19349613</v>
      </c>
      <c r="F49" s="41">
        <f t="shared" si="2"/>
        <v>-19349613</v>
      </c>
      <c r="G49" s="41">
        <f t="shared" si="2"/>
        <v>473882</v>
      </c>
      <c r="H49" s="41">
        <f t="shared" si="2"/>
        <v>405187</v>
      </c>
      <c r="I49" s="41">
        <f t="shared" si="2"/>
        <v>172953</v>
      </c>
      <c r="J49" s="41">
        <f t="shared" si="2"/>
        <v>1052022</v>
      </c>
      <c r="K49" s="41">
        <f t="shared" si="2"/>
        <v>173880</v>
      </c>
      <c r="L49" s="41">
        <f t="shared" si="2"/>
        <v>29001</v>
      </c>
      <c r="M49" s="41">
        <f t="shared" si="2"/>
        <v>-4705324</v>
      </c>
      <c r="N49" s="41">
        <f t="shared" si="2"/>
        <v>-4502443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-3450421</v>
      </c>
      <c r="X49" s="41">
        <f t="shared" si="2"/>
        <v>-9674820</v>
      </c>
      <c r="Y49" s="41">
        <f t="shared" si="2"/>
        <v>6224399</v>
      </c>
      <c r="Z49" s="42">
        <f>+IF(X49&lt;&gt;0,+(Y49/X49)*100,0)</f>
        <v>-64.336070335158695</v>
      </c>
      <c r="AA49" s="39">
        <f>+AA33-AA48</f>
        <v>-19349613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-15377803</v>
      </c>
      <c r="D52" s="48">
        <f t="shared" si="3"/>
        <v>0</v>
      </c>
      <c r="E52" s="49">
        <f t="shared" si="3"/>
        <v>-19349613</v>
      </c>
      <c r="F52" s="50">
        <f t="shared" si="3"/>
        <v>-19349613</v>
      </c>
      <c r="G52" s="50">
        <f t="shared" si="3"/>
        <v>473882</v>
      </c>
      <c r="H52" s="50">
        <f t="shared" si="3"/>
        <v>405187</v>
      </c>
      <c r="I52" s="50">
        <f t="shared" si="3"/>
        <v>172953</v>
      </c>
      <c r="J52" s="50">
        <f t="shared" si="3"/>
        <v>1052022</v>
      </c>
      <c r="K52" s="50">
        <f t="shared" si="3"/>
        <v>173880</v>
      </c>
      <c r="L52" s="50">
        <f t="shared" si="3"/>
        <v>29001</v>
      </c>
      <c r="M52" s="50">
        <f t="shared" si="3"/>
        <v>-4705324</v>
      </c>
      <c r="N52" s="50">
        <f t="shared" si="3"/>
        <v>-4502443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-3450421</v>
      </c>
      <c r="X52" s="50">
        <f t="shared" si="3"/>
        <v>-9674820</v>
      </c>
      <c r="Y52" s="50">
        <f t="shared" si="3"/>
        <v>6224399</v>
      </c>
      <c r="Z52" s="51">
        <f>+IF(X52&lt;&gt;0,+(Y52/X52)*100,0)</f>
        <v>-64.336070335158695</v>
      </c>
      <c r="AA52" s="48">
        <f>SUM(AA49:AA51)</f>
        <v>-19349613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-15377803</v>
      </c>
      <c r="D54" s="54">
        <f>+D52-D53</f>
        <v>0</v>
      </c>
      <c r="E54" s="55">
        <f t="shared" si="4"/>
        <v>-19349613</v>
      </c>
      <c r="F54" s="56">
        <f t="shared" si="4"/>
        <v>-19349613</v>
      </c>
      <c r="G54" s="56">
        <f t="shared" si="4"/>
        <v>473882</v>
      </c>
      <c r="H54" s="56">
        <f t="shared" si="4"/>
        <v>405187</v>
      </c>
      <c r="I54" s="56">
        <f t="shared" si="4"/>
        <v>172953</v>
      </c>
      <c r="J54" s="56">
        <f t="shared" si="4"/>
        <v>1052022</v>
      </c>
      <c r="K54" s="56">
        <f t="shared" si="4"/>
        <v>173880</v>
      </c>
      <c r="L54" s="56">
        <f t="shared" si="4"/>
        <v>29001</v>
      </c>
      <c r="M54" s="56">
        <f t="shared" si="4"/>
        <v>-4705324</v>
      </c>
      <c r="N54" s="56">
        <f t="shared" si="4"/>
        <v>-4502443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-3450421</v>
      </c>
      <c r="X54" s="56">
        <f t="shared" si="4"/>
        <v>-9674820</v>
      </c>
      <c r="Y54" s="56">
        <f t="shared" si="4"/>
        <v>6224399</v>
      </c>
      <c r="Z54" s="57">
        <f>+IF(X54&lt;&gt;0,+(Y54/X54)*100,0)</f>
        <v>-64.336070335158695</v>
      </c>
      <c r="AA54" s="54">
        <f>+AA52-AA53</f>
        <v>-19349613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-15377803</v>
      </c>
      <c r="D57" s="48">
        <f>SUM(D54:D56)</f>
        <v>0</v>
      </c>
      <c r="E57" s="49">
        <f t="shared" si="5"/>
        <v>-19349613</v>
      </c>
      <c r="F57" s="50">
        <f t="shared" si="5"/>
        <v>-19349613</v>
      </c>
      <c r="G57" s="50">
        <f t="shared" si="5"/>
        <v>473882</v>
      </c>
      <c r="H57" s="50">
        <f t="shared" si="5"/>
        <v>405187</v>
      </c>
      <c r="I57" s="50">
        <f t="shared" si="5"/>
        <v>172953</v>
      </c>
      <c r="J57" s="50">
        <f t="shared" si="5"/>
        <v>1052022</v>
      </c>
      <c r="K57" s="50">
        <f t="shared" si="5"/>
        <v>173880</v>
      </c>
      <c r="L57" s="50">
        <f t="shared" si="5"/>
        <v>29001</v>
      </c>
      <c r="M57" s="50">
        <f t="shared" si="5"/>
        <v>-4705324</v>
      </c>
      <c r="N57" s="50">
        <f t="shared" si="5"/>
        <v>-4502443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-3450421</v>
      </c>
      <c r="X57" s="50">
        <f t="shared" si="5"/>
        <v>-9674820</v>
      </c>
      <c r="Y57" s="50">
        <f t="shared" si="5"/>
        <v>6224399</v>
      </c>
      <c r="Z57" s="51">
        <f>+IF(X57&lt;&gt;0,+(Y57/X57)*100,0)</f>
        <v>-64.336070335158695</v>
      </c>
      <c r="AA57" s="48">
        <f>SUM(AA54:AA56)</f>
        <v>-19349613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-15377803</v>
      </c>
      <c r="D60" s="65">
        <f>SUM(D57:D59)</f>
        <v>0</v>
      </c>
      <c r="E60" s="66">
        <f t="shared" si="6"/>
        <v>-19349613</v>
      </c>
      <c r="F60" s="67">
        <f t="shared" si="6"/>
        <v>-19349613</v>
      </c>
      <c r="G60" s="67">
        <f t="shared" si="6"/>
        <v>473882</v>
      </c>
      <c r="H60" s="67">
        <f t="shared" si="6"/>
        <v>405187</v>
      </c>
      <c r="I60" s="67">
        <f t="shared" si="6"/>
        <v>172953</v>
      </c>
      <c r="J60" s="67">
        <f t="shared" si="6"/>
        <v>1052022</v>
      </c>
      <c r="K60" s="67">
        <f t="shared" si="6"/>
        <v>173880</v>
      </c>
      <c r="L60" s="67">
        <f t="shared" si="6"/>
        <v>29001</v>
      </c>
      <c r="M60" s="67">
        <f t="shared" si="6"/>
        <v>-4705324</v>
      </c>
      <c r="N60" s="67">
        <f t="shared" si="6"/>
        <v>-4502443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-3450421</v>
      </c>
      <c r="X60" s="67">
        <f t="shared" si="6"/>
        <v>-9674820</v>
      </c>
      <c r="Y60" s="67">
        <f t="shared" si="6"/>
        <v>6224399</v>
      </c>
      <c r="Z60" s="68">
        <f>+IF(X60&lt;&gt;0,+(Y60/X60)*100,0)</f>
        <v>-64.336070335158695</v>
      </c>
      <c r="AA60" s="65">
        <f>SUM(AA57:AA59)</f>
        <v>-19349613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530055677</v>
      </c>
      <c r="D8" s="20"/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>
        <v>42739004</v>
      </c>
      <c r="L8" s="22">
        <v>53437651</v>
      </c>
      <c r="M8" s="22">
        <v>45307953</v>
      </c>
      <c r="N8" s="22">
        <v>141484608</v>
      </c>
      <c r="O8" s="22"/>
      <c r="P8" s="22"/>
      <c r="Q8" s="22"/>
      <c r="R8" s="22"/>
      <c r="S8" s="22"/>
      <c r="T8" s="22"/>
      <c r="U8" s="22"/>
      <c r="V8" s="22"/>
      <c r="W8" s="22">
        <v>270050905</v>
      </c>
      <c r="X8" s="22">
        <v>294507306</v>
      </c>
      <c r="Y8" s="22">
        <v>-24456401</v>
      </c>
      <c r="Z8" s="23">
        <v>-8.3041746339562792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116901151</v>
      </c>
      <c r="D13" s="20"/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>
        <v>9789594</v>
      </c>
      <c r="L13" s="22">
        <v>9949110</v>
      </c>
      <c r="M13" s="22">
        <v>9859332</v>
      </c>
      <c r="N13" s="22">
        <v>29598036</v>
      </c>
      <c r="O13" s="22"/>
      <c r="P13" s="22"/>
      <c r="Q13" s="22"/>
      <c r="R13" s="22"/>
      <c r="S13" s="22"/>
      <c r="T13" s="22"/>
      <c r="U13" s="22"/>
      <c r="V13" s="22"/>
      <c r="W13" s="22">
        <v>59122918</v>
      </c>
      <c r="X13" s="22">
        <v>56202546</v>
      </c>
      <c r="Y13" s="22">
        <v>2920372</v>
      </c>
      <c r="Z13" s="23">
        <v>5.1961560602610426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166181492</v>
      </c>
      <c r="D26" s="20"/>
      <c r="E26" s="21">
        <v>371250420</v>
      </c>
      <c r="F26" s="22">
        <v>371250420</v>
      </c>
      <c r="G26" s="22">
        <v>154687520</v>
      </c>
      <c r="H26" s="22"/>
      <c r="I26" s="22"/>
      <c r="J26" s="22">
        <v>154687520</v>
      </c>
      <c r="K26" s="22"/>
      <c r="L26" s="22"/>
      <c r="M26" s="22">
        <v>80096472</v>
      </c>
      <c r="N26" s="22">
        <v>80096472</v>
      </c>
      <c r="O26" s="22"/>
      <c r="P26" s="22"/>
      <c r="Q26" s="22"/>
      <c r="R26" s="22"/>
      <c r="S26" s="22"/>
      <c r="T26" s="22"/>
      <c r="U26" s="22"/>
      <c r="V26" s="22"/>
      <c r="W26" s="22">
        <v>234783992</v>
      </c>
      <c r="X26" s="22">
        <v>185625210</v>
      </c>
      <c r="Y26" s="22">
        <v>49158782</v>
      </c>
      <c r="Z26" s="23">
        <v>26.482815561528522</v>
      </c>
      <c r="AA26" s="20">
        <v>371250420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813138320</v>
      </c>
      <c r="D33" s="29">
        <f t="shared" ref="D33:Y33" si="0">SUM(D6:D32)</f>
        <v>0</v>
      </c>
      <c r="E33" s="30">
        <f t="shared" si="0"/>
        <v>1072670166</v>
      </c>
      <c r="F33" s="31">
        <f t="shared" si="0"/>
        <v>1072670166</v>
      </c>
      <c r="G33" s="31">
        <f t="shared" si="0"/>
        <v>207418596</v>
      </c>
      <c r="H33" s="31">
        <f t="shared" si="0"/>
        <v>53380915</v>
      </c>
      <c r="I33" s="31">
        <f t="shared" si="0"/>
        <v>51979188</v>
      </c>
      <c r="J33" s="31">
        <f t="shared" si="0"/>
        <v>312778699</v>
      </c>
      <c r="K33" s="31">
        <f t="shared" si="0"/>
        <v>52528598</v>
      </c>
      <c r="L33" s="31">
        <f t="shared" si="0"/>
        <v>63386761</v>
      </c>
      <c r="M33" s="31">
        <f t="shared" si="0"/>
        <v>135263757</v>
      </c>
      <c r="N33" s="31">
        <f t="shared" si="0"/>
        <v>251179116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563957815</v>
      </c>
      <c r="X33" s="31">
        <f t="shared" si="0"/>
        <v>536335062</v>
      </c>
      <c r="Y33" s="31">
        <f t="shared" si="0"/>
        <v>27622753</v>
      </c>
      <c r="Z33" s="32">
        <f>+IF(X33&lt;&gt;0,+(Y33/X33)*100,0)</f>
        <v>5.1502791738049751</v>
      </c>
      <c r="AA33" s="29">
        <f>SUM(AA6:AA32)</f>
        <v>1072670166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133934209</v>
      </c>
      <c r="D35" s="20"/>
      <c r="E35" s="21">
        <v>124755348</v>
      </c>
      <c r="F35" s="22">
        <v>124755348</v>
      </c>
      <c r="G35" s="22">
        <v>11221824</v>
      </c>
      <c r="H35" s="22">
        <v>11690982</v>
      </c>
      <c r="I35" s="22">
        <v>12669610</v>
      </c>
      <c r="J35" s="22">
        <v>35582416</v>
      </c>
      <c r="K35" s="22">
        <v>11216920</v>
      </c>
      <c r="L35" s="22">
        <v>10060579</v>
      </c>
      <c r="M35" s="22">
        <v>13379067</v>
      </c>
      <c r="N35" s="22">
        <v>34656566</v>
      </c>
      <c r="O35" s="22"/>
      <c r="P35" s="22"/>
      <c r="Q35" s="22"/>
      <c r="R35" s="22"/>
      <c r="S35" s="22"/>
      <c r="T35" s="22"/>
      <c r="U35" s="22"/>
      <c r="V35" s="22"/>
      <c r="W35" s="22">
        <v>70238982</v>
      </c>
      <c r="X35" s="22">
        <v>62377878</v>
      </c>
      <c r="Y35" s="22">
        <v>7861104</v>
      </c>
      <c r="Z35" s="23">
        <v>12.602390866839041</v>
      </c>
      <c r="AA35" s="20">
        <v>124755348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1142105</v>
      </c>
      <c r="D38" s="20"/>
      <c r="E38" s="21">
        <v>1653023</v>
      </c>
      <c r="F38" s="22">
        <v>1653023</v>
      </c>
      <c r="G38" s="22"/>
      <c r="H38" s="22">
        <v>182766</v>
      </c>
      <c r="I38" s="22">
        <v>274821</v>
      </c>
      <c r="J38" s="22">
        <v>457587</v>
      </c>
      <c r="K38" s="22">
        <v>155433</v>
      </c>
      <c r="L38" s="22">
        <v>122323</v>
      </c>
      <c r="M38" s="22">
        <v>603862</v>
      </c>
      <c r="N38" s="22">
        <v>881618</v>
      </c>
      <c r="O38" s="22"/>
      <c r="P38" s="22"/>
      <c r="Q38" s="22"/>
      <c r="R38" s="22"/>
      <c r="S38" s="22"/>
      <c r="T38" s="22"/>
      <c r="U38" s="22"/>
      <c r="V38" s="22"/>
      <c r="W38" s="22">
        <v>1339205</v>
      </c>
      <c r="X38" s="22">
        <v>826530</v>
      </c>
      <c r="Y38" s="22">
        <v>512675</v>
      </c>
      <c r="Z38" s="23">
        <v>62.027391625228368</v>
      </c>
      <c r="AA38" s="20">
        <v>1653023</v>
      </c>
    </row>
    <row r="39" spans="1:27" x14ac:dyDescent="0.25">
      <c r="A39" s="19" t="s">
        <v>65</v>
      </c>
      <c r="B39" s="15" t="s">
        <v>32</v>
      </c>
      <c r="C39" s="20">
        <v>215783065</v>
      </c>
      <c r="D39" s="20"/>
      <c r="E39" s="21">
        <v>262256445</v>
      </c>
      <c r="F39" s="22">
        <v>262256445</v>
      </c>
      <c r="G39" s="22"/>
      <c r="H39" s="22">
        <v>32837941</v>
      </c>
      <c r="I39" s="22">
        <v>21854704</v>
      </c>
      <c r="J39" s="22">
        <v>54692645</v>
      </c>
      <c r="K39" s="22">
        <v>21854704</v>
      </c>
      <c r="L39" s="22">
        <v>21854704</v>
      </c>
      <c r="M39" s="22">
        <v>21854704</v>
      </c>
      <c r="N39" s="22">
        <v>65564112</v>
      </c>
      <c r="O39" s="22"/>
      <c r="P39" s="22"/>
      <c r="Q39" s="22"/>
      <c r="R39" s="22"/>
      <c r="S39" s="22"/>
      <c r="T39" s="22"/>
      <c r="U39" s="22"/>
      <c r="V39" s="22"/>
      <c r="W39" s="22">
        <v>120256757</v>
      </c>
      <c r="X39" s="22">
        <v>131128224</v>
      </c>
      <c r="Y39" s="22">
        <v>-10871467</v>
      </c>
      <c r="Z39" s="23">
        <v>-8.2907147434559931</v>
      </c>
      <c r="AA39" s="20">
        <v>262256445</v>
      </c>
    </row>
    <row r="40" spans="1:27" x14ac:dyDescent="0.25">
      <c r="A40" s="19" t="s">
        <v>66</v>
      </c>
      <c r="B40" s="15" t="s">
        <v>32</v>
      </c>
      <c r="C40" s="20">
        <v>123399083</v>
      </c>
      <c r="D40" s="20"/>
      <c r="E40" s="21">
        <v>131228772</v>
      </c>
      <c r="F40" s="22">
        <v>131228772</v>
      </c>
      <c r="G40" s="22">
        <v>9978211</v>
      </c>
      <c r="H40" s="22"/>
      <c r="I40" s="22">
        <v>19634543</v>
      </c>
      <c r="J40" s="22">
        <v>29612754</v>
      </c>
      <c r="K40" s="22">
        <v>9978211</v>
      </c>
      <c r="L40" s="22">
        <v>9656333</v>
      </c>
      <c r="M40" s="22">
        <v>9978211</v>
      </c>
      <c r="N40" s="22">
        <v>29612755</v>
      </c>
      <c r="O40" s="22"/>
      <c r="P40" s="22"/>
      <c r="Q40" s="22"/>
      <c r="R40" s="22"/>
      <c r="S40" s="22"/>
      <c r="T40" s="22"/>
      <c r="U40" s="22"/>
      <c r="V40" s="22"/>
      <c r="W40" s="22">
        <v>59225509</v>
      </c>
      <c r="X40" s="22">
        <v>65614386</v>
      </c>
      <c r="Y40" s="22">
        <v>-6388877</v>
      </c>
      <c r="Z40" s="23">
        <v>-9.737006454651576</v>
      </c>
      <c r="AA40" s="20">
        <v>131228772</v>
      </c>
    </row>
    <row r="41" spans="1:27" x14ac:dyDescent="0.25">
      <c r="A41" s="19" t="s">
        <v>40</v>
      </c>
      <c r="B41" s="15" t="s">
        <v>32</v>
      </c>
      <c r="C41" s="20">
        <v>22278073</v>
      </c>
      <c r="D41" s="20"/>
      <c r="E41" s="21">
        <v>12665010</v>
      </c>
      <c r="F41" s="22">
        <v>12665010</v>
      </c>
      <c r="G41" s="22">
        <v>393642</v>
      </c>
      <c r="H41" s="22">
        <v>350610</v>
      </c>
      <c r="I41" s="22">
        <v>366969</v>
      </c>
      <c r="J41" s="22">
        <v>1111221</v>
      </c>
      <c r="K41" s="22">
        <v>5896754</v>
      </c>
      <c r="L41" s="22">
        <v>286275</v>
      </c>
      <c r="M41" s="22">
        <v>316169</v>
      </c>
      <c r="N41" s="22">
        <v>6499198</v>
      </c>
      <c r="O41" s="22"/>
      <c r="P41" s="22"/>
      <c r="Q41" s="22"/>
      <c r="R41" s="22"/>
      <c r="S41" s="22"/>
      <c r="T41" s="22"/>
      <c r="U41" s="22"/>
      <c r="V41" s="22"/>
      <c r="W41" s="22">
        <v>7610419</v>
      </c>
      <c r="X41" s="22">
        <v>6332508</v>
      </c>
      <c r="Y41" s="22">
        <v>1277911</v>
      </c>
      <c r="Z41" s="23">
        <v>20.18017190029606</v>
      </c>
      <c r="AA41" s="20">
        <v>12665010</v>
      </c>
    </row>
    <row r="42" spans="1:27" x14ac:dyDescent="0.25">
      <c r="A42" s="19" t="s">
        <v>67</v>
      </c>
      <c r="B42" s="15" t="s">
        <v>32</v>
      </c>
      <c r="C42" s="20">
        <v>128097249</v>
      </c>
      <c r="D42" s="20"/>
      <c r="E42" s="21">
        <v>79121014</v>
      </c>
      <c r="F42" s="22">
        <v>79121014</v>
      </c>
      <c r="G42" s="22">
        <v>52823</v>
      </c>
      <c r="H42" s="22">
        <v>1981904</v>
      </c>
      <c r="I42" s="22">
        <v>18052232</v>
      </c>
      <c r="J42" s="22">
        <v>20086959</v>
      </c>
      <c r="K42" s="22">
        <v>1856251</v>
      </c>
      <c r="L42" s="22">
        <v>7067030</v>
      </c>
      <c r="M42" s="22">
        <v>26771494</v>
      </c>
      <c r="N42" s="22">
        <v>35694775</v>
      </c>
      <c r="O42" s="22"/>
      <c r="P42" s="22"/>
      <c r="Q42" s="22"/>
      <c r="R42" s="22"/>
      <c r="S42" s="22"/>
      <c r="T42" s="22"/>
      <c r="U42" s="22"/>
      <c r="V42" s="22"/>
      <c r="W42" s="22">
        <v>55781734</v>
      </c>
      <c r="X42" s="22">
        <v>39560580</v>
      </c>
      <c r="Y42" s="22">
        <v>16221154</v>
      </c>
      <c r="Z42" s="23">
        <v>41.00332704930009</v>
      </c>
      <c r="AA42" s="20">
        <v>79121014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30228713</v>
      </c>
      <c r="D44" s="20"/>
      <c r="E44" s="21"/>
      <c r="F44" s="22"/>
      <c r="G44" s="22">
        <v>2886417</v>
      </c>
      <c r="H44" s="22">
        <v>419742527</v>
      </c>
      <c r="I44" s="22">
        <v>420376</v>
      </c>
      <c r="J44" s="22">
        <v>423049320</v>
      </c>
      <c r="K44" s="22">
        <v>394713</v>
      </c>
      <c r="L44" s="22">
        <v>623671</v>
      </c>
      <c r="M44" s="22">
        <v>227531</v>
      </c>
      <c r="N44" s="22">
        <v>1245915</v>
      </c>
      <c r="O44" s="22"/>
      <c r="P44" s="22"/>
      <c r="Q44" s="22"/>
      <c r="R44" s="22"/>
      <c r="S44" s="22"/>
      <c r="T44" s="22"/>
      <c r="U44" s="22"/>
      <c r="V44" s="22"/>
      <c r="W44" s="22">
        <v>424295235</v>
      </c>
      <c r="X44" s="22"/>
      <c r="Y44" s="22">
        <v>424295235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1672230</v>
      </c>
      <c r="D45" s="20"/>
      <c r="E45" s="21">
        <v>3753791</v>
      </c>
      <c r="F45" s="22">
        <v>3753791</v>
      </c>
      <c r="G45" s="22">
        <v>94272</v>
      </c>
      <c r="H45" s="22">
        <v>99834</v>
      </c>
      <c r="I45" s="22">
        <v>117681</v>
      </c>
      <c r="J45" s="22">
        <v>311787</v>
      </c>
      <c r="K45" s="22">
        <v>880615</v>
      </c>
      <c r="L45" s="22">
        <v>84575</v>
      </c>
      <c r="M45" s="22">
        <v>235138</v>
      </c>
      <c r="N45" s="22">
        <v>1200328</v>
      </c>
      <c r="O45" s="22"/>
      <c r="P45" s="22"/>
      <c r="Q45" s="22"/>
      <c r="R45" s="22"/>
      <c r="S45" s="22"/>
      <c r="T45" s="22"/>
      <c r="U45" s="22"/>
      <c r="V45" s="22"/>
      <c r="W45" s="22">
        <v>1512115</v>
      </c>
      <c r="X45" s="22">
        <v>1876926</v>
      </c>
      <c r="Y45" s="22">
        <v>-364811</v>
      </c>
      <c r="Z45" s="23">
        <v>-19.436621369196228</v>
      </c>
      <c r="AA45" s="20">
        <v>3753791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656547373</v>
      </c>
      <c r="D48" s="29">
        <f t="shared" ref="D48:Y48" si="1">SUM(D35:D47)</f>
        <v>0</v>
      </c>
      <c r="E48" s="30">
        <f t="shared" si="1"/>
        <v>615433403</v>
      </c>
      <c r="F48" s="31">
        <f t="shared" si="1"/>
        <v>615433403</v>
      </c>
      <c r="G48" s="31">
        <f t="shared" si="1"/>
        <v>24627189</v>
      </c>
      <c r="H48" s="31">
        <f t="shared" si="1"/>
        <v>466886564</v>
      </c>
      <c r="I48" s="31">
        <f t="shared" si="1"/>
        <v>73390936</v>
      </c>
      <c r="J48" s="31">
        <f t="shared" si="1"/>
        <v>564904689</v>
      </c>
      <c r="K48" s="31">
        <f t="shared" si="1"/>
        <v>52233601</v>
      </c>
      <c r="L48" s="31">
        <f t="shared" si="1"/>
        <v>49755490</v>
      </c>
      <c r="M48" s="31">
        <f t="shared" si="1"/>
        <v>73366176</v>
      </c>
      <c r="N48" s="31">
        <f t="shared" si="1"/>
        <v>175355267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740259956</v>
      </c>
      <c r="X48" s="31">
        <f t="shared" si="1"/>
        <v>307717032</v>
      </c>
      <c r="Y48" s="31">
        <f t="shared" si="1"/>
        <v>432542924</v>
      </c>
      <c r="Z48" s="32">
        <f>+IF(X48&lt;&gt;0,+(Y48/X48)*100,0)</f>
        <v>140.56515532750882</v>
      </c>
      <c r="AA48" s="29">
        <f>SUM(AA35:AA47)</f>
        <v>615433403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156590947</v>
      </c>
      <c r="D49" s="39">
        <f t="shared" si="2"/>
        <v>0</v>
      </c>
      <c r="E49" s="40">
        <f t="shared" si="2"/>
        <v>457236763</v>
      </c>
      <c r="F49" s="41">
        <f t="shared" si="2"/>
        <v>457236763</v>
      </c>
      <c r="G49" s="41">
        <f t="shared" si="2"/>
        <v>182791407</v>
      </c>
      <c r="H49" s="41">
        <f t="shared" si="2"/>
        <v>-413505649</v>
      </c>
      <c r="I49" s="41">
        <f t="shared" si="2"/>
        <v>-21411748</v>
      </c>
      <c r="J49" s="41">
        <f t="shared" si="2"/>
        <v>-252125990</v>
      </c>
      <c r="K49" s="41">
        <f t="shared" si="2"/>
        <v>294997</v>
      </c>
      <c r="L49" s="41">
        <f t="shared" si="2"/>
        <v>13631271</v>
      </c>
      <c r="M49" s="41">
        <f t="shared" si="2"/>
        <v>61897581</v>
      </c>
      <c r="N49" s="41">
        <f t="shared" si="2"/>
        <v>75823849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-176302141</v>
      </c>
      <c r="X49" s="41">
        <f t="shared" si="2"/>
        <v>228618030</v>
      </c>
      <c r="Y49" s="41">
        <f t="shared" si="2"/>
        <v>-404920171</v>
      </c>
      <c r="Z49" s="42">
        <f>+IF(X49&lt;&gt;0,+(Y49/X49)*100,0)</f>
        <v>-177.11646408640649</v>
      </c>
      <c r="AA49" s="39">
        <f>+AA33-AA48</f>
        <v>457236763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156590947</v>
      </c>
      <c r="D52" s="48">
        <f t="shared" si="3"/>
        <v>0</v>
      </c>
      <c r="E52" s="49">
        <f t="shared" si="3"/>
        <v>457236763</v>
      </c>
      <c r="F52" s="50">
        <f t="shared" si="3"/>
        <v>457236763</v>
      </c>
      <c r="G52" s="50">
        <f t="shared" si="3"/>
        <v>182791407</v>
      </c>
      <c r="H52" s="50">
        <f t="shared" si="3"/>
        <v>-413505649</v>
      </c>
      <c r="I52" s="50">
        <f t="shared" si="3"/>
        <v>-21411748</v>
      </c>
      <c r="J52" s="50">
        <f t="shared" si="3"/>
        <v>-252125990</v>
      </c>
      <c r="K52" s="50">
        <f t="shared" si="3"/>
        <v>294997</v>
      </c>
      <c r="L52" s="50">
        <f t="shared" si="3"/>
        <v>13631271</v>
      </c>
      <c r="M52" s="50">
        <f t="shared" si="3"/>
        <v>61897581</v>
      </c>
      <c r="N52" s="50">
        <f t="shared" si="3"/>
        <v>75823849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-176302141</v>
      </c>
      <c r="X52" s="50">
        <f t="shared" si="3"/>
        <v>228618030</v>
      </c>
      <c r="Y52" s="50">
        <f t="shared" si="3"/>
        <v>-404920171</v>
      </c>
      <c r="Z52" s="51">
        <f>+IF(X52&lt;&gt;0,+(Y52/X52)*100,0)</f>
        <v>-177.11646408640649</v>
      </c>
      <c r="AA52" s="48">
        <f>SUM(AA49:AA51)</f>
        <v>457236763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156590947</v>
      </c>
      <c r="D54" s="54">
        <f>+D52-D53</f>
        <v>0</v>
      </c>
      <c r="E54" s="55">
        <f t="shared" si="4"/>
        <v>457236763</v>
      </c>
      <c r="F54" s="56">
        <f t="shared" si="4"/>
        <v>457236763</v>
      </c>
      <c r="G54" s="56">
        <f t="shared" si="4"/>
        <v>182791407</v>
      </c>
      <c r="H54" s="56">
        <f t="shared" si="4"/>
        <v>-413505649</v>
      </c>
      <c r="I54" s="56">
        <f t="shared" si="4"/>
        <v>-21411748</v>
      </c>
      <c r="J54" s="56">
        <f t="shared" si="4"/>
        <v>-252125990</v>
      </c>
      <c r="K54" s="56">
        <f t="shared" si="4"/>
        <v>294997</v>
      </c>
      <c r="L54" s="56">
        <f t="shared" si="4"/>
        <v>13631271</v>
      </c>
      <c r="M54" s="56">
        <f t="shared" si="4"/>
        <v>61897581</v>
      </c>
      <c r="N54" s="56">
        <f t="shared" si="4"/>
        <v>75823849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-176302141</v>
      </c>
      <c r="X54" s="56">
        <f t="shared" si="4"/>
        <v>228618030</v>
      </c>
      <c r="Y54" s="56">
        <f t="shared" si="4"/>
        <v>-404920171</v>
      </c>
      <c r="Z54" s="57">
        <f>+IF(X54&lt;&gt;0,+(Y54/X54)*100,0)</f>
        <v>-177.11646408640649</v>
      </c>
      <c r="AA54" s="54">
        <f>+AA52-AA53</f>
        <v>457236763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156590947</v>
      </c>
      <c r="D57" s="48">
        <f>SUM(D54:D56)</f>
        <v>0</v>
      </c>
      <c r="E57" s="49">
        <f t="shared" si="5"/>
        <v>457236763</v>
      </c>
      <c r="F57" s="50">
        <f t="shared" si="5"/>
        <v>457236763</v>
      </c>
      <c r="G57" s="50">
        <f t="shared" si="5"/>
        <v>182791407</v>
      </c>
      <c r="H57" s="50">
        <f t="shared" si="5"/>
        <v>-413505649</v>
      </c>
      <c r="I57" s="50">
        <f t="shared" si="5"/>
        <v>-21411748</v>
      </c>
      <c r="J57" s="50">
        <f t="shared" si="5"/>
        <v>-252125990</v>
      </c>
      <c r="K57" s="50">
        <f t="shared" si="5"/>
        <v>294997</v>
      </c>
      <c r="L57" s="50">
        <f t="shared" si="5"/>
        <v>13631271</v>
      </c>
      <c r="M57" s="50">
        <f t="shared" si="5"/>
        <v>61897581</v>
      </c>
      <c r="N57" s="50">
        <f t="shared" si="5"/>
        <v>75823849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-176302141</v>
      </c>
      <c r="X57" s="50">
        <f t="shared" si="5"/>
        <v>228618030</v>
      </c>
      <c r="Y57" s="50">
        <f t="shared" si="5"/>
        <v>-404920171</v>
      </c>
      <c r="Z57" s="51">
        <f>+IF(X57&lt;&gt;0,+(Y57/X57)*100,0)</f>
        <v>-177.11646408640649</v>
      </c>
      <c r="AA57" s="48">
        <f>SUM(AA54:AA56)</f>
        <v>457236763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156590947</v>
      </c>
      <c r="D60" s="65">
        <f>SUM(D57:D59)</f>
        <v>0</v>
      </c>
      <c r="E60" s="66">
        <f t="shared" si="6"/>
        <v>457236763</v>
      </c>
      <c r="F60" s="67">
        <f t="shared" si="6"/>
        <v>457236763</v>
      </c>
      <c r="G60" s="67">
        <f t="shared" si="6"/>
        <v>182791407</v>
      </c>
      <c r="H60" s="67">
        <f t="shared" si="6"/>
        <v>-413505649</v>
      </c>
      <c r="I60" s="67">
        <f t="shared" si="6"/>
        <v>-21411748</v>
      </c>
      <c r="J60" s="67">
        <f t="shared" si="6"/>
        <v>-252125990</v>
      </c>
      <c r="K60" s="67">
        <f t="shared" si="6"/>
        <v>294997</v>
      </c>
      <c r="L60" s="67">
        <f t="shared" si="6"/>
        <v>13631271</v>
      </c>
      <c r="M60" s="67">
        <f t="shared" si="6"/>
        <v>61897581</v>
      </c>
      <c r="N60" s="67">
        <f t="shared" si="6"/>
        <v>75823849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-176302141</v>
      </c>
      <c r="X60" s="67">
        <f t="shared" si="6"/>
        <v>228618030</v>
      </c>
      <c r="Y60" s="67">
        <f t="shared" si="6"/>
        <v>-404920171</v>
      </c>
      <c r="Z60" s="68">
        <f>+IF(X60&lt;&gt;0,+(Y60/X60)*100,0)</f>
        <v>-177.11646408640649</v>
      </c>
      <c r="AA60" s="65">
        <f>SUM(AA57:AA59)</f>
        <v>457236763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>
        <v>-194</v>
      </c>
      <c r="L6" s="22">
        <v>-97</v>
      </c>
      <c r="M6" s="22">
        <v>-194</v>
      </c>
      <c r="N6" s="22">
        <v>-485</v>
      </c>
      <c r="O6" s="22"/>
      <c r="P6" s="22"/>
      <c r="Q6" s="22"/>
      <c r="R6" s="22"/>
      <c r="S6" s="22"/>
      <c r="T6" s="22"/>
      <c r="U6" s="22"/>
      <c r="V6" s="22"/>
      <c r="W6" s="22">
        <v>-1552</v>
      </c>
      <c r="X6" s="22"/>
      <c r="Y6" s="22">
        <v>-1552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12330083</v>
      </c>
      <c r="D8" s="20"/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>
        <v>1041648</v>
      </c>
      <c r="L8" s="22">
        <v>1039737</v>
      </c>
      <c r="M8" s="22">
        <v>1037955</v>
      </c>
      <c r="N8" s="22">
        <v>3119340</v>
      </c>
      <c r="O8" s="22"/>
      <c r="P8" s="22"/>
      <c r="Q8" s="22"/>
      <c r="R8" s="22"/>
      <c r="S8" s="22"/>
      <c r="T8" s="22"/>
      <c r="U8" s="22"/>
      <c r="V8" s="22"/>
      <c r="W8" s="22">
        <v>6322395</v>
      </c>
      <c r="X8" s="22">
        <v>7611210</v>
      </c>
      <c r="Y8" s="22">
        <v>-1288815</v>
      </c>
      <c r="Z8" s="23">
        <v>-16.933115759517868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>
        <v>-306643</v>
      </c>
      <c r="L9" s="22">
        <v>-307119</v>
      </c>
      <c r="M9" s="22">
        <v>-309025</v>
      </c>
      <c r="N9" s="22">
        <v>-922787</v>
      </c>
      <c r="O9" s="22"/>
      <c r="P9" s="22"/>
      <c r="Q9" s="22"/>
      <c r="R9" s="22"/>
      <c r="S9" s="22"/>
      <c r="T9" s="22"/>
      <c r="U9" s="22"/>
      <c r="V9" s="22"/>
      <c r="W9" s="22">
        <v>-1742831</v>
      </c>
      <c r="X9" s="22"/>
      <c r="Y9" s="22">
        <v>-1742831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101387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22646646</v>
      </c>
      <c r="D13" s="20"/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>
        <v>1736459</v>
      </c>
      <c r="L13" s="22">
        <v>1497175</v>
      </c>
      <c r="M13" s="22">
        <v>1800147</v>
      </c>
      <c r="N13" s="22">
        <v>5033781</v>
      </c>
      <c r="O13" s="22"/>
      <c r="P13" s="22"/>
      <c r="Q13" s="22"/>
      <c r="R13" s="22"/>
      <c r="S13" s="22"/>
      <c r="T13" s="22"/>
      <c r="U13" s="22"/>
      <c r="V13" s="22"/>
      <c r="W13" s="22">
        <v>10428480</v>
      </c>
      <c r="X13" s="22">
        <v>2260134</v>
      </c>
      <c r="Y13" s="22">
        <v>8168346</v>
      </c>
      <c r="Z13" s="23">
        <v>361.40981021479257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>
        <v>28971</v>
      </c>
      <c r="L17" s="22">
        <v>29705</v>
      </c>
      <c r="M17" s="22">
        <v>28971</v>
      </c>
      <c r="N17" s="22">
        <v>87647</v>
      </c>
      <c r="O17" s="22"/>
      <c r="P17" s="22"/>
      <c r="Q17" s="22"/>
      <c r="R17" s="22"/>
      <c r="S17" s="22"/>
      <c r="T17" s="22"/>
      <c r="U17" s="22"/>
      <c r="V17" s="22"/>
      <c r="W17" s="22">
        <v>173093</v>
      </c>
      <c r="X17" s="22"/>
      <c r="Y17" s="22">
        <v>173093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52672</v>
      </c>
      <c r="F20" s="22">
        <v>52672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26334</v>
      </c>
      <c r="Y20" s="22">
        <v>-26334</v>
      </c>
      <c r="Z20" s="18">
        <v>-100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>
        <v>210700</v>
      </c>
      <c r="L22" s="22">
        <v>881733</v>
      </c>
      <c r="M22" s="22">
        <v>209549</v>
      </c>
      <c r="N22" s="22">
        <v>1301982</v>
      </c>
      <c r="O22" s="22"/>
      <c r="P22" s="22"/>
      <c r="Q22" s="22"/>
      <c r="R22" s="22"/>
      <c r="S22" s="22"/>
      <c r="T22" s="22"/>
      <c r="U22" s="22"/>
      <c r="V22" s="22"/>
      <c r="W22" s="22">
        <v>1927881</v>
      </c>
      <c r="X22" s="22"/>
      <c r="Y22" s="22">
        <v>1927881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1705040</v>
      </c>
      <c r="F26" s="22">
        <v>1705040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852522</v>
      </c>
      <c r="Y26" s="22">
        <v>-852522</v>
      </c>
      <c r="Z26" s="23">
        <v>-100</v>
      </c>
      <c r="AA26" s="20">
        <v>1705040</v>
      </c>
    </row>
    <row r="27" spans="1:27" x14ac:dyDescent="0.25">
      <c r="A27" s="19" t="s">
        <v>40</v>
      </c>
      <c r="B27" s="15" t="s">
        <v>32</v>
      </c>
      <c r="C27" s="20">
        <v>10954303</v>
      </c>
      <c r="D27" s="20"/>
      <c r="E27" s="21"/>
      <c r="F27" s="22"/>
      <c r="G27" s="22">
        <v>1015947</v>
      </c>
      <c r="H27" s="22">
        <v>956503</v>
      </c>
      <c r="I27" s="22">
        <v>994738</v>
      </c>
      <c r="J27" s="22">
        <v>2967188</v>
      </c>
      <c r="K27" s="22">
        <v>1009903</v>
      </c>
      <c r="L27" s="22">
        <v>997434</v>
      </c>
      <c r="M27" s="22">
        <v>1013552</v>
      </c>
      <c r="N27" s="22">
        <v>3020889</v>
      </c>
      <c r="O27" s="22"/>
      <c r="P27" s="22"/>
      <c r="Q27" s="22"/>
      <c r="R27" s="22"/>
      <c r="S27" s="22"/>
      <c r="T27" s="22"/>
      <c r="U27" s="22"/>
      <c r="V27" s="22"/>
      <c r="W27" s="22">
        <v>5988077</v>
      </c>
      <c r="X27" s="22"/>
      <c r="Y27" s="22">
        <v>5988077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46166216</v>
      </c>
      <c r="D33" s="29">
        <f t="shared" ref="D33:Y33" si="0">SUM(D6:D32)</f>
        <v>0</v>
      </c>
      <c r="E33" s="30">
        <f t="shared" si="0"/>
        <v>21500405</v>
      </c>
      <c r="F33" s="31">
        <f t="shared" si="0"/>
        <v>21500405</v>
      </c>
      <c r="G33" s="31">
        <f t="shared" si="0"/>
        <v>4076572</v>
      </c>
      <c r="H33" s="31">
        <f t="shared" si="0"/>
        <v>3638784</v>
      </c>
      <c r="I33" s="31">
        <f t="shared" si="0"/>
        <v>3739820</v>
      </c>
      <c r="J33" s="31">
        <f t="shared" si="0"/>
        <v>11455176</v>
      </c>
      <c r="K33" s="31">
        <f t="shared" si="0"/>
        <v>3720844</v>
      </c>
      <c r="L33" s="31">
        <f t="shared" si="0"/>
        <v>4138568</v>
      </c>
      <c r="M33" s="31">
        <f t="shared" si="0"/>
        <v>3780955</v>
      </c>
      <c r="N33" s="31">
        <f t="shared" si="0"/>
        <v>11640367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23095543</v>
      </c>
      <c r="X33" s="31">
        <f t="shared" si="0"/>
        <v>10750200</v>
      </c>
      <c r="Y33" s="31">
        <f t="shared" si="0"/>
        <v>12345343</v>
      </c>
      <c r="Z33" s="32">
        <f>+IF(X33&lt;&gt;0,+(Y33/X33)*100,0)</f>
        <v>114.83826347416792</v>
      </c>
      <c r="AA33" s="29">
        <f>SUM(AA6:AA32)</f>
        <v>21500405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16855057</v>
      </c>
      <c r="D35" s="20"/>
      <c r="E35" s="21">
        <v>12509913</v>
      </c>
      <c r="F35" s="22">
        <v>12509913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6254946</v>
      </c>
      <c r="Y35" s="22">
        <v>-6254946</v>
      </c>
      <c r="Z35" s="23">
        <v>-100</v>
      </c>
      <c r="AA35" s="20">
        <v>12509913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8352000</v>
      </c>
      <c r="F39" s="22">
        <v>8352000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4176000</v>
      </c>
      <c r="Y39" s="22">
        <v>-4176000</v>
      </c>
      <c r="Z39" s="23">
        <v>-100</v>
      </c>
      <c r="AA39" s="20">
        <v>8352000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1339442</v>
      </c>
      <c r="F40" s="22">
        <v>1339442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669720</v>
      </c>
      <c r="Y40" s="22">
        <v>-669720</v>
      </c>
      <c r="Z40" s="23">
        <v>-100</v>
      </c>
      <c r="AA40" s="20">
        <v>1339442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1732626</v>
      </c>
      <c r="D42" s="20"/>
      <c r="E42" s="21">
        <v>978914</v>
      </c>
      <c r="F42" s="22">
        <v>978914</v>
      </c>
      <c r="G42" s="22"/>
      <c r="H42" s="22">
        <v>34000</v>
      </c>
      <c r="I42" s="22">
        <v>7245</v>
      </c>
      <c r="J42" s="22">
        <v>41245</v>
      </c>
      <c r="K42" s="22">
        <v>297697</v>
      </c>
      <c r="L42" s="22">
        <v>600494</v>
      </c>
      <c r="M42" s="22">
        <v>436547</v>
      </c>
      <c r="N42" s="22">
        <v>1334738</v>
      </c>
      <c r="O42" s="22"/>
      <c r="P42" s="22"/>
      <c r="Q42" s="22"/>
      <c r="R42" s="22"/>
      <c r="S42" s="22"/>
      <c r="T42" s="22"/>
      <c r="U42" s="22"/>
      <c r="V42" s="22"/>
      <c r="W42" s="22">
        <v>1375983</v>
      </c>
      <c r="X42" s="22">
        <v>489456</v>
      </c>
      <c r="Y42" s="22">
        <v>886527</v>
      </c>
      <c r="Z42" s="23">
        <v>181.1249632244778</v>
      </c>
      <c r="AA42" s="20">
        <v>978914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2219360</v>
      </c>
      <c r="D45" s="20"/>
      <c r="E45" s="21">
        <v>45000</v>
      </c>
      <c r="F45" s="22">
        <v>45000</v>
      </c>
      <c r="G45" s="22">
        <v>92407</v>
      </c>
      <c r="H45" s="22">
        <v>98059</v>
      </c>
      <c r="I45" s="22">
        <v>19642</v>
      </c>
      <c r="J45" s="22">
        <v>210108</v>
      </c>
      <c r="K45" s="22">
        <v>183564</v>
      </c>
      <c r="L45" s="22">
        <v>250664</v>
      </c>
      <c r="M45" s="22">
        <v>406714</v>
      </c>
      <c r="N45" s="22">
        <v>840942</v>
      </c>
      <c r="O45" s="22"/>
      <c r="P45" s="22"/>
      <c r="Q45" s="22"/>
      <c r="R45" s="22"/>
      <c r="S45" s="22"/>
      <c r="T45" s="22"/>
      <c r="U45" s="22"/>
      <c r="V45" s="22"/>
      <c r="W45" s="22">
        <v>1051050</v>
      </c>
      <c r="X45" s="22">
        <v>22500</v>
      </c>
      <c r="Y45" s="22">
        <v>1028550</v>
      </c>
      <c r="Z45" s="23">
        <v>4571.333333333333</v>
      </c>
      <c r="AA45" s="20">
        <v>45000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20807043</v>
      </c>
      <c r="D48" s="29">
        <f t="shared" ref="D48:Y48" si="1">SUM(D35:D47)</f>
        <v>0</v>
      </c>
      <c r="E48" s="30">
        <f t="shared" si="1"/>
        <v>23225269</v>
      </c>
      <c r="F48" s="31">
        <f t="shared" si="1"/>
        <v>23225269</v>
      </c>
      <c r="G48" s="31">
        <f t="shared" si="1"/>
        <v>92407</v>
      </c>
      <c r="H48" s="31">
        <f t="shared" si="1"/>
        <v>132059</v>
      </c>
      <c r="I48" s="31">
        <f t="shared" si="1"/>
        <v>26887</v>
      </c>
      <c r="J48" s="31">
        <f t="shared" si="1"/>
        <v>251353</v>
      </c>
      <c r="K48" s="31">
        <f t="shared" si="1"/>
        <v>481261</v>
      </c>
      <c r="L48" s="31">
        <f t="shared" si="1"/>
        <v>851158</v>
      </c>
      <c r="M48" s="31">
        <f t="shared" si="1"/>
        <v>843261</v>
      </c>
      <c r="N48" s="31">
        <f t="shared" si="1"/>
        <v>2175680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2427033</v>
      </c>
      <c r="X48" s="31">
        <f t="shared" si="1"/>
        <v>11612622</v>
      </c>
      <c r="Y48" s="31">
        <f t="shared" si="1"/>
        <v>-9185589</v>
      </c>
      <c r="Z48" s="32">
        <f>+IF(X48&lt;&gt;0,+(Y48/X48)*100,0)</f>
        <v>-79.100043039375606</v>
      </c>
      <c r="AA48" s="29">
        <f>SUM(AA35:AA47)</f>
        <v>23225269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25359173</v>
      </c>
      <c r="D49" s="39">
        <f t="shared" si="2"/>
        <v>0</v>
      </c>
      <c r="E49" s="40">
        <f t="shared" si="2"/>
        <v>-1724864</v>
      </c>
      <c r="F49" s="41">
        <f t="shared" si="2"/>
        <v>-1724864</v>
      </c>
      <c r="G49" s="41">
        <f t="shared" si="2"/>
        <v>3984165</v>
      </c>
      <c r="H49" s="41">
        <f t="shared" si="2"/>
        <v>3506725</v>
      </c>
      <c r="I49" s="41">
        <f t="shared" si="2"/>
        <v>3712933</v>
      </c>
      <c r="J49" s="41">
        <f t="shared" si="2"/>
        <v>11203823</v>
      </c>
      <c r="K49" s="41">
        <f t="shared" si="2"/>
        <v>3239583</v>
      </c>
      <c r="L49" s="41">
        <f t="shared" si="2"/>
        <v>3287410</v>
      </c>
      <c r="M49" s="41">
        <f t="shared" si="2"/>
        <v>2937694</v>
      </c>
      <c r="N49" s="41">
        <f t="shared" si="2"/>
        <v>9464687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20668510</v>
      </c>
      <c r="X49" s="41">
        <f t="shared" si="2"/>
        <v>-862422</v>
      </c>
      <c r="Y49" s="41">
        <f t="shared" si="2"/>
        <v>21530932</v>
      </c>
      <c r="Z49" s="42">
        <f>+IF(X49&lt;&gt;0,+(Y49/X49)*100,0)</f>
        <v>-2496.5657184069978</v>
      </c>
      <c r="AA49" s="39">
        <f>+AA33-AA48</f>
        <v>-1724864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25359173</v>
      </c>
      <c r="D52" s="48">
        <f t="shared" si="3"/>
        <v>0</v>
      </c>
      <c r="E52" s="49">
        <f t="shared" si="3"/>
        <v>-1724864</v>
      </c>
      <c r="F52" s="50">
        <f t="shared" si="3"/>
        <v>-1724864</v>
      </c>
      <c r="G52" s="50">
        <f t="shared" si="3"/>
        <v>3984165</v>
      </c>
      <c r="H52" s="50">
        <f t="shared" si="3"/>
        <v>3506725</v>
      </c>
      <c r="I52" s="50">
        <f t="shared" si="3"/>
        <v>3712933</v>
      </c>
      <c r="J52" s="50">
        <f t="shared" si="3"/>
        <v>11203823</v>
      </c>
      <c r="K52" s="50">
        <f t="shared" si="3"/>
        <v>3239583</v>
      </c>
      <c r="L52" s="50">
        <f t="shared" si="3"/>
        <v>3287410</v>
      </c>
      <c r="M52" s="50">
        <f t="shared" si="3"/>
        <v>2937694</v>
      </c>
      <c r="N52" s="50">
        <f t="shared" si="3"/>
        <v>9464687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20668510</v>
      </c>
      <c r="X52" s="50">
        <f t="shared" si="3"/>
        <v>-862422</v>
      </c>
      <c r="Y52" s="50">
        <f t="shared" si="3"/>
        <v>21530932</v>
      </c>
      <c r="Z52" s="51">
        <f>+IF(X52&lt;&gt;0,+(Y52/X52)*100,0)</f>
        <v>-2496.5657184069978</v>
      </c>
      <c r="AA52" s="48">
        <f>SUM(AA49:AA51)</f>
        <v>-1724864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25359173</v>
      </c>
      <c r="D54" s="54">
        <f>+D52-D53</f>
        <v>0</v>
      </c>
      <c r="E54" s="55">
        <f t="shared" si="4"/>
        <v>-1724864</v>
      </c>
      <c r="F54" s="56">
        <f t="shared" si="4"/>
        <v>-1724864</v>
      </c>
      <c r="G54" s="56">
        <f t="shared" si="4"/>
        <v>3984165</v>
      </c>
      <c r="H54" s="56">
        <f t="shared" si="4"/>
        <v>3506725</v>
      </c>
      <c r="I54" s="56">
        <f t="shared" si="4"/>
        <v>3712933</v>
      </c>
      <c r="J54" s="56">
        <f t="shared" si="4"/>
        <v>11203823</v>
      </c>
      <c r="K54" s="56">
        <f t="shared" si="4"/>
        <v>3239583</v>
      </c>
      <c r="L54" s="56">
        <f t="shared" si="4"/>
        <v>3287410</v>
      </c>
      <c r="M54" s="56">
        <f t="shared" si="4"/>
        <v>2937694</v>
      </c>
      <c r="N54" s="56">
        <f t="shared" si="4"/>
        <v>9464687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20668510</v>
      </c>
      <c r="X54" s="56">
        <f t="shared" si="4"/>
        <v>-862422</v>
      </c>
      <c r="Y54" s="56">
        <f t="shared" si="4"/>
        <v>21530932</v>
      </c>
      <c r="Z54" s="57">
        <f>+IF(X54&lt;&gt;0,+(Y54/X54)*100,0)</f>
        <v>-2496.5657184069978</v>
      </c>
      <c r="AA54" s="54">
        <f>+AA52-AA53</f>
        <v>-1724864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25359173</v>
      </c>
      <c r="D57" s="48">
        <f>SUM(D54:D56)</f>
        <v>0</v>
      </c>
      <c r="E57" s="49">
        <f t="shared" si="5"/>
        <v>-1724864</v>
      </c>
      <c r="F57" s="50">
        <f t="shared" si="5"/>
        <v>-1724864</v>
      </c>
      <c r="G57" s="50">
        <f t="shared" si="5"/>
        <v>3984165</v>
      </c>
      <c r="H57" s="50">
        <f t="shared" si="5"/>
        <v>3506725</v>
      </c>
      <c r="I57" s="50">
        <f t="shared" si="5"/>
        <v>3712933</v>
      </c>
      <c r="J57" s="50">
        <f t="shared" si="5"/>
        <v>11203823</v>
      </c>
      <c r="K57" s="50">
        <f t="shared" si="5"/>
        <v>3239583</v>
      </c>
      <c r="L57" s="50">
        <f t="shared" si="5"/>
        <v>3287410</v>
      </c>
      <c r="M57" s="50">
        <f t="shared" si="5"/>
        <v>2937694</v>
      </c>
      <c r="N57" s="50">
        <f t="shared" si="5"/>
        <v>9464687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20668510</v>
      </c>
      <c r="X57" s="50">
        <f t="shared" si="5"/>
        <v>-862422</v>
      </c>
      <c r="Y57" s="50">
        <f t="shared" si="5"/>
        <v>21530932</v>
      </c>
      <c r="Z57" s="51">
        <f>+IF(X57&lt;&gt;0,+(Y57/X57)*100,0)</f>
        <v>-2496.5657184069978</v>
      </c>
      <c r="AA57" s="48">
        <f>SUM(AA54:AA56)</f>
        <v>-1724864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25359173</v>
      </c>
      <c r="D60" s="65">
        <f>SUM(D57:D59)</f>
        <v>0</v>
      </c>
      <c r="E60" s="66">
        <f t="shared" si="6"/>
        <v>-1724864</v>
      </c>
      <c r="F60" s="67">
        <f t="shared" si="6"/>
        <v>-1724864</v>
      </c>
      <c r="G60" s="67">
        <f t="shared" si="6"/>
        <v>3984165</v>
      </c>
      <c r="H60" s="67">
        <f t="shared" si="6"/>
        <v>3506725</v>
      </c>
      <c r="I60" s="67">
        <f t="shared" si="6"/>
        <v>3712933</v>
      </c>
      <c r="J60" s="67">
        <f t="shared" si="6"/>
        <v>11203823</v>
      </c>
      <c r="K60" s="67">
        <f t="shared" si="6"/>
        <v>3239583</v>
      </c>
      <c r="L60" s="67">
        <f t="shared" si="6"/>
        <v>3287410</v>
      </c>
      <c r="M60" s="67">
        <f t="shared" si="6"/>
        <v>2937694</v>
      </c>
      <c r="N60" s="67">
        <f t="shared" si="6"/>
        <v>9464687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20668510</v>
      </c>
      <c r="X60" s="67">
        <f t="shared" si="6"/>
        <v>-862422</v>
      </c>
      <c r="Y60" s="67">
        <f t="shared" si="6"/>
        <v>21530932</v>
      </c>
      <c r="Z60" s="68">
        <f>+IF(X60&lt;&gt;0,+(Y60/X60)*100,0)</f>
        <v>-2496.5657184069978</v>
      </c>
      <c r="AA60" s="65">
        <f>SUM(AA57:AA59)</f>
        <v>-1724864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21984033</v>
      </c>
      <c r="D8" s="20"/>
      <c r="E8" s="21">
        <v>13980268</v>
      </c>
      <c r="F8" s="22">
        <v>13980268</v>
      </c>
      <c r="G8" s="22">
        <v>1744989</v>
      </c>
      <c r="H8" s="22">
        <v>1740777</v>
      </c>
      <c r="I8" s="22">
        <v>1770330</v>
      </c>
      <c r="J8" s="22">
        <v>5256096</v>
      </c>
      <c r="K8" s="22">
        <v>1756026</v>
      </c>
      <c r="L8" s="22">
        <v>1753130</v>
      </c>
      <c r="M8" s="22">
        <v>1757929</v>
      </c>
      <c r="N8" s="22">
        <v>5267085</v>
      </c>
      <c r="O8" s="22"/>
      <c r="P8" s="22"/>
      <c r="Q8" s="22"/>
      <c r="R8" s="22"/>
      <c r="S8" s="22"/>
      <c r="T8" s="22"/>
      <c r="U8" s="22"/>
      <c r="V8" s="22"/>
      <c r="W8" s="22">
        <v>10523181</v>
      </c>
      <c r="X8" s="22">
        <v>6990144</v>
      </c>
      <c r="Y8" s="22">
        <v>3533037</v>
      </c>
      <c r="Z8" s="23">
        <v>50.543121858433814</v>
      </c>
      <c r="AA8" s="20">
        <v>13980268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698356</v>
      </c>
      <c r="I13" s="22">
        <v>714611</v>
      </c>
      <c r="J13" s="22">
        <v>1412967</v>
      </c>
      <c r="K13" s="22">
        <v>733460</v>
      </c>
      <c r="L13" s="22">
        <v>753191</v>
      </c>
      <c r="M13" s="22">
        <v>770987</v>
      </c>
      <c r="N13" s="22">
        <v>2257638</v>
      </c>
      <c r="O13" s="22"/>
      <c r="P13" s="22"/>
      <c r="Q13" s="22"/>
      <c r="R13" s="22"/>
      <c r="S13" s="22"/>
      <c r="T13" s="22"/>
      <c r="U13" s="22"/>
      <c r="V13" s="22"/>
      <c r="W13" s="22">
        <v>3670605</v>
      </c>
      <c r="X13" s="22"/>
      <c r="Y13" s="22">
        <v>3670605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1668750</v>
      </c>
      <c r="F26" s="22">
        <v>1668750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834378</v>
      </c>
      <c r="Y26" s="22">
        <v>-834378</v>
      </c>
      <c r="Z26" s="23">
        <v>-100</v>
      </c>
      <c r="AA26" s="20">
        <v>1668750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21984033</v>
      </c>
      <c r="D33" s="29">
        <f t="shared" ref="D33:Y33" si="0">SUM(D6:D32)</f>
        <v>0</v>
      </c>
      <c r="E33" s="30">
        <f t="shared" si="0"/>
        <v>15649018</v>
      </c>
      <c r="F33" s="31">
        <f t="shared" si="0"/>
        <v>15649018</v>
      </c>
      <c r="G33" s="31">
        <f t="shared" si="0"/>
        <v>1744989</v>
      </c>
      <c r="H33" s="31">
        <f t="shared" si="0"/>
        <v>2439133</v>
      </c>
      <c r="I33" s="31">
        <f t="shared" si="0"/>
        <v>2484941</v>
      </c>
      <c r="J33" s="31">
        <f t="shared" si="0"/>
        <v>6669063</v>
      </c>
      <c r="K33" s="31">
        <f t="shared" si="0"/>
        <v>2489486</v>
      </c>
      <c r="L33" s="31">
        <f t="shared" si="0"/>
        <v>2506321</v>
      </c>
      <c r="M33" s="31">
        <f t="shared" si="0"/>
        <v>2528916</v>
      </c>
      <c r="N33" s="31">
        <f t="shared" si="0"/>
        <v>7524723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14193786</v>
      </c>
      <c r="X33" s="31">
        <f t="shared" si="0"/>
        <v>7824522</v>
      </c>
      <c r="Y33" s="31">
        <f t="shared" si="0"/>
        <v>6369264</v>
      </c>
      <c r="Z33" s="32">
        <f>+IF(X33&lt;&gt;0,+(Y33/X33)*100,0)</f>
        <v>81.401317550132774</v>
      </c>
      <c r="AA33" s="29">
        <f>SUM(AA6:AA32)</f>
        <v>15649018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120558</v>
      </c>
      <c r="D35" s="20"/>
      <c r="E35" s="21">
        <v>62776645</v>
      </c>
      <c r="F35" s="22">
        <v>62776645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31388352</v>
      </c>
      <c r="Y35" s="22">
        <v>-31388352</v>
      </c>
      <c r="Z35" s="23">
        <v>-100</v>
      </c>
      <c r="AA35" s="20">
        <v>62776645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51554</v>
      </c>
      <c r="D42" s="20"/>
      <c r="E42" s="21">
        <v>800000</v>
      </c>
      <c r="F42" s="22">
        <v>800000</v>
      </c>
      <c r="G42" s="22">
        <v>47085</v>
      </c>
      <c r="H42" s="22"/>
      <c r="I42" s="22"/>
      <c r="J42" s="22">
        <v>47085</v>
      </c>
      <c r="K42" s="22">
        <v>214595</v>
      </c>
      <c r="L42" s="22"/>
      <c r="M42" s="22"/>
      <c r="N42" s="22">
        <v>214595</v>
      </c>
      <c r="O42" s="22"/>
      <c r="P42" s="22"/>
      <c r="Q42" s="22"/>
      <c r="R42" s="22"/>
      <c r="S42" s="22"/>
      <c r="T42" s="22"/>
      <c r="U42" s="22"/>
      <c r="V42" s="22"/>
      <c r="W42" s="22">
        <v>261680</v>
      </c>
      <c r="X42" s="22">
        <v>400002</v>
      </c>
      <c r="Y42" s="22">
        <v>-138322</v>
      </c>
      <c r="Z42" s="23">
        <v>-34.580327098364513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172112</v>
      </c>
      <c r="D48" s="29">
        <f t="shared" ref="D48:Y48" si="1">SUM(D35:D47)</f>
        <v>0</v>
      </c>
      <c r="E48" s="30">
        <f t="shared" si="1"/>
        <v>63576645</v>
      </c>
      <c r="F48" s="31">
        <f t="shared" si="1"/>
        <v>63576645</v>
      </c>
      <c r="G48" s="31">
        <f t="shared" si="1"/>
        <v>47085</v>
      </c>
      <c r="H48" s="31">
        <f t="shared" si="1"/>
        <v>0</v>
      </c>
      <c r="I48" s="31">
        <f t="shared" si="1"/>
        <v>0</v>
      </c>
      <c r="J48" s="31">
        <f t="shared" si="1"/>
        <v>47085</v>
      </c>
      <c r="K48" s="31">
        <f t="shared" si="1"/>
        <v>214595</v>
      </c>
      <c r="L48" s="31">
        <f t="shared" si="1"/>
        <v>0</v>
      </c>
      <c r="M48" s="31">
        <f t="shared" si="1"/>
        <v>0</v>
      </c>
      <c r="N48" s="31">
        <f t="shared" si="1"/>
        <v>214595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261680</v>
      </c>
      <c r="X48" s="31">
        <f t="shared" si="1"/>
        <v>31788354</v>
      </c>
      <c r="Y48" s="31">
        <f t="shared" si="1"/>
        <v>-31526674</v>
      </c>
      <c r="Z48" s="32">
        <f>+IF(X48&lt;&gt;0,+(Y48/X48)*100,0)</f>
        <v>-99.176805442647336</v>
      </c>
      <c r="AA48" s="29">
        <f>SUM(AA35:AA47)</f>
        <v>63576645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21811921</v>
      </c>
      <c r="D49" s="39">
        <f t="shared" si="2"/>
        <v>0</v>
      </c>
      <c r="E49" s="40">
        <f t="shared" si="2"/>
        <v>-47927627</v>
      </c>
      <c r="F49" s="41">
        <f t="shared" si="2"/>
        <v>-47927627</v>
      </c>
      <c r="G49" s="41">
        <f t="shared" si="2"/>
        <v>1697904</v>
      </c>
      <c r="H49" s="41">
        <f t="shared" si="2"/>
        <v>2439133</v>
      </c>
      <c r="I49" s="41">
        <f t="shared" si="2"/>
        <v>2484941</v>
      </c>
      <c r="J49" s="41">
        <f t="shared" si="2"/>
        <v>6621978</v>
      </c>
      <c r="K49" s="41">
        <f t="shared" si="2"/>
        <v>2274891</v>
      </c>
      <c r="L49" s="41">
        <f t="shared" si="2"/>
        <v>2506321</v>
      </c>
      <c r="M49" s="41">
        <f t="shared" si="2"/>
        <v>2528916</v>
      </c>
      <c r="N49" s="41">
        <f t="shared" si="2"/>
        <v>7310128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13932106</v>
      </c>
      <c r="X49" s="41">
        <f t="shared" si="2"/>
        <v>-23963832</v>
      </c>
      <c r="Y49" s="41">
        <f t="shared" si="2"/>
        <v>37895938</v>
      </c>
      <c r="Z49" s="42">
        <f>+IF(X49&lt;&gt;0,+(Y49/X49)*100,0)</f>
        <v>-158.13805571663161</v>
      </c>
      <c r="AA49" s="39">
        <f>+AA33-AA48</f>
        <v>-47927627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21811921</v>
      </c>
      <c r="D52" s="48">
        <f t="shared" si="3"/>
        <v>0</v>
      </c>
      <c r="E52" s="49">
        <f t="shared" si="3"/>
        <v>-47927627</v>
      </c>
      <c r="F52" s="50">
        <f t="shared" si="3"/>
        <v>-47927627</v>
      </c>
      <c r="G52" s="50">
        <f t="shared" si="3"/>
        <v>1697904</v>
      </c>
      <c r="H52" s="50">
        <f t="shared" si="3"/>
        <v>2439133</v>
      </c>
      <c r="I52" s="50">
        <f t="shared" si="3"/>
        <v>2484941</v>
      </c>
      <c r="J52" s="50">
        <f t="shared" si="3"/>
        <v>6621978</v>
      </c>
      <c r="K52" s="50">
        <f t="shared" si="3"/>
        <v>2274891</v>
      </c>
      <c r="L52" s="50">
        <f t="shared" si="3"/>
        <v>2506321</v>
      </c>
      <c r="M52" s="50">
        <f t="shared" si="3"/>
        <v>2528916</v>
      </c>
      <c r="N52" s="50">
        <f t="shared" si="3"/>
        <v>7310128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13932106</v>
      </c>
      <c r="X52" s="50">
        <f t="shared" si="3"/>
        <v>-23963832</v>
      </c>
      <c r="Y52" s="50">
        <f t="shared" si="3"/>
        <v>37895938</v>
      </c>
      <c r="Z52" s="51">
        <f>+IF(X52&lt;&gt;0,+(Y52/X52)*100,0)</f>
        <v>-158.13805571663161</v>
      </c>
      <c r="AA52" s="48">
        <f>SUM(AA49:AA51)</f>
        <v>-47927627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21811921</v>
      </c>
      <c r="D54" s="54">
        <f>+D52-D53</f>
        <v>0</v>
      </c>
      <c r="E54" s="55">
        <f t="shared" si="4"/>
        <v>-47927627</v>
      </c>
      <c r="F54" s="56">
        <f t="shared" si="4"/>
        <v>-47927627</v>
      </c>
      <c r="G54" s="56">
        <f t="shared" si="4"/>
        <v>1697904</v>
      </c>
      <c r="H54" s="56">
        <f t="shared" si="4"/>
        <v>2439133</v>
      </c>
      <c r="I54" s="56">
        <f t="shared" si="4"/>
        <v>2484941</v>
      </c>
      <c r="J54" s="56">
        <f t="shared" si="4"/>
        <v>6621978</v>
      </c>
      <c r="K54" s="56">
        <f t="shared" si="4"/>
        <v>2274891</v>
      </c>
      <c r="L54" s="56">
        <f t="shared" si="4"/>
        <v>2506321</v>
      </c>
      <c r="M54" s="56">
        <f t="shared" si="4"/>
        <v>2528916</v>
      </c>
      <c r="N54" s="56">
        <f t="shared" si="4"/>
        <v>7310128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13932106</v>
      </c>
      <c r="X54" s="56">
        <f t="shared" si="4"/>
        <v>-23963832</v>
      </c>
      <c r="Y54" s="56">
        <f t="shared" si="4"/>
        <v>37895938</v>
      </c>
      <c r="Z54" s="57">
        <f>+IF(X54&lt;&gt;0,+(Y54/X54)*100,0)</f>
        <v>-158.13805571663161</v>
      </c>
      <c r="AA54" s="54">
        <f>+AA52-AA53</f>
        <v>-47927627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21811921</v>
      </c>
      <c r="D57" s="48">
        <f>SUM(D54:D56)</f>
        <v>0</v>
      </c>
      <c r="E57" s="49">
        <f t="shared" si="5"/>
        <v>-47927627</v>
      </c>
      <c r="F57" s="50">
        <f t="shared" si="5"/>
        <v>-47927627</v>
      </c>
      <c r="G57" s="50">
        <f t="shared" si="5"/>
        <v>1697904</v>
      </c>
      <c r="H57" s="50">
        <f t="shared" si="5"/>
        <v>2439133</v>
      </c>
      <c r="I57" s="50">
        <f t="shared" si="5"/>
        <v>2484941</v>
      </c>
      <c r="J57" s="50">
        <f t="shared" si="5"/>
        <v>6621978</v>
      </c>
      <c r="K57" s="50">
        <f t="shared" si="5"/>
        <v>2274891</v>
      </c>
      <c r="L57" s="50">
        <f t="shared" si="5"/>
        <v>2506321</v>
      </c>
      <c r="M57" s="50">
        <f t="shared" si="5"/>
        <v>2528916</v>
      </c>
      <c r="N57" s="50">
        <f t="shared" si="5"/>
        <v>7310128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13932106</v>
      </c>
      <c r="X57" s="50">
        <f t="shared" si="5"/>
        <v>-23963832</v>
      </c>
      <c r="Y57" s="50">
        <f t="shared" si="5"/>
        <v>37895938</v>
      </c>
      <c r="Z57" s="51">
        <f>+IF(X57&lt;&gt;0,+(Y57/X57)*100,0)</f>
        <v>-158.13805571663161</v>
      </c>
      <c r="AA57" s="48">
        <f>SUM(AA54:AA56)</f>
        <v>-47927627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21811921</v>
      </c>
      <c r="D60" s="65">
        <f>SUM(D57:D59)</f>
        <v>0</v>
      </c>
      <c r="E60" s="66">
        <f t="shared" si="6"/>
        <v>-47927627</v>
      </c>
      <c r="F60" s="67">
        <f t="shared" si="6"/>
        <v>-47927627</v>
      </c>
      <c r="G60" s="67">
        <f t="shared" si="6"/>
        <v>1697904</v>
      </c>
      <c r="H60" s="67">
        <f t="shared" si="6"/>
        <v>2439133</v>
      </c>
      <c r="I60" s="67">
        <f t="shared" si="6"/>
        <v>2484941</v>
      </c>
      <c r="J60" s="67">
        <f t="shared" si="6"/>
        <v>6621978</v>
      </c>
      <c r="K60" s="67">
        <f t="shared" si="6"/>
        <v>2274891</v>
      </c>
      <c r="L60" s="67">
        <f t="shared" si="6"/>
        <v>2506321</v>
      </c>
      <c r="M60" s="67">
        <f t="shared" si="6"/>
        <v>2528916</v>
      </c>
      <c r="N60" s="67">
        <f t="shared" si="6"/>
        <v>7310128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13932106</v>
      </c>
      <c r="X60" s="67">
        <f t="shared" si="6"/>
        <v>-23963832</v>
      </c>
      <c r="Y60" s="67">
        <f t="shared" si="6"/>
        <v>37895938</v>
      </c>
      <c r="Z60" s="68">
        <f>+IF(X60&lt;&gt;0,+(Y60/X60)*100,0)</f>
        <v>-158.13805571663161</v>
      </c>
      <c r="AA60" s="65">
        <f>SUM(AA57:AA59)</f>
        <v>-47927627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12291593</v>
      </c>
      <c r="D8" s="20"/>
      <c r="E8" s="21">
        <v>12613872</v>
      </c>
      <c r="F8" s="22">
        <v>12613872</v>
      </c>
      <c r="G8" s="22"/>
      <c r="H8" s="22">
        <v>1289449</v>
      </c>
      <c r="I8" s="22"/>
      <c r="J8" s="22">
        <v>1289449</v>
      </c>
      <c r="K8" s="22"/>
      <c r="L8" s="22">
        <v>1289574</v>
      </c>
      <c r="M8" s="22"/>
      <c r="N8" s="22">
        <v>1289574</v>
      </c>
      <c r="O8" s="22"/>
      <c r="P8" s="22"/>
      <c r="Q8" s="22"/>
      <c r="R8" s="22"/>
      <c r="S8" s="22"/>
      <c r="T8" s="22"/>
      <c r="U8" s="22"/>
      <c r="V8" s="22"/>
      <c r="W8" s="22">
        <v>2579023</v>
      </c>
      <c r="X8" s="22">
        <v>6306936</v>
      </c>
      <c r="Y8" s="22">
        <v>-3727913</v>
      </c>
      <c r="Z8" s="23">
        <v>-59.108146967085126</v>
      </c>
      <c r="AA8" s="20">
        <v>12613872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3799998</v>
      </c>
      <c r="Y13" s="22">
        <v>-3799998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695628</v>
      </c>
      <c r="Y26" s="22">
        <v>-695628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13616597</v>
      </c>
      <c r="D33" s="29">
        <f t="shared" ref="D33:Y33" si="0">SUM(D6:D32)</f>
        <v>0</v>
      </c>
      <c r="E33" s="30">
        <f t="shared" si="0"/>
        <v>21605124</v>
      </c>
      <c r="F33" s="31">
        <f t="shared" si="0"/>
        <v>21605124</v>
      </c>
      <c r="G33" s="31">
        <f t="shared" si="0"/>
        <v>0</v>
      </c>
      <c r="H33" s="31">
        <f t="shared" si="0"/>
        <v>1289449</v>
      </c>
      <c r="I33" s="31">
        <f t="shared" si="0"/>
        <v>0</v>
      </c>
      <c r="J33" s="31">
        <f t="shared" si="0"/>
        <v>1289449</v>
      </c>
      <c r="K33" s="31">
        <f t="shared" si="0"/>
        <v>0</v>
      </c>
      <c r="L33" s="31">
        <f t="shared" si="0"/>
        <v>1289574</v>
      </c>
      <c r="M33" s="31">
        <f t="shared" si="0"/>
        <v>0</v>
      </c>
      <c r="N33" s="31">
        <f t="shared" si="0"/>
        <v>1289574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2579023</v>
      </c>
      <c r="X33" s="31">
        <f t="shared" si="0"/>
        <v>10802562</v>
      </c>
      <c r="Y33" s="31">
        <f t="shared" si="0"/>
        <v>-8223539</v>
      </c>
      <c r="Z33" s="32">
        <f>+IF(X33&lt;&gt;0,+(Y33/X33)*100,0)</f>
        <v>-76.125820893228848</v>
      </c>
      <c r="AA33" s="29">
        <f>SUM(AA6:AA32)</f>
        <v>21605124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8805205</v>
      </c>
      <c r="D35" s="20"/>
      <c r="E35" s="21">
        <v>8547480</v>
      </c>
      <c r="F35" s="22">
        <v>8547480</v>
      </c>
      <c r="G35" s="22"/>
      <c r="H35" s="22">
        <v>861156</v>
      </c>
      <c r="I35" s="22">
        <v>739120</v>
      </c>
      <c r="J35" s="22">
        <v>1600276</v>
      </c>
      <c r="K35" s="22"/>
      <c r="L35" s="22">
        <v>617678</v>
      </c>
      <c r="M35" s="22"/>
      <c r="N35" s="22">
        <v>617678</v>
      </c>
      <c r="O35" s="22"/>
      <c r="P35" s="22"/>
      <c r="Q35" s="22"/>
      <c r="R35" s="22"/>
      <c r="S35" s="22"/>
      <c r="T35" s="22"/>
      <c r="U35" s="22"/>
      <c r="V35" s="22"/>
      <c r="W35" s="22">
        <v>2217954</v>
      </c>
      <c r="X35" s="22">
        <v>4273740</v>
      </c>
      <c r="Y35" s="22">
        <v>-2055786</v>
      </c>
      <c r="Z35" s="23">
        <v>-48.10273905291384</v>
      </c>
      <c r="AA35" s="20">
        <v>8547480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190513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2104536</v>
      </c>
      <c r="Y39" s="22">
        <v>-2104536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20368</v>
      </c>
      <c r="D42" s="20"/>
      <c r="E42" s="21">
        <v>180036</v>
      </c>
      <c r="F42" s="22">
        <v>180036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90018</v>
      </c>
      <c r="Y42" s="22">
        <v>-90018</v>
      </c>
      <c r="Z42" s="23">
        <v>-100</v>
      </c>
      <c r="AA42" s="20">
        <v>180036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1154832</v>
      </c>
      <c r="D45" s="20"/>
      <c r="E45" s="21">
        <v>736200</v>
      </c>
      <c r="F45" s="22">
        <v>736200</v>
      </c>
      <c r="G45" s="22"/>
      <c r="H45" s="22">
        <v>7019</v>
      </c>
      <c r="I45" s="22">
        <v>5477</v>
      </c>
      <c r="J45" s="22">
        <v>12496</v>
      </c>
      <c r="K45" s="22"/>
      <c r="L45" s="22">
        <v>97778</v>
      </c>
      <c r="M45" s="22"/>
      <c r="N45" s="22">
        <v>97778</v>
      </c>
      <c r="O45" s="22"/>
      <c r="P45" s="22"/>
      <c r="Q45" s="22"/>
      <c r="R45" s="22"/>
      <c r="S45" s="22"/>
      <c r="T45" s="22"/>
      <c r="U45" s="22"/>
      <c r="V45" s="22"/>
      <c r="W45" s="22">
        <v>110274</v>
      </c>
      <c r="X45" s="22">
        <v>368100</v>
      </c>
      <c r="Y45" s="22">
        <v>-257826</v>
      </c>
      <c r="Z45" s="23">
        <v>-70.042379788101059</v>
      </c>
      <c r="AA45" s="20">
        <v>736200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10170918</v>
      </c>
      <c r="D48" s="29">
        <f t="shared" ref="D48:Y48" si="1">SUM(D35:D47)</f>
        <v>0</v>
      </c>
      <c r="E48" s="30">
        <f t="shared" si="1"/>
        <v>13972788</v>
      </c>
      <c r="F48" s="31">
        <f t="shared" si="1"/>
        <v>13972788</v>
      </c>
      <c r="G48" s="31">
        <f t="shared" si="1"/>
        <v>0</v>
      </c>
      <c r="H48" s="31">
        <f t="shared" si="1"/>
        <v>868175</v>
      </c>
      <c r="I48" s="31">
        <f t="shared" si="1"/>
        <v>744597</v>
      </c>
      <c r="J48" s="31">
        <f t="shared" si="1"/>
        <v>1612772</v>
      </c>
      <c r="K48" s="31">
        <f t="shared" si="1"/>
        <v>0</v>
      </c>
      <c r="L48" s="31">
        <f t="shared" si="1"/>
        <v>715456</v>
      </c>
      <c r="M48" s="31">
        <f t="shared" si="1"/>
        <v>0</v>
      </c>
      <c r="N48" s="31">
        <f t="shared" si="1"/>
        <v>715456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2328228</v>
      </c>
      <c r="X48" s="31">
        <f t="shared" si="1"/>
        <v>6986394</v>
      </c>
      <c r="Y48" s="31">
        <f t="shared" si="1"/>
        <v>-4658166</v>
      </c>
      <c r="Z48" s="32">
        <f>+IF(X48&lt;&gt;0,+(Y48/X48)*100,0)</f>
        <v>-66.674825382021112</v>
      </c>
      <c r="AA48" s="29">
        <f>SUM(AA35:AA47)</f>
        <v>13972788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3445679</v>
      </c>
      <c r="D49" s="39">
        <f t="shared" si="2"/>
        <v>0</v>
      </c>
      <c r="E49" s="40">
        <f t="shared" si="2"/>
        <v>7632336</v>
      </c>
      <c r="F49" s="41">
        <f t="shared" si="2"/>
        <v>7632336</v>
      </c>
      <c r="G49" s="41">
        <f t="shared" si="2"/>
        <v>0</v>
      </c>
      <c r="H49" s="41">
        <f t="shared" si="2"/>
        <v>421274</v>
      </c>
      <c r="I49" s="41">
        <f t="shared" si="2"/>
        <v>-744597</v>
      </c>
      <c r="J49" s="41">
        <f t="shared" si="2"/>
        <v>-323323</v>
      </c>
      <c r="K49" s="41">
        <f t="shared" si="2"/>
        <v>0</v>
      </c>
      <c r="L49" s="41">
        <f t="shared" si="2"/>
        <v>574118</v>
      </c>
      <c r="M49" s="41">
        <f t="shared" si="2"/>
        <v>0</v>
      </c>
      <c r="N49" s="41">
        <f t="shared" si="2"/>
        <v>574118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250795</v>
      </c>
      <c r="X49" s="41">
        <f t="shared" si="2"/>
        <v>3816168</v>
      </c>
      <c r="Y49" s="41">
        <f t="shared" si="2"/>
        <v>-3565373</v>
      </c>
      <c r="Z49" s="42">
        <f>+IF(X49&lt;&gt;0,+(Y49/X49)*100,0)</f>
        <v>-93.428093312453754</v>
      </c>
      <c r="AA49" s="39">
        <f>+AA33-AA48</f>
        <v>7632336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3445679</v>
      </c>
      <c r="D52" s="48">
        <f t="shared" si="3"/>
        <v>0</v>
      </c>
      <c r="E52" s="49">
        <f t="shared" si="3"/>
        <v>7632336</v>
      </c>
      <c r="F52" s="50">
        <f t="shared" si="3"/>
        <v>7632336</v>
      </c>
      <c r="G52" s="50">
        <f t="shared" si="3"/>
        <v>0</v>
      </c>
      <c r="H52" s="50">
        <f t="shared" si="3"/>
        <v>421274</v>
      </c>
      <c r="I52" s="50">
        <f t="shared" si="3"/>
        <v>-744597</v>
      </c>
      <c r="J52" s="50">
        <f t="shared" si="3"/>
        <v>-323323</v>
      </c>
      <c r="K52" s="50">
        <f t="shared" si="3"/>
        <v>0</v>
      </c>
      <c r="L52" s="50">
        <f t="shared" si="3"/>
        <v>574118</v>
      </c>
      <c r="M52" s="50">
        <f t="shared" si="3"/>
        <v>0</v>
      </c>
      <c r="N52" s="50">
        <f t="shared" si="3"/>
        <v>574118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250795</v>
      </c>
      <c r="X52" s="50">
        <f t="shared" si="3"/>
        <v>3816168</v>
      </c>
      <c r="Y52" s="50">
        <f t="shared" si="3"/>
        <v>-3565373</v>
      </c>
      <c r="Z52" s="51">
        <f>+IF(X52&lt;&gt;0,+(Y52/X52)*100,0)</f>
        <v>-93.428093312453754</v>
      </c>
      <c r="AA52" s="48">
        <f>SUM(AA49:AA51)</f>
        <v>7632336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3445679</v>
      </c>
      <c r="D54" s="54">
        <f>+D52-D53</f>
        <v>0</v>
      </c>
      <c r="E54" s="55">
        <f t="shared" si="4"/>
        <v>7632336</v>
      </c>
      <c r="F54" s="56">
        <f t="shared" si="4"/>
        <v>7632336</v>
      </c>
      <c r="G54" s="56">
        <f t="shared" si="4"/>
        <v>0</v>
      </c>
      <c r="H54" s="56">
        <f t="shared" si="4"/>
        <v>421274</v>
      </c>
      <c r="I54" s="56">
        <f t="shared" si="4"/>
        <v>-744597</v>
      </c>
      <c r="J54" s="56">
        <f t="shared" si="4"/>
        <v>-323323</v>
      </c>
      <c r="K54" s="56">
        <f t="shared" si="4"/>
        <v>0</v>
      </c>
      <c r="L54" s="56">
        <f t="shared" si="4"/>
        <v>574118</v>
      </c>
      <c r="M54" s="56">
        <f t="shared" si="4"/>
        <v>0</v>
      </c>
      <c r="N54" s="56">
        <f t="shared" si="4"/>
        <v>574118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250795</v>
      </c>
      <c r="X54" s="56">
        <f t="shared" si="4"/>
        <v>3816168</v>
      </c>
      <c r="Y54" s="56">
        <f t="shared" si="4"/>
        <v>-3565373</v>
      </c>
      <c r="Z54" s="57">
        <f>+IF(X54&lt;&gt;0,+(Y54/X54)*100,0)</f>
        <v>-93.428093312453754</v>
      </c>
      <c r="AA54" s="54">
        <f>+AA52-AA53</f>
        <v>7632336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3445679</v>
      </c>
      <c r="D57" s="48">
        <f>SUM(D54:D56)</f>
        <v>0</v>
      </c>
      <c r="E57" s="49">
        <f t="shared" si="5"/>
        <v>7632336</v>
      </c>
      <c r="F57" s="50">
        <f t="shared" si="5"/>
        <v>7632336</v>
      </c>
      <c r="G57" s="50">
        <f t="shared" si="5"/>
        <v>0</v>
      </c>
      <c r="H57" s="50">
        <f t="shared" si="5"/>
        <v>421274</v>
      </c>
      <c r="I57" s="50">
        <f t="shared" si="5"/>
        <v>-744597</v>
      </c>
      <c r="J57" s="50">
        <f t="shared" si="5"/>
        <v>-323323</v>
      </c>
      <c r="K57" s="50">
        <f t="shared" si="5"/>
        <v>0</v>
      </c>
      <c r="L57" s="50">
        <f t="shared" si="5"/>
        <v>574118</v>
      </c>
      <c r="M57" s="50">
        <f t="shared" si="5"/>
        <v>0</v>
      </c>
      <c r="N57" s="50">
        <f t="shared" si="5"/>
        <v>574118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250795</v>
      </c>
      <c r="X57" s="50">
        <f t="shared" si="5"/>
        <v>3816168</v>
      </c>
      <c r="Y57" s="50">
        <f t="shared" si="5"/>
        <v>-3565373</v>
      </c>
      <c r="Z57" s="51">
        <f>+IF(X57&lt;&gt;0,+(Y57/X57)*100,0)</f>
        <v>-93.428093312453754</v>
      </c>
      <c r="AA57" s="48">
        <f>SUM(AA54:AA56)</f>
        <v>7632336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3445679</v>
      </c>
      <c r="D60" s="65">
        <f>SUM(D57:D59)</f>
        <v>0</v>
      </c>
      <c r="E60" s="66">
        <f t="shared" si="6"/>
        <v>7632336</v>
      </c>
      <c r="F60" s="67">
        <f t="shared" si="6"/>
        <v>7632336</v>
      </c>
      <c r="G60" s="67">
        <f t="shared" si="6"/>
        <v>0</v>
      </c>
      <c r="H60" s="67">
        <f t="shared" si="6"/>
        <v>421274</v>
      </c>
      <c r="I60" s="67">
        <f t="shared" si="6"/>
        <v>-744597</v>
      </c>
      <c r="J60" s="67">
        <f t="shared" si="6"/>
        <v>-323323</v>
      </c>
      <c r="K60" s="67">
        <f t="shared" si="6"/>
        <v>0</v>
      </c>
      <c r="L60" s="67">
        <f t="shared" si="6"/>
        <v>574118</v>
      </c>
      <c r="M60" s="67">
        <f t="shared" si="6"/>
        <v>0</v>
      </c>
      <c r="N60" s="67">
        <f t="shared" si="6"/>
        <v>574118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250795</v>
      </c>
      <c r="X60" s="67">
        <f t="shared" si="6"/>
        <v>3816168</v>
      </c>
      <c r="Y60" s="67">
        <f t="shared" si="6"/>
        <v>-3565373</v>
      </c>
      <c r="Z60" s="68">
        <f>+IF(X60&lt;&gt;0,+(Y60/X60)*100,0)</f>
        <v>-93.428093312453754</v>
      </c>
      <c r="AA60" s="65">
        <f>SUM(AA57:AA59)</f>
        <v>7632336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35398690</v>
      </c>
      <c r="D8" s="20"/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>
        <v>3156853</v>
      </c>
      <c r="L8" s="22">
        <v>3110224</v>
      </c>
      <c r="M8" s="22">
        <v>3109131</v>
      </c>
      <c r="N8" s="22">
        <v>9376208</v>
      </c>
      <c r="O8" s="22"/>
      <c r="P8" s="22"/>
      <c r="Q8" s="22"/>
      <c r="R8" s="22"/>
      <c r="S8" s="22"/>
      <c r="T8" s="22"/>
      <c r="U8" s="22"/>
      <c r="V8" s="22"/>
      <c r="W8" s="22">
        <v>18351541</v>
      </c>
      <c r="X8" s="22">
        <v>11841486</v>
      </c>
      <c r="Y8" s="22">
        <v>6510055</v>
      </c>
      <c r="Z8" s="23">
        <v>54.976672691248375</v>
      </c>
      <c r="AA8" s="20">
        <v>23682972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35398690</v>
      </c>
      <c r="D33" s="29">
        <f t="shared" ref="D33:Y33" si="0">SUM(D6:D32)</f>
        <v>0</v>
      </c>
      <c r="E33" s="30">
        <f t="shared" si="0"/>
        <v>23682972</v>
      </c>
      <c r="F33" s="31">
        <f t="shared" si="0"/>
        <v>23682972</v>
      </c>
      <c r="G33" s="31">
        <f t="shared" si="0"/>
        <v>2915375</v>
      </c>
      <c r="H33" s="31">
        <f t="shared" si="0"/>
        <v>2901758</v>
      </c>
      <c r="I33" s="31">
        <f t="shared" si="0"/>
        <v>3158200</v>
      </c>
      <c r="J33" s="31">
        <f t="shared" si="0"/>
        <v>8975333</v>
      </c>
      <c r="K33" s="31">
        <f t="shared" si="0"/>
        <v>3156853</v>
      </c>
      <c r="L33" s="31">
        <f t="shared" si="0"/>
        <v>3110224</v>
      </c>
      <c r="M33" s="31">
        <f t="shared" si="0"/>
        <v>3109131</v>
      </c>
      <c r="N33" s="31">
        <f t="shared" si="0"/>
        <v>9376208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18351541</v>
      </c>
      <c r="X33" s="31">
        <f t="shared" si="0"/>
        <v>11841486</v>
      </c>
      <c r="Y33" s="31">
        <f t="shared" si="0"/>
        <v>6510055</v>
      </c>
      <c r="Z33" s="32">
        <f>+IF(X33&lt;&gt;0,+(Y33/X33)*100,0)</f>
        <v>54.976672691248375</v>
      </c>
      <c r="AA33" s="29">
        <f>SUM(AA6:AA32)</f>
        <v>23682972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5457444</v>
      </c>
      <c r="D35" s="20"/>
      <c r="E35" s="21">
        <v>5428305</v>
      </c>
      <c r="F35" s="22">
        <v>5428305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2714154</v>
      </c>
      <c r="Y35" s="22">
        <v>-2714154</v>
      </c>
      <c r="Z35" s="23">
        <v>-100</v>
      </c>
      <c r="AA35" s="20">
        <v>5428305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5461949</v>
      </c>
      <c r="D48" s="29">
        <f t="shared" ref="D48:Y48" si="1">SUM(D35:D47)</f>
        <v>0</v>
      </c>
      <c r="E48" s="30">
        <f t="shared" si="1"/>
        <v>5428305</v>
      </c>
      <c r="F48" s="31">
        <f t="shared" si="1"/>
        <v>5428305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2714154</v>
      </c>
      <c r="Y48" s="31">
        <f t="shared" si="1"/>
        <v>-2714154</v>
      </c>
      <c r="Z48" s="32">
        <f>+IF(X48&lt;&gt;0,+(Y48/X48)*100,0)</f>
        <v>-100</v>
      </c>
      <c r="AA48" s="29">
        <f>SUM(AA35:AA47)</f>
        <v>5428305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29936741</v>
      </c>
      <c r="D49" s="39">
        <f t="shared" si="2"/>
        <v>0</v>
      </c>
      <c r="E49" s="40">
        <f t="shared" si="2"/>
        <v>18254667</v>
      </c>
      <c r="F49" s="41">
        <f t="shared" si="2"/>
        <v>18254667</v>
      </c>
      <c r="G49" s="41">
        <f t="shared" si="2"/>
        <v>2915375</v>
      </c>
      <c r="H49" s="41">
        <f t="shared" si="2"/>
        <v>2901758</v>
      </c>
      <c r="I49" s="41">
        <f t="shared" si="2"/>
        <v>3158200</v>
      </c>
      <c r="J49" s="41">
        <f t="shared" si="2"/>
        <v>8975333</v>
      </c>
      <c r="K49" s="41">
        <f t="shared" si="2"/>
        <v>3156853</v>
      </c>
      <c r="L49" s="41">
        <f t="shared" si="2"/>
        <v>3110224</v>
      </c>
      <c r="M49" s="41">
        <f t="shared" si="2"/>
        <v>3109131</v>
      </c>
      <c r="N49" s="41">
        <f t="shared" si="2"/>
        <v>9376208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18351541</v>
      </c>
      <c r="X49" s="41">
        <f t="shared" si="2"/>
        <v>9127332</v>
      </c>
      <c r="Y49" s="41">
        <f t="shared" si="2"/>
        <v>9224209</v>
      </c>
      <c r="Z49" s="42">
        <f>+IF(X49&lt;&gt;0,+(Y49/X49)*100,0)</f>
        <v>101.06139450170105</v>
      </c>
      <c r="AA49" s="39">
        <f>+AA33-AA48</f>
        <v>18254667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29936741</v>
      </c>
      <c r="D52" s="48">
        <f t="shared" si="3"/>
        <v>0</v>
      </c>
      <c r="E52" s="49">
        <f t="shared" si="3"/>
        <v>18254667</v>
      </c>
      <c r="F52" s="50">
        <f t="shared" si="3"/>
        <v>18254667</v>
      </c>
      <c r="G52" s="50">
        <f t="shared" si="3"/>
        <v>2915375</v>
      </c>
      <c r="H52" s="50">
        <f t="shared" si="3"/>
        <v>2901758</v>
      </c>
      <c r="I52" s="50">
        <f t="shared" si="3"/>
        <v>3158200</v>
      </c>
      <c r="J52" s="50">
        <f t="shared" si="3"/>
        <v>8975333</v>
      </c>
      <c r="K52" s="50">
        <f t="shared" si="3"/>
        <v>3156853</v>
      </c>
      <c r="L52" s="50">
        <f t="shared" si="3"/>
        <v>3110224</v>
      </c>
      <c r="M52" s="50">
        <f t="shared" si="3"/>
        <v>3109131</v>
      </c>
      <c r="N52" s="50">
        <f t="shared" si="3"/>
        <v>9376208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18351541</v>
      </c>
      <c r="X52" s="50">
        <f t="shared" si="3"/>
        <v>9127332</v>
      </c>
      <c r="Y52" s="50">
        <f t="shared" si="3"/>
        <v>9224209</v>
      </c>
      <c r="Z52" s="51">
        <f>+IF(X52&lt;&gt;0,+(Y52/X52)*100,0)</f>
        <v>101.06139450170105</v>
      </c>
      <c r="AA52" s="48">
        <f>SUM(AA49:AA51)</f>
        <v>18254667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29936741</v>
      </c>
      <c r="D54" s="54">
        <f>+D52-D53</f>
        <v>0</v>
      </c>
      <c r="E54" s="55">
        <f t="shared" si="4"/>
        <v>18254667</v>
      </c>
      <c r="F54" s="56">
        <f t="shared" si="4"/>
        <v>18254667</v>
      </c>
      <c r="G54" s="56">
        <f t="shared" si="4"/>
        <v>2915375</v>
      </c>
      <c r="H54" s="56">
        <f t="shared" si="4"/>
        <v>2901758</v>
      </c>
      <c r="I54" s="56">
        <f t="shared" si="4"/>
        <v>3158200</v>
      </c>
      <c r="J54" s="56">
        <f t="shared" si="4"/>
        <v>8975333</v>
      </c>
      <c r="K54" s="56">
        <f t="shared" si="4"/>
        <v>3156853</v>
      </c>
      <c r="L54" s="56">
        <f t="shared" si="4"/>
        <v>3110224</v>
      </c>
      <c r="M54" s="56">
        <f t="shared" si="4"/>
        <v>3109131</v>
      </c>
      <c r="N54" s="56">
        <f t="shared" si="4"/>
        <v>9376208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18351541</v>
      </c>
      <c r="X54" s="56">
        <f t="shared" si="4"/>
        <v>9127332</v>
      </c>
      <c r="Y54" s="56">
        <f t="shared" si="4"/>
        <v>9224209</v>
      </c>
      <c r="Z54" s="57">
        <f>+IF(X54&lt;&gt;0,+(Y54/X54)*100,0)</f>
        <v>101.06139450170105</v>
      </c>
      <c r="AA54" s="54">
        <f>+AA52-AA53</f>
        <v>18254667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29936741</v>
      </c>
      <c r="D57" s="48">
        <f>SUM(D54:D56)</f>
        <v>0</v>
      </c>
      <c r="E57" s="49">
        <f t="shared" si="5"/>
        <v>18254667</v>
      </c>
      <c r="F57" s="50">
        <f t="shared" si="5"/>
        <v>18254667</v>
      </c>
      <c r="G57" s="50">
        <f t="shared" si="5"/>
        <v>2915375</v>
      </c>
      <c r="H57" s="50">
        <f t="shared" si="5"/>
        <v>2901758</v>
      </c>
      <c r="I57" s="50">
        <f t="shared" si="5"/>
        <v>3158200</v>
      </c>
      <c r="J57" s="50">
        <f t="shared" si="5"/>
        <v>8975333</v>
      </c>
      <c r="K57" s="50">
        <f t="shared" si="5"/>
        <v>3156853</v>
      </c>
      <c r="L57" s="50">
        <f t="shared" si="5"/>
        <v>3110224</v>
      </c>
      <c r="M57" s="50">
        <f t="shared" si="5"/>
        <v>3109131</v>
      </c>
      <c r="N57" s="50">
        <f t="shared" si="5"/>
        <v>9376208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18351541</v>
      </c>
      <c r="X57" s="50">
        <f t="shared" si="5"/>
        <v>9127332</v>
      </c>
      <c r="Y57" s="50">
        <f t="shared" si="5"/>
        <v>9224209</v>
      </c>
      <c r="Z57" s="51">
        <f>+IF(X57&lt;&gt;0,+(Y57/X57)*100,0)</f>
        <v>101.06139450170105</v>
      </c>
      <c r="AA57" s="48">
        <f>SUM(AA54:AA56)</f>
        <v>18254667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29936741</v>
      </c>
      <c r="D60" s="65">
        <f>SUM(D57:D59)</f>
        <v>0</v>
      </c>
      <c r="E60" s="66">
        <f t="shared" si="6"/>
        <v>18254667</v>
      </c>
      <c r="F60" s="67">
        <f t="shared" si="6"/>
        <v>18254667</v>
      </c>
      <c r="G60" s="67">
        <f t="shared" si="6"/>
        <v>2915375</v>
      </c>
      <c r="H60" s="67">
        <f t="shared" si="6"/>
        <v>2901758</v>
      </c>
      <c r="I60" s="67">
        <f t="shared" si="6"/>
        <v>3158200</v>
      </c>
      <c r="J60" s="67">
        <f t="shared" si="6"/>
        <v>8975333</v>
      </c>
      <c r="K60" s="67">
        <f t="shared" si="6"/>
        <v>3156853</v>
      </c>
      <c r="L60" s="67">
        <f t="shared" si="6"/>
        <v>3110224</v>
      </c>
      <c r="M60" s="67">
        <f t="shared" si="6"/>
        <v>3109131</v>
      </c>
      <c r="N60" s="67">
        <f t="shared" si="6"/>
        <v>9376208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18351541</v>
      </c>
      <c r="X60" s="67">
        <f t="shared" si="6"/>
        <v>9127332</v>
      </c>
      <c r="Y60" s="67">
        <f t="shared" si="6"/>
        <v>9224209</v>
      </c>
      <c r="Z60" s="68">
        <f>+IF(X60&lt;&gt;0,+(Y60/X60)*100,0)</f>
        <v>101.06139450170105</v>
      </c>
      <c r="AA60" s="65">
        <f>SUM(AA57:AA59)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20849502</v>
      </c>
      <c r="D8" s="20"/>
      <c r="E8" s="21">
        <v>17020020</v>
      </c>
      <c r="F8" s="22">
        <v>17020020</v>
      </c>
      <c r="G8" s="22">
        <v>2038546</v>
      </c>
      <c r="H8" s="22">
        <v>2011743</v>
      </c>
      <c r="I8" s="22">
        <v>2007279</v>
      </c>
      <c r="J8" s="22">
        <v>6057568</v>
      </c>
      <c r="K8" s="22">
        <v>1971943</v>
      </c>
      <c r="L8" s="22">
        <v>1982636</v>
      </c>
      <c r="M8" s="22">
        <v>1987781</v>
      </c>
      <c r="N8" s="22">
        <v>5942360</v>
      </c>
      <c r="O8" s="22"/>
      <c r="P8" s="22"/>
      <c r="Q8" s="22"/>
      <c r="R8" s="22"/>
      <c r="S8" s="22"/>
      <c r="T8" s="22"/>
      <c r="U8" s="22"/>
      <c r="V8" s="22"/>
      <c r="W8" s="22">
        <v>11999928</v>
      </c>
      <c r="X8" s="22">
        <v>8510010</v>
      </c>
      <c r="Y8" s="22">
        <v>3489918</v>
      </c>
      <c r="Z8" s="23">
        <v>41.009564031064592</v>
      </c>
      <c r="AA8" s="20">
        <v>17020020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22344892</v>
      </c>
      <c r="D13" s="20"/>
      <c r="E13" s="21">
        <v>20773956</v>
      </c>
      <c r="F13" s="22">
        <v>20773956</v>
      </c>
      <c r="G13" s="22">
        <v>1918524</v>
      </c>
      <c r="H13" s="22">
        <v>1902926</v>
      </c>
      <c r="I13" s="22">
        <v>1925328</v>
      </c>
      <c r="J13" s="22">
        <v>5746778</v>
      </c>
      <c r="K13" s="22">
        <v>1946116</v>
      </c>
      <c r="L13" s="22">
        <v>1927163</v>
      </c>
      <c r="M13" s="22">
        <v>1949501</v>
      </c>
      <c r="N13" s="22">
        <v>5822780</v>
      </c>
      <c r="O13" s="22"/>
      <c r="P13" s="22"/>
      <c r="Q13" s="22"/>
      <c r="R13" s="22"/>
      <c r="S13" s="22"/>
      <c r="T13" s="22"/>
      <c r="U13" s="22"/>
      <c r="V13" s="22"/>
      <c r="W13" s="22">
        <v>11569558</v>
      </c>
      <c r="X13" s="22">
        <v>10386978</v>
      </c>
      <c r="Y13" s="22">
        <v>1182580</v>
      </c>
      <c r="Z13" s="23">
        <v>11.385217144004734</v>
      </c>
      <c r="AA13" s="20">
        <v>20773956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8233033</v>
      </c>
      <c r="F26" s="22">
        <v>8233033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4116517</v>
      </c>
      <c r="Y26" s="22">
        <v>-4116517</v>
      </c>
      <c r="Z26" s="23">
        <v>-100</v>
      </c>
      <c r="AA26" s="20">
        <v>8233033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43194394</v>
      </c>
      <c r="D33" s="29">
        <f t="shared" ref="D33:Y33" si="0">SUM(D6:D32)</f>
        <v>0</v>
      </c>
      <c r="E33" s="30">
        <f t="shared" si="0"/>
        <v>46027009</v>
      </c>
      <c r="F33" s="31">
        <f t="shared" si="0"/>
        <v>46027009</v>
      </c>
      <c r="G33" s="31">
        <f t="shared" si="0"/>
        <v>3957070</v>
      </c>
      <c r="H33" s="31">
        <f t="shared" si="0"/>
        <v>3914669</v>
      </c>
      <c r="I33" s="31">
        <f t="shared" si="0"/>
        <v>3932607</v>
      </c>
      <c r="J33" s="31">
        <f t="shared" si="0"/>
        <v>11804346</v>
      </c>
      <c r="K33" s="31">
        <f t="shared" si="0"/>
        <v>3918059</v>
      </c>
      <c r="L33" s="31">
        <f t="shared" si="0"/>
        <v>3909799</v>
      </c>
      <c r="M33" s="31">
        <f t="shared" si="0"/>
        <v>3937282</v>
      </c>
      <c r="N33" s="31">
        <f t="shared" si="0"/>
        <v>11765140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23569486</v>
      </c>
      <c r="X33" s="31">
        <f t="shared" si="0"/>
        <v>23013505</v>
      </c>
      <c r="Y33" s="31">
        <f t="shared" si="0"/>
        <v>555981</v>
      </c>
      <c r="Z33" s="32">
        <f>+IF(X33&lt;&gt;0,+(Y33/X33)*100,0)</f>
        <v>2.4158901479805013</v>
      </c>
      <c r="AA33" s="29">
        <f>SUM(AA6:AA32)</f>
        <v>46027009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1971129</v>
      </c>
      <c r="D35" s="20"/>
      <c r="E35" s="21">
        <v>3086994</v>
      </c>
      <c r="F35" s="22">
        <v>3086994</v>
      </c>
      <c r="G35" s="22">
        <v>138605</v>
      </c>
      <c r="H35" s="22">
        <v>136874</v>
      </c>
      <c r="I35" s="22">
        <v>153711</v>
      </c>
      <c r="J35" s="22">
        <v>429190</v>
      </c>
      <c r="K35" s="22">
        <v>128817</v>
      </c>
      <c r="L35" s="22">
        <v>169310</v>
      </c>
      <c r="M35" s="22">
        <v>189466</v>
      </c>
      <c r="N35" s="22">
        <v>487593</v>
      </c>
      <c r="O35" s="22"/>
      <c r="P35" s="22"/>
      <c r="Q35" s="22"/>
      <c r="R35" s="22"/>
      <c r="S35" s="22"/>
      <c r="T35" s="22"/>
      <c r="U35" s="22"/>
      <c r="V35" s="22"/>
      <c r="W35" s="22">
        <v>916783</v>
      </c>
      <c r="X35" s="22">
        <v>1632033</v>
      </c>
      <c r="Y35" s="22">
        <v>-715250</v>
      </c>
      <c r="Z35" s="23">
        <v>-43.825706955680431</v>
      </c>
      <c r="AA35" s="20">
        <v>3086994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>
        <v>199880</v>
      </c>
      <c r="N38" s="22">
        <v>199880</v>
      </c>
      <c r="O38" s="22"/>
      <c r="P38" s="22"/>
      <c r="Q38" s="22"/>
      <c r="R38" s="22"/>
      <c r="S38" s="22"/>
      <c r="T38" s="22"/>
      <c r="U38" s="22"/>
      <c r="V38" s="22"/>
      <c r="W38" s="22">
        <v>199880</v>
      </c>
      <c r="X38" s="22">
        <v>100000</v>
      </c>
      <c r="Y38" s="22">
        <v>99880</v>
      </c>
      <c r="Z38" s="23">
        <v>99.88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13889179</v>
      </c>
      <c r="F39" s="22">
        <v>13889179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6944590</v>
      </c>
      <c r="Y39" s="22">
        <v>-6944590</v>
      </c>
      <c r="Z39" s="23">
        <v>-100</v>
      </c>
      <c r="AA39" s="20">
        <v>13889179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2281844</v>
      </c>
      <c r="F40" s="22">
        <v>2281844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1140918</v>
      </c>
      <c r="Y40" s="22">
        <v>-1140918</v>
      </c>
      <c r="Z40" s="23">
        <v>-100</v>
      </c>
      <c r="AA40" s="20">
        <v>2281844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6060314</v>
      </c>
      <c r="D42" s="20"/>
      <c r="E42" s="21">
        <v>2104800</v>
      </c>
      <c r="F42" s="22">
        <v>2104800</v>
      </c>
      <c r="G42" s="22">
        <v>391390</v>
      </c>
      <c r="H42" s="22">
        <v>506050</v>
      </c>
      <c r="I42" s="22">
        <v>581100</v>
      </c>
      <c r="J42" s="22">
        <v>1478540</v>
      </c>
      <c r="K42" s="22">
        <v>399150</v>
      </c>
      <c r="L42" s="22">
        <v>574350</v>
      </c>
      <c r="M42" s="22">
        <v>561742</v>
      </c>
      <c r="N42" s="22">
        <v>1535242</v>
      </c>
      <c r="O42" s="22"/>
      <c r="P42" s="22"/>
      <c r="Q42" s="22"/>
      <c r="R42" s="22"/>
      <c r="S42" s="22"/>
      <c r="T42" s="22"/>
      <c r="U42" s="22"/>
      <c r="V42" s="22"/>
      <c r="W42" s="22">
        <v>3013782</v>
      </c>
      <c r="X42" s="22">
        <v>1052400</v>
      </c>
      <c r="Y42" s="22">
        <v>1961382</v>
      </c>
      <c r="Z42" s="23">
        <v>186.37229190421894</v>
      </c>
      <c r="AA42" s="20">
        <v>2104800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13589171</v>
      </c>
      <c r="F44" s="22">
        <v>13589171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6794586</v>
      </c>
      <c r="Y44" s="22">
        <v>-6794586</v>
      </c>
      <c r="Z44" s="23">
        <v>-100</v>
      </c>
      <c r="AA44" s="20">
        <v>13589171</v>
      </c>
    </row>
    <row r="45" spans="1:27" x14ac:dyDescent="0.25">
      <c r="A45" s="19" t="s">
        <v>70</v>
      </c>
      <c r="B45" s="15" t="s">
        <v>32</v>
      </c>
      <c r="C45" s="20">
        <v>742488</v>
      </c>
      <c r="D45" s="20"/>
      <c r="E45" s="21">
        <v>361109</v>
      </c>
      <c r="F45" s="22">
        <v>361109</v>
      </c>
      <c r="G45" s="22">
        <v>125873</v>
      </c>
      <c r="H45" s="22">
        <v>7699</v>
      </c>
      <c r="I45" s="22">
        <v>25337</v>
      </c>
      <c r="J45" s="22">
        <v>158909</v>
      </c>
      <c r="K45" s="22">
        <v>19139</v>
      </c>
      <c r="L45" s="22">
        <v>54141</v>
      </c>
      <c r="M45" s="22">
        <v>13793</v>
      </c>
      <c r="N45" s="22">
        <v>87073</v>
      </c>
      <c r="O45" s="22"/>
      <c r="P45" s="22"/>
      <c r="Q45" s="22"/>
      <c r="R45" s="22"/>
      <c r="S45" s="22"/>
      <c r="T45" s="22"/>
      <c r="U45" s="22"/>
      <c r="V45" s="22"/>
      <c r="W45" s="22">
        <v>245982</v>
      </c>
      <c r="X45" s="22">
        <v>180556</v>
      </c>
      <c r="Y45" s="22">
        <v>65426</v>
      </c>
      <c r="Z45" s="23">
        <v>36.235849265601807</v>
      </c>
      <c r="AA45" s="20">
        <v>361109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8788331</v>
      </c>
      <c r="D48" s="29">
        <f t="shared" ref="D48:Y48" si="1">SUM(D35:D47)</f>
        <v>0</v>
      </c>
      <c r="E48" s="30">
        <f t="shared" si="1"/>
        <v>35513097</v>
      </c>
      <c r="F48" s="31">
        <f t="shared" si="1"/>
        <v>35513097</v>
      </c>
      <c r="G48" s="31">
        <f t="shared" si="1"/>
        <v>655868</v>
      </c>
      <c r="H48" s="31">
        <f t="shared" si="1"/>
        <v>650623</v>
      </c>
      <c r="I48" s="31">
        <f t="shared" si="1"/>
        <v>760148</v>
      </c>
      <c r="J48" s="31">
        <f t="shared" si="1"/>
        <v>2066639</v>
      </c>
      <c r="K48" s="31">
        <f t="shared" si="1"/>
        <v>547106</v>
      </c>
      <c r="L48" s="31">
        <f t="shared" si="1"/>
        <v>797801</v>
      </c>
      <c r="M48" s="31">
        <f t="shared" si="1"/>
        <v>964881</v>
      </c>
      <c r="N48" s="31">
        <f t="shared" si="1"/>
        <v>2309788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4376427</v>
      </c>
      <c r="X48" s="31">
        <f t="shared" si="1"/>
        <v>17845083</v>
      </c>
      <c r="Y48" s="31">
        <f t="shared" si="1"/>
        <v>-13468656</v>
      </c>
      <c r="Z48" s="32">
        <f>+IF(X48&lt;&gt;0,+(Y48/X48)*100,0)</f>
        <v>-75.475446093470126</v>
      </c>
      <c r="AA48" s="29">
        <f>SUM(AA35:AA47)</f>
        <v>35513097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34406063</v>
      </c>
      <c r="D49" s="39">
        <f t="shared" si="2"/>
        <v>0</v>
      </c>
      <c r="E49" s="40">
        <f t="shared" si="2"/>
        <v>10513912</v>
      </c>
      <c r="F49" s="41">
        <f t="shared" si="2"/>
        <v>10513912</v>
      </c>
      <c r="G49" s="41">
        <f t="shared" si="2"/>
        <v>3301202</v>
      </c>
      <c r="H49" s="41">
        <f t="shared" si="2"/>
        <v>3264046</v>
      </c>
      <c r="I49" s="41">
        <f t="shared" si="2"/>
        <v>3172459</v>
      </c>
      <c r="J49" s="41">
        <f t="shared" si="2"/>
        <v>9737707</v>
      </c>
      <c r="K49" s="41">
        <f t="shared" si="2"/>
        <v>3370953</v>
      </c>
      <c r="L49" s="41">
        <f t="shared" si="2"/>
        <v>3111998</v>
      </c>
      <c r="M49" s="41">
        <f t="shared" si="2"/>
        <v>2972401</v>
      </c>
      <c r="N49" s="41">
        <f t="shared" si="2"/>
        <v>9455352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19193059</v>
      </c>
      <c r="X49" s="41">
        <f t="shared" si="2"/>
        <v>5168422</v>
      </c>
      <c r="Y49" s="41">
        <f t="shared" si="2"/>
        <v>14024637</v>
      </c>
      <c r="Z49" s="42">
        <f>+IF(X49&lt;&gt;0,+(Y49/X49)*100,0)</f>
        <v>271.35239730811452</v>
      </c>
      <c r="AA49" s="39">
        <f>+AA33-AA48</f>
        <v>10513912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34406063</v>
      </c>
      <c r="D52" s="48">
        <f t="shared" si="3"/>
        <v>0</v>
      </c>
      <c r="E52" s="49">
        <f t="shared" si="3"/>
        <v>10513913</v>
      </c>
      <c r="F52" s="50">
        <f t="shared" si="3"/>
        <v>10513913</v>
      </c>
      <c r="G52" s="50">
        <f t="shared" si="3"/>
        <v>3301202</v>
      </c>
      <c r="H52" s="50">
        <f t="shared" si="3"/>
        <v>3264046</v>
      </c>
      <c r="I52" s="50">
        <f t="shared" si="3"/>
        <v>3172459</v>
      </c>
      <c r="J52" s="50">
        <f t="shared" si="3"/>
        <v>9737707</v>
      </c>
      <c r="K52" s="50">
        <f t="shared" si="3"/>
        <v>3370953</v>
      </c>
      <c r="L52" s="50">
        <f t="shared" si="3"/>
        <v>3111998</v>
      </c>
      <c r="M52" s="50">
        <f t="shared" si="3"/>
        <v>2972401</v>
      </c>
      <c r="N52" s="50">
        <f t="shared" si="3"/>
        <v>9455352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19193059</v>
      </c>
      <c r="X52" s="50">
        <f t="shared" si="3"/>
        <v>5168423</v>
      </c>
      <c r="Y52" s="50">
        <f t="shared" si="3"/>
        <v>14024636</v>
      </c>
      <c r="Z52" s="51">
        <f>+IF(X52&lt;&gt;0,+(Y52/X52)*100,0)</f>
        <v>271.35232545788142</v>
      </c>
      <c r="AA52" s="48">
        <f>SUM(AA49:AA51)</f>
        <v>10513913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34406063</v>
      </c>
      <c r="D54" s="54">
        <f>+D52-D53</f>
        <v>0</v>
      </c>
      <c r="E54" s="55">
        <f t="shared" si="4"/>
        <v>10513913</v>
      </c>
      <c r="F54" s="56">
        <f t="shared" si="4"/>
        <v>10513913</v>
      </c>
      <c r="G54" s="56">
        <f t="shared" si="4"/>
        <v>3301202</v>
      </c>
      <c r="H54" s="56">
        <f t="shared" si="4"/>
        <v>3264046</v>
      </c>
      <c r="I54" s="56">
        <f t="shared" si="4"/>
        <v>3172459</v>
      </c>
      <c r="J54" s="56">
        <f t="shared" si="4"/>
        <v>9737707</v>
      </c>
      <c r="K54" s="56">
        <f t="shared" si="4"/>
        <v>3370953</v>
      </c>
      <c r="L54" s="56">
        <f t="shared" si="4"/>
        <v>3111998</v>
      </c>
      <c r="M54" s="56">
        <f t="shared" si="4"/>
        <v>2972401</v>
      </c>
      <c r="N54" s="56">
        <f t="shared" si="4"/>
        <v>9455352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19193059</v>
      </c>
      <c r="X54" s="56">
        <f t="shared" si="4"/>
        <v>5168423</v>
      </c>
      <c r="Y54" s="56">
        <f t="shared" si="4"/>
        <v>14024636</v>
      </c>
      <c r="Z54" s="57">
        <f>+IF(X54&lt;&gt;0,+(Y54/X54)*100,0)</f>
        <v>271.35232545788142</v>
      </c>
      <c r="AA54" s="54">
        <f>+AA52-AA53</f>
        <v>10513913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34406063</v>
      </c>
      <c r="D57" s="48">
        <f>SUM(D54:D56)</f>
        <v>0</v>
      </c>
      <c r="E57" s="49">
        <f t="shared" si="5"/>
        <v>10513913</v>
      </c>
      <c r="F57" s="50">
        <f t="shared" si="5"/>
        <v>10513913</v>
      </c>
      <c r="G57" s="50">
        <f t="shared" si="5"/>
        <v>3301202</v>
      </c>
      <c r="H57" s="50">
        <f t="shared" si="5"/>
        <v>3264046</v>
      </c>
      <c r="I57" s="50">
        <f t="shared" si="5"/>
        <v>3172459</v>
      </c>
      <c r="J57" s="50">
        <f t="shared" si="5"/>
        <v>9737707</v>
      </c>
      <c r="K57" s="50">
        <f t="shared" si="5"/>
        <v>3370953</v>
      </c>
      <c r="L57" s="50">
        <f t="shared" si="5"/>
        <v>3111998</v>
      </c>
      <c r="M57" s="50">
        <f t="shared" si="5"/>
        <v>2972401</v>
      </c>
      <c r="N57" s="50">
        <f t="shared" si="5"/>
        <v>9455352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19193059</v>
      </c>
      <c r="X57" s="50">
        <f t="shared" si="5"/>
        <v>5168423</v>
      </c>
      <c r="Y57" s="50">
        <f t="shared" si="5"/>
        <v>14024636</v>
      </c>
      <c r="Z57" s="51">
        <f>+IF(X57&lt;&gt;0,+(Y57/X57)*100,0)</f>
        <v>271.35232545788142</v>
      </c>
      <c r="AA57" s="48">
        <f>SUM(AA54:AA56)</f>
        <v>10513913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34406063</v>
      </c>
      <c r="D60" s="65">
        <f>SUM(D57:D59)</f>
        <v>0</v>
      </c>
      <c r="E60" s="66">
        <f t="shared" si="6"/>
        <v>10513913</v>
      </c>
      <c r="F60" s="67">
        <f t="shared" si="6"/>
        <v>10513913</v>
      </c>
      <c r="G60" s="67">
        <f t="shared" si="6"/>
        <v>3301202</v>
      </c>
      <c r="H60" s="67">
        <f t="shared" si="6"/>
        <v>3264046</v>
      </c>
      <c r="I60" s="67">
        <f t="shared" si="6"/>
        <v>3172459</v>
      </c>
      <c r="J60" s="67">
        <f t="shared" si="6"/>
        <v>9737707</v>
      </c>
      <c r="K60" s="67">
        <f t="shared" si="6"/>
        <v>3370953</v>
      </c>
      <c r="L60" s="67">
        <f t="shared" si="6"/>
        <v>3111998</v>
      </c>
      <c r="M60" s="67">
        <f t="shared" si="6"/>
        <v>2972401</v>
      </c>
      <c r="N60" s="67">
        <f t="shared" si="6"/>
        <v>9455352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19193059</v>
      </c>
      <c r="X60" s="67">
        <f t="shared" si="6"/>
        <v>5168423</v>
      </c>
      <c r="Y60" s="67">
        <f t="shared" si="6"/>
        <v>14024636</v>
      </c>
      <c r="Z60" s="68">
        <f>+IF(X60&lt;&gt;0,+(Y60/X60)*100,0)</f>
        <v>271.35232545788142</v>
      </c>
      <c r="AA60" s="65">
        <f>SUM(AA57:AA59)</f>
        <v>10513913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9349549</v>
      </c>
      <c r="D8" s="20"/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>
        <v>662359</v>
      </c>
      <c r="L8" s="22">
        <v>670099</v>
      </c>
      <c r="M8" s="22">
        <v>667140</v>
      </c>
      <c r="N8" s="22">
        <v>1999598</v>
      </c>
      <c r="O8" s="22"/>
      <c r="P8" s="22"/>
      <c r="Q8" s="22"/>
      <c r="R8" s="22"/>
      <c r="S8" s="22"/>
      <c r="T8" s="22"/>
      <c r="U8" s="22"/>
      <c r="V8" s="22"/>
      <c r="W8" s="22">
        <v>4007745</v>
      </c>
      <c r="X8" s="22">
        <v>4357500</v>
      </c>
      <c r="Y8" s="22">
        <v>-349755</v>
      </c>
      <c r="Z8" s="23">
        <v>-8.0265060240963866</v>
      </c>
      <c r="AA8" s="20">
        <v>8715000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>
        <v>1785000</v>
      </c>
      <c r="L26" s="22"/>
      <c r="M26" s="22"/>
      <c r="N26" s="22">
        <v>1785000</v>
      </c>
      <c r="O26" s="22"/>
      <c r="P26" s="22"/>
      <c r="Q26" s="22"/>
      <c r="R26" s="22"/>
      <c r="S26" s="22"/>
      <c r="T26" s="22"/>
      <c r="U26" s="22"/>
      <c r="V26" s="22"/>
      <c r="W26" s="22">
        <v>1785000</v>
      </c>
      <c r="X26" s="22">
        <v>892500</v>
      </c>
      <c r="Y26" s="22">
        <v>892500</v>
      </c>
      <c r="Z26" s="23">
        <v>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11134549</v>
      </c>
      <c r="D33" s="29">
        <f t="shared" ref="D33:Y33" si="0">SUM(D6:D32)</f>
        <v>0</v>
      </c>
      <c r="E33" s="30">
        <f t="shared" si="0"/>
        <v>10500000</v>
      </c>
      <c r="F33" s="31">
        <f t="shared" si="0"/>
        <v>10500000</v>
      </c>
      <c r="G33" s="31">
        <f t="shared" si="0"/>
        <v>669125</v>
      </c>
      <c r="H33" s="31">
        <f t="shared" si="0"/>
        <v>667188</v>
      </c>
      <c r="I33" s="31">
        <f t="shared" si="0"/>
        <v>671834</v>
      </c>
      <c r="J33" s="31">
        <f t="shared" si="0"/>
        <v>2008147</v>
      </c>
      <c r="K33" s="31">
        <f t="shared" si="0"/>
        <v>2447359</v>
      </c>
      <c r="L33" s="31">
        <f t="shared" si="0"/>
        <v>670099</v>
      </c>
      <c r="M33" s="31">
        <f t="shared" si="0"/>
        <v>667140</v>
      </c>
      <c r="N33" s="31">
        <f t="shared" si="0"/>
        <v>3784598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5792745</v>
      </c>
      <c r="X33" s="31">
        <f t="shared" si="0"/>
        <v>5250000</v>
      </c>
      <c r="Y33" s="31">
        <f t="shared" si="0"/>
        <v>542745</v>
      </c>
      <c r="Z33" s="32">
        <f>+IF(X33&lt;&gt;0,+(Y33/X33)*100,0)</f>
        <v>10.337999999999999</v>
      </c>
      <c r="AA33" s="29">
        <f>SUM(AA6:AA32)</f>
        <v>10500000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9039040</v>
      </c>
      <c r="D35" s="20"/>
      <c r="E35" s="21">
        <v>9305108</v>
      </c>
      <c r="F35" s="22">
        <v>9305108</v>
      </c>
      <c r="G35" s="22"/>
      <c r="H35" s="22">
        <v>1512871</v>
      </c>
      <c r="I35" s="22">
        <v>759854</v>
      </c>
      <c r="J35" s="22">
        <v>2272725</v>
      </c>
      <c r="K35" s="22">
        <v>775763</v>
      </c>
      <c r="L35" s="22">
        <v>730916</v>
      </c>
      <c r="M35" s="22">
        <v>708695</v>
      </c>
      <c r="N35" s="22">
        <v>2215374</v>
      </c>
      <c r="O35" s="22"/>
      <c r="P35" s="22"/>
      <c r="Q35" s="22"/>
      <c r="R35" s="22"/>
      <c r="S35" s="22"/>
      <c r="T35" s="22"/>
      <c r="U35" s="22"/>
      <c r="V35" s="22"/>
      <c r="W35" s="22">
        <v>4488099</v>
      </c>
      <c r="X35" s="22">
        <v>4652562</v>
      </c>
      <c r="Y35" s="22">
        <v>-164463</v>
      </c>
      <c r="Z35" s="23">
        <v>-3.5348910987107747</v>
      </c>
      <c r="AA35" s="20">
        <v>9305108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279382</v>
      </c>
      <c r="D38" s="20"/>
      <c r="E38" s="21">
        <v>600000</v>
      </c>
      <c r="F38" s="22">
        <v>600000</v>
      </c>
      <c r="G38" s="22"/>
      <c r="H38" s="22"/>
      <c r="I38" s="22">
        <v>123942</v>
      </c>
      <c r="J38" s="22">
        <v>123942</v>
      </c>
      <c r="K38" s="22">
        <v>2000</v>
      </c>
      <c r="L38" s="22">
        <v>2000</v>
      </c>
      <c r="M38" s="22"/>
      <c r="N38" s="22">
        <v>4000</v>
      </c>
      <c r="O38" s="22"/>
      <c r="P38" s="22"/>
      <c r="Q38" s="22"/>
      <c r="R38" s="22"/>
      <c r="S38" s="22"/>
      <c r="T38" s="22"/>
      <c r="U38" s="22"/>
      <c r="V38" s="22"/>
      <c r="W38" s="22">
        <v>127942</v>
      </c>
      <c r="X38" s="22">
        <v>300000</v>
      </c>
      <c r="Y38" s="22">
        <v>-172058</v>
      </c>
      <c r="Z38" s="23">
        <v>-57.352666666666664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1875000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937500</v>
      </c>
      <c r="Y39" s="22">
        <v>-937500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>
        <v>5961780</v>
      </c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612475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499998</v>
      </c>
      <c r="Y41" s="22">
        <v>-499998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1682586</v>
      </c>
      <c r="D42" s="20"/>
      <c r="E42" s="21">
        <v>3620000</v>
      </c>
      <c r="F42" s="22">
        <v>3620000</v>
      </c>
      <c r="G42" s="22"/>
      <c r="H42" s="22">
        <v>4559</v>
      </c>
      <c r="I42" s="22">
        <v>214136</v>
      </c>
      <c r="J42" s="22">
        <v>218695</v>
      </c>
      <c r="K42" s="22">
        <v>65812</v>
      </c>
      <c r="L42" s="22">
        <v>213966</v>
      </c>
      <c r="M42" s="22">
        <v>62572</v>
      </c>
      <c r="N42" s="22">
        <v>342350</v>
      </c>
      <c r="O42" s="22"/>
      <c r="P42" s="22"/>
      <c r="Q42" s="22"/>
      <c r="R42" s="22"/>
      <c r="S42" s="22"/>
      <c r="T42" s="22"/>
      <c r="U42" s="22"/>
      <c r="V42" s="22"/>
      <c r="W42" s="22">
        <v>561045</v>
      </c>
      <c r="X42" s="22">
        <v>1809996</v>
      </c>
      <c r="Y42" s="22">
        <v>-1248951</v>
      </c>
      <c r="Z42" s="23">
        <v>-69.002970172309773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6058723</v>
      </c>
      <c r="D44" s="20"/>
      <c r="E44" s="21"/>
      <c r="F44" s="22"/>
      <c r="G44" s="22"/>
      <c r="H44" s="22"/>
      <c r="I44" s="22">
        <v>1978</v>
      </c>
      <c r="J44" s="22">
        <v>1978</v>
      </c>
      <c r="K44" s="22"/>
      <c r="L44" s="22"/>
      <c r="M44" s="22">
        <v>4285875</v>
      </c>
      <c r="N44" s="22">
        <v>4285875</v>
      </c>
      <c r="O44" s="22"/>
      <c r="P44" s="22"/>
      <c r="Q44" s="22"/>
      <c r="R44" s="22"/>
      <c r="S44" s="22"/>
      <c r="T44" s="22"/>
      <c r="U44" s="22"/>
      <c r="V44" s="22"/>
      <c r="W44" s="22">
        <v>4287853</v>
      </c>
      <c r="X44" s="22"/>
      <c r="Y44" s="22">
        <v>4287853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328963</v>
      </c>
      <c r="D45" s="20"/>
      <c r="E45" s="21">
        <v>340346</v>
      </c>
      <c r="F45" s="22">
        <v>340346</v>
      </c>
      <c r="G45" s="22"/>
      <c r="H45" s="22">
        <v>13638</v>
      </c>
      <c r="I45" s="22">
        <v>6381</v>
      </c>
      <c r="J45" s="22">
        <v>20019</v>
      </c>
      <c r="K45" s="22">
        <v>6730</v>
      </c>
      <c r="L45" s="22">
        <v>45217</v>
      </c>
      <c r="M45" s="22">
        <v>5979</v>
      </c>
      <c r="N45" s="22">
        <v>57926</v>
      </c>
      <c r="O45" s="22"/>
      <c r="P45" s="22"/>
      <c r="Q45" s="22"/>
      <c r="R45" s="22"/>
      <c r="S45" s="22"/>
      <c r="T45" s="22"/>
      <c r="U45" s="22"/>
      <c r="V45" s="22"/>
      <c r="W45" s="22">
        <v>77945</v>
      </c>
      <c r="X45" s="22">
        <v>170178</v>
      </c>
      <c r="Y45" s="22">
        <v>-92233</v>
      </c>
      <c r="Z45" s="23">
        <v>-54.197957432805651</v>
      </c>
      <c r="AA45" s="20">
        <v>340346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23962949</v>
      </c>
      <c r="D48" s="29">
        <f t="shared" ref="D48:Y48" si="1">SUM(D35:D47)</f>
        <v>0</v>
      </c>
      <c r="E48" s="30">
        <f t="shared" si="1"/>
        <v>19740454</v>
      </c>
      <c r="F48" s="31">
        <f t="shared" si="1"/>
        <v>19740454</v>
      </c>
      <c r="G48" s="31">
        <f t="shared" si="1"/>
        <v>0</v>
      </c>
      <c r="H48" s="31">
        <f t="shared" si="1"/>
        <v>1531068</v>
      </c>
      <c r="I48" s="31">
        <f t="shared" si="1"/>
        <v>1106291</v>
      </c>
      <c r="J48" s="31">
        <f t="shared" si="1"/>
        <v>2637359</v>
      </c>
      <c r="K48" s="31">
        <f t="shared" si="1"/>
        <v>850305</v>
      </c>
      <c r="L48" s="31">
        <f t="shared" si="1"/>
        <v>992099</v>
      </c>
      <c r="M48" s="31">
        <f t="shared" si="1"/>
        <v>5063121</v>
      </c>
      <c r="N48" s="31">
        <f t="shared" si="1"/>
        <v>6905525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9542884</v>
      </c>
      <c r="X48" s="31">
        <f t="shared" si="1"/>
        <v>9870234</v>
      </c>
      <c r="Y48" s="31">
        <f t="shared" si="1"/>
        <v>-327350</v>
      </c>
      <c r="Z48" s="32">
        <f>+IF(X48&lt;&gt;0,+(Y48/X48)*100,0)</f>
        <v>-3.3165373789517045</v>
      </c>
      <c r="AA48" s="29">
        <f>SUM(AA35:AA47)</f>
        <v>19740454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-12828400</v>
      </c>
      <c r="D49" s="39">
        <f t="shared" si="2"/>
        <v>0</v>
      </c>
      <c r="E49" s="40">
        <f t="shared" si="2"/>
        <v>-9240454</v>
      </c>
      <c r="F49" s="41">
        <f t="shared" si="2"/>
        <v>-9240454</v>
      </c>
      <c r="G49" s="41">
        <f t="shared" si="2"/>
        <v>669125</v>
      </c>
      <c r="H49" s="41">
        <f t="shared" si="2"/>
        <v>-863880</v>
      </c>
      <c r="I49" s="41">
        <f t="shared" si="2"/>
        <v>-434457</v>
      </c>
      <c r="J49" s="41">
        <f t="shared" si="2"/>
        <v>-629212</v>
      </c>
      <c r="K49" s="41">
        <f t="shared" si="2"/>
        <v>1597054</v>
      </c>
      <c r="L49" s="41">
        <f t="shared" si="2"/>
        <v>-322000</v>
      </c>
      <c r="M49" s="41">
        <f t="shared" si="2"/>
        <v>-4395981</v>
      </c>
      <c r="N49" s="41">
        <f t="shared" si="2"/>
        <v>-3120927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-3750139</v>
      </c>
      <c r="X49" s="41">
        <f t="shared" si="2"/>
        <v>-4620234</v>
      </c>
      <c r="Y49" s="41">
        <f t="shared" si="2"/>
        <v>870095</v>
      </c>
      <c r="Z49" s="42">
        <f>+IF(X49&lt;&gt;0,+(Y49/X49)*100,0)</f>
        <v>-18.832271265914237</v>
      </c>
      <c r="AA49" s="39">
        <f>+AA33-AA48</f>
        <v>-9240454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5901362</v>
      </c>
      <c r="H50" s="22">
        <v>2416441</v>
      </c>
      <c r="I50" s="22"/>
      <c r="J50" s="22">
        <v>8317803</v>
      </c>
      <c r="K50" s="22">
        <v>-8317803</v>
      </c>
      <c r="L50" s="22">
        <v>11742819</v>
      </c>
      <c r="M50" s="22">
        <v>3145338</v>
      </c>
      <c r="N50" s="22">
        <v>6570354</v>
      </c>
      <c r="O50" s="22"/>
      <c r="P50" s="22"/>
      <c r="Q50" s="22"/>
      <c r="R50" s="22"/>
      <c r="S50" s="22"/>
      <c r="T50" s="22"/>
      <c r="U50" s="22"/>
      <c r="V50" s="22"/>
      <c r="W50" s="22">
        <v>14888157</v>
      </c>
      <c r="X50" s="22"/>
      <c r="Y50" s="22">
        <v>14888157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-12828400</v>
      </c>
      <c r="D52" s="48">
        <f t="shared" si="3"/>
        <v>0</v>
      </c>
      <c r="E52" s="49">
        <f t="shared" si="3"/>
        <v>-9240454</v>
      </c>
      <c r="F52" s="50">
        <f t="shared" si="3"/>
        <v>-9240454</v>
      </c>
      <c r="G52" s="50">
        <f t="shared" si="3"/>
        <v>6570487</v>
      </c>
      <c r="H52" s="50">
        <f t="shared" si="3"/>
        <v>1552561</v>
      </c>
      <c r="I52" s="50">
        <f t="shared" si="3"/>
        <v>-434457</v>
      </c>
      <c r="J52" s="50">
        <f t="shared" si="3"/>
        <v>7688591</v>
      </c>
      <c r="K52" s="50">
        <f t="shared" si="3"/>
        <v>-6720749</v>
      </c>
      <c r="L52" s="50">
        <f t="shared" si="3"/>
        <v>11420819</v>
      </c>
      <c r="M52" s="50">
        <f t="shared" si="3"/>
        <v>-1250643</v>
      </c>
      <c r="N52" s="50">
        <f t="shared" si="3"/>
        <v>3449427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11138018</v>
      </c>
      <c r="X52" s="50">
        <f t="shared" si="3"/>
        <v>-4620234</v>
      </c>
      <c r="Y52" s="50">
        <f t="shared" si="3"/>
        <v>15758252</v>
      </c>
      <c r="Z52" s="51">
        <f>+IF(X52&lt;&gt;0,+(Y52/X52)*100,0)</f>
        <v>-341.07043063186842</v>
      </c>
      <c r="AA52" s="48">
        <f>SUM(AA49:AA51)</f>
        <v>-9240454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-12828400</v>
      </c>
      <c r="D54" s="54">
        <f>+D52-D53</f>
        <v>0</v>
      </c>
      <c r="E54" s="55">
        <f t="shared" si="4"/>
        <v>-9240454</v>
      </c>
      <c r="F54" s="56">
        <f t="shared" si="4"/>
        <v>-9240454</v>
      </c>
      <c r="G54" s="56">
        <f t="shared" si="4"/>
        <v>6570487</v>
      </c>
      <c r="H54" s="56">
        <f t="shared" si="4"/>
        <v>1552561</v>
      </c>
      <c r="I54" s="56">
        <f t="shared" si="4"/>
        <v>-434457</v>
      </c>
      <c r="J54" s="56">
        <f t="shared" si="4"/>
        <v>7688591</v>
      </c>
      <c r="K54" s="56">
        <f t="shared" si="4"/>
        <v>-6720749</v>
      </c>
      <c r="L54" s="56">
        <f t="shared" si="4"/>
        <v>11420819</v>
      </c>
      <c r="M54" s="56">
        <f t="shared" si="4"/>
        <v>-1250643</v>
      </c>
      <c r="N54" s="56">
        <f t="shared" si="4"/>
        <v>3449427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11138018</v>
      </c>
      <c r="X54" s="56">
        <f t="shared" si="4"/>
        <v>-4620234</v>
      </c>
      <c r="Y54" s="56">
        <f t="shared" si="4"/>
        <v>15758252</v>
      </c>
      <c r="Z54" s="57">
        <f>+IF(X54&lt;&gt;0,+(Y54/X54)*100,0)</f>
        <v>-341.07043063186842</v>
      </c>
      <c r="AA54" s="54">
        <f>+AA52-AA53</f>
        <v>-9240454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-12828400</v>
      </c>
      <c r="D57" s="48">
        <f>SUM(D54:D56)</f>
        <v>0</v>
      </c>
      <c r="E57" s="49">
        <f t="shared" si="5"/>
        <v>-9240454</v>
      </c>
      <c r="F57" s="50">
        <f t="shared" si="5"/>
        <v>-9240454</v>
      </c>
      <c r="G57" s="50">
        <f t="shared" si="5"/>
        <v>6570487</v>
      </c>
      <c r="H57" s="50">
        <f t="shared" si="5"/>
        <v>1552561</v>
      </c>
      <c r="I57" s="50">
        <f t="shared" si="5"/>
        <v>-434457</v>
      </c>
      <c r="J57" s="50">
        <f t="shared" si="5"/>
        <v>7688591</v>
      </c>
      <c r="K57" s="50">
        <f t="shared" si="5"/>
        <v>-6720749</v>
      </c>
      <c r="L57" s="50">
        <f t="shared" si="5"/>
        <v>11420819</v>
      </c>
      <c r="M57" s="50">
        <f t="shared" si="5"/>
        <v>-1250643</v>
      </c>
      <c r="N57" s="50">
        <f t="shared" si="5"/>
        <v>3449427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11138018</v>
      </c>
      <c r="X57" s="50">
        <f t="shared" si="5"/>
        <v>-4620234</v>
      </c>
      <c r="Y57" s="50">
        <f t="shared" si="5"/>
        <v>15758252</v>
      </c>
      <c r="Z57" s="51">
        <f>+IF(X57&lt;&gt;0,+(Y57/X57)*100,0)</f>
        <v>-341.07043063186842</v>
      </c>
      <c r="AA57" s="48">
        <f>SUM(AA54:AA56)</f>
        <v>-9240454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-12828400</v>
      </c>
      <c r="D60" s="65">
        <f>SUM(D57:D59)</f>
        <v>0</v>
      </c>
      <c r="E60" s="66">
        <f t="shared" si="6"/>
        <v>-9240454</v>
      </c>
      <c r="F60" s="67">
        <f t="shared" si="6"/>
        <v>-9240454</v>
      </c>
      <c r="G60" s="67">
        <f t="shared" si="6"/>
        <v>6570487</v>
      </c>
      <c r="H60" s="67">
        <f t="shared" si="6"/>
        <v>1552561</v>
      </c>
      <c r="I60" s="67">
        <f t="shared" si="6"/>
        <v>-434457</v>
      </c>
      <c r="J60" s="67">
        <f t="shared" si="6"/>
        <v>7688591</v>
      </c>
      <c r="K60" s="67">
        <f t="shared" si="6"/>
        <v>-6720749</v>
      </c>
      <c r="L60" s="67">
        <f t="shared" si="6"/>
        <v>11420819</v>
      </c>
      <c r="M60" s="67">
        <f t="shared" si="6"/>
        <v>-1250643</v>
      </c>
      <c r="N60" s="67">
        <f t="shared" si="6"/>
        <v>3449427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11138018</v>
      </c>
      <c r="X60" s="67">
        <f t="shared" si="6"/>
        <v>-4620234</v>
      </c>
      <c r="Y60" s="67">
        <f t="shared" si="6"/>
        <v>15758252</v>
      </c>
      <c r="Z60" s="68">
        <f>+IF(X60&lt;&gt;0,+(Y60/X60)*100,0)</f>
        <v>-341.07043063186842</v>
      </c>
      <c r="AA60" s="65">
        <f>SUM(AA57:AA59)</f>
        <v>-9240454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232095056</v>
      </c>
      <c r="D8" s="20"/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>
        <v>20979435</v>
      </c>
      <c r="L8" s="22">
        <v>20944775</v>
      </c>
      <c r="M8" s="22">
        <v>20847881</v>
      </c>
      <c r="N8" s="22">
        <v>62772091</v>
      </c>
      <c r="O8" s="22"/>
      <c r="P8" s="22"/>
      <c r="Q8" s="22"/>
      <c r="R8" s="22"/>
      <c r="S8" s="22"/>
      <c r="T8" s="22"/>
      <c r="U8" s="22"/>
      <c r="V8" s="22"/>
      <c r="W8" s="22">
        <v>130969620</v>
      </c>
      <c r="X8" s="22">
        <v>125194680</v>
      </c>
      <c r="Y8" s="22">
        <v>5774940</v>
      </c>
      <c r="Z8" s="23">
        <v>4.6127678907761895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114809407</v>
      </c>
      <c r="D13" s="20"/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>
        <v>9085429</v>
      </c>
      <c r="L13" s="22">
        <v>9448516</v>
      </c>
      <c r="M13" s="22">
        <v>9609227</v>
      </c>
      <c r="N13" s="22">
        <v>28143172</v>
      </c>
      <c r="O13" s="22"/>
      <c r="P13" s="22"/>
      <c r="Q13" s="22"/>
      <c r="R13" s="22"/>
      <c r="S13" s="22"/>
      <c r="T13" s="22"/>
      <c r="U13" s="22"/>
      <c r="V13" s="22"/>
      <c r="W13" s="22">
        <v>54830542</v>
      </c>
      <c r="X13" s="22">
        <v>25810308</v>
      </c>
      <c r="Y13" s="22">
        <v>29020234</v>
      </c>
      <c r="Z13" s="23">
        <v>112.43660478596379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346904463</v>
      </c>
      <c r="D33" s="29">
        <f t="shared" ref="D33:Y33" si="0">SUM(D6:D32)</f>
        <v>0</v>
      </c>
      <c r="E33" s="30">
        <f t="shared" si="0"/>
        <v>302009980</v>
      </c>
      <c r="F33" s="31">
        <f t="shared" si="0"/>
        <v>302009980</v>
      </c>
      <c r="G33" s="31">
        <f t="shared" si="0"/>
        <v>31631098</v>
      </c>
      <c r="H33" s="31">
        <f t="shared" si="0"/>
        <v>31450538</v>
      </c>
      <c r="I33" s="31">
        <f t="shared" si="0"/>
        <v>31803263</v>
      </c>
      <c r="J33" s="31">
        <f t="shared" si="0"/>
        <v>94884899</v>
      </c>
      <c r="K33" s="31">
        <f t="shared" si="0"/>
        <v>30064864</v>
      </c>
      <c r="L33" s="31">
        <f t="shared" si="0"/>
        <v>30393291</v>
      </c>
      <c r="M33" s="31">
        <f t="shared" si="0"/>
        <v>30457108</v>
      </c>
      <c r="N33" s="31">
        <f t="shared" si="0"/>
        <v>90915263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185800162</v>
      </c>
      <c r="X33" s="31">
        <f t="shared" si="0"/>
        <v>151004988</v>
      </c>
      <c r="Y33" s="31">
        <f t="shared" si="0"/>
        <v>34795174</v>
      </c>
      <c r="Z33" s="32">
        <f>+IF(X33&lt;&gt;0,+(Y33/X33)*100,0)</f>
        <v>23.042400427196487</v>
      </c>
      <c r="AA33" s="29">
        <f>SUM(AA6:AA32)</f>
        <v>302009980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83982301</v>
      </c>
      <c r="D35" s="20"/>
      <c r="E35" s="21">
        <v>79800666</v>
      </c>
      <c r="F35" s="22">
        <v>79800666</v>
      </c>
      <c r="G35" s="22">
        <v>7590414</v>
      </c>
      <c r="H35" s="22">
        <v>6406390</v>
      </c>
      <c r="I35" s="22">
        <v>6388375</v>
      </c>
      <c r="J35" s="22">
        <v>20385179</v>
      </c>
      <c r="K35" s="22">
        <v>6796111</v>
      </c>
      <c r="L35" s="22">
        <v>6445326</v>
      </c>
      <c r="M35" s="22">
        <v>6563302</v>
      </c>
      <c r="N35" s="22">
        <v>19804739</v>
      </c>
      <c r="O35" s="22"/>
      <c r="P35" s="22"/>
      <c r="Q35" s="22"/>
      <c r="R35" s="22"/>
      <c r="S35" s="22"/>
      <c r="T35" s="22"/>
      <c r="U35" s="22"/>
      <c r="V35" s="22"/>
      <c r="W35" s="22">
        <v>40189918</v>
      </c>
      <c r="X35" s="22">
        <v>39900516</v>
      </c>
      <c r="Y35" s="22">
        <v>289402</v>
      </c>
      <c r="Z35" s="23">
        <v>0.72530891580449741</v>
      </c>
      <c r="AA35" s="20">
        <v>79800666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3167958</v>
      </c>
      <c r="D38" s="20"/>
      <c r="E38" s="21">
        <v>85505960</v>
      </c>
      <c r="F38" s="22">
        <v>85505960</v>
      </c>
      <c r="G38" s="22"/>
      <c r="H38" s="22"/>
      <c r="I38" s="22">
        <v>19740</v>
      </c>
      <c r="J38" s="22">
        <v>19740</v>
      </c>
      <c r="K38" s="22">
        <v>222351</v>
      </c>
      <c r="L38" s="22"/>
      <c r="M38" s="22">
        <v>281832</v>
      </c>
      <c r="N38" s="22">
        <v>504183</v>
      </c>
      <c r="O38" s="22"/>
      <c r="P38" s="22"/>
      <c r="Q38" s="22"/>
      <c r="R38" s="22"/>
      <c r="S38" s="22"/>
      <c r="T38" s="22"/>
      <c r="U38" s="22"/>
      <c r="V38" s="22"/>
      <c r="W38" s="22">
        <v>523923</v>
      </c>
      <c r="X38" s="22">
        <v>42752988</v>
      </c>
      <c r="Y38" s="22">
        <v>-42229065</v>
      </c>
      <c r="Z38" s="23">
        <v>-98.774534776376328</v>
      </c>
      <c r="AA38" s="20">
        <v>85505960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5959000</v>
      </c>
      <c r="F39" s="22">
        <v>5959000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2979504</v>
      </c>
      <c r="Y39" s="22">
        <v>-2979504</v>
      </c>
      <c r="Z39" s="23">
        <v>-100</v>
      </c>
      <c r="AA39" s="20">
        <v>5959000</v>
      </c>
    </row>
    <row r="40" spans="1:27" x14ac:dyDescent="0.25">
      <c r="A40" s="19" t="s">
        <v>66</v>
      </c>
      <c r="B40" s="15" t="s">
        <v>32</v>
      </c>
      <c r="C40" s="20">
        <v>48403781</v>
      </c>
      <c r="D40" s="20"/>
      <c r="E40" s="21">
        <v>77457525</v>
      </c>
      <c r="F40" s="22">
        <v>77457525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38728770</v>
      </c>
      <c r="Y40" s="22">
        <v>-38728770</v>
      </c>
      <c r="Z40" s="23">
        <v>-100</v>
      </c>
      <c r="AA40" s="20">
        <v>77457525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19885550</v>
      </c>
      <c r="D42" s="20"/>
      <c r="E42" s="21">
        <v>27134900</v>
      </c>
      <c r="F42" s="22">
        <v>27134900</v>
      </c>
      <c r="G42" s="22"/>
      <c r="H42" s="22">
        <v>363124</v>
      </c>
      <c r="I42" s="22">
        <v>2478364</v>
      </c>
      <c r="J42" s="22">
        <v>2841488</v>
      </c>
      <c r="K42" s="22"/>
      <c r="L42" s="22"/>
      <c r="M42" s="22">
        <v>1099796</v>
      </c>
      <c r="N42" s="22">
        <v>1099796</v>
      </c>
      <c r="O42" s="22"/>
      <c r="P42" s="22"/>
      <c r="Q42" s="22"/>
      <c r="R42" s="22"/>
      <c r="S42" s="22"/>
      <c r="T42" s="22"/>
      <c r="U42" s="22"/>
      <c r="V42" s="22"/>
      <c r="W42" s="22">
        <v>3941284</v>
      </c>
      <c r="X42" s="22">
        <v>13567458</v>
      </c>
      <c r="Y42" s="22">
        <v>-9626174</v>
      </c>
      <c r="Z42" s="23">
        <v>-70.950461022248973</v>
      </c>
      <c r="AA42" s="20">
        <v>27134900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263345197</v>
      </c>
      <c r="D44" s="20"/>
      <c r="E44" s="21">
        <v>3777201</v>
      </c>
      <c r="F44" s="22">
        <v>3777201</v>
      </c>
      <c r="G44" s="22">
        <v>62295</v>
      </c>
      <c r="H44" s="22">
        <v>-31211857</v>
      </c>
      <c r="I44" s="22">
        <v>176355</v>
      </c>
      <c r="J44" s="22">
        <v>-30973207</v>
      </c>
      <c r="K44" s="22">
        <v>52545</v>
      </c>
      <c r="L44" s="22">
        <v>16895</v>
      </c>
      <c r="M44" s="22">
        <v>28139</v>
      </c>
      <c r="N44" s="22">
        <v>97579</v>
      </c>
      <c r="O44" s="22"/>
      <c r="P44" s="22"/>
      <c r="Q44" s="22"/>
      <c r="R44" s="22"/>
      <c r="S44" s="22"/>
      <c r="T44" s="22"/>
      <c r="U44" s="22"/>
      <c r="V44" s="22"/>
      <c r="W44" s="22">
        <v>-30875628</v>
      </c>
      <c r="X44" s="22">
        <v>1888602</v>
      </c>
      <c r="Y44" s="22">
        <v>-32764230</v>
      </c>
      <c r="Z44" s="23">
        <v>-1734.8403739909202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13399178</v>
      </c>
      <c r="D45" s="20"/>
      <c r="E45" s="21">
        <v>18563391</v>
      </c>
      <c r="F45" s="22">
        <v>18563391</v>
      </c>
      <c r="G45" s="22">
        <v>286337</v>
      </c>
      <c r="H45" s="22">
        <v>967985</v>
      </c>
      <c r="I45" s="22">
        <v>54486</v>
      </c>
      <c r="J45" s="22">
        <v>1308808</v>
      </c>
      <c r="K45" s="22">
        <v>4216841</v>
      </c>
      <c r="L45" s="22">
        <v>55048</v>
      </c>
      <c r="M45" s="22">
        <v>1163725</v>
      </c>
      <c r="N45" s="22">
        <v>5435614</v>
      </c>
      <c r="O45" s="22"/>
      <c r="P45" s="22"/>
      <c r="Q45" s="22"/>
      <c r="R45" s="22"/>
      <c r="S45" s="22"/>
      <c r="T45" s="22"/>
      <c r="U45" s="22"/>
      <c r="V45" s="22"/>
      <c r="W45" s="22">
        <v>6744422</v>
      </c>
      <c r="X45" s="22">
        <v>9281724</v>
      </c>
      <c r="Y45" s="22">
        <v>-2537302</v>
      </c>
      <c r="Z45" s="23">
        <v>-27.336537910414055</v>
      </c>
      <c r="AA45" s="20">
        <v>18563391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432183965</v>
      </c>
      <c r="D48" s="29">
        <f t="shared" ref="D48:Y48" si="1">SUM(D35:D47)</f>
        <v>0</v>
      </c>
      <c r="E48" s="30">
        <f t="shared" si="1"/>
        <v>298198643</v>
      </c>
      <c r="F48" s="31">
        <f t="shared" si="1"/>
        <v>298198643</v>
      </c>
      <c r="G48" s="31">
        <f t="shared" si="1"/>
        <v>7939046</v>
      </c>
      <c r="H48" s="31">
        <f t="shared" si="1"/>
        <v>-23474358</v>
      </c>
      <c r="I48" s="31">
        <f t="shared" si="1"/>
        <v>9117320</v>
      </c>
      <c r="J48" s="31">
        <f t="shared" si="1"/>
        <v>-6417992</v>
      </c>
      <c r="K48" s="31">
        <f t="shared" si="1"/>
        <v>11287848</v>
      </c>
      <c r="L48" s="31">
        <f t="shared" si="1"/>
        <v>6517269</v>
      </c>
      <c r="M48" s="31">
        <f t="shared" si="1"/>
        <v>9136794</v>
      </c>
      <c r="N48" s="31">
        <f t="shared" si="1"/>
        <v>26941911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20523919</v>
      </c>
      <c r="X48" s="31">
        <f t="shared" si="1"/>
        <v>149099562</v>
      </c>
      <c r="Y48" s="31">
        <f t="shared" si="1"/>
        <v>-128575643</v>
      </c>
      <c r="Z48" s="32">
        <f>+IF(X48&lt;&gt;0,+(Y48/X48)*100,0)</f>
        <v>-86.234755672857048</v>
      </c>
      <c r="AA48" s="29">
        <f>SUM(AA35:AA47)</f>
        <v>298198643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-85279502</v>
      </c>
      <c r="D49" s="39">
        <f t="shared" si="2"/>
        <v>0</v>
      </c>
      <c r="E49" s="40">
        <f t="shared" si="2"/>
        <v>3811337</v>
      </c>
      <c r="F49" s="41">
        <f t="shared" si="2"/>
        <v>3811337</v>
      </c>
      <c r="G49" s="41">
        <f t="shared" si="2"/>
        <v>23692052</v>
      </c>
      <c r="H49" s="41">
        <f t="shared" si="2"/>
        <v>54924896</v>
      </c>
      <c r="I49" s="41">
        <f t="shared" si="2"/>
        <v>22685943</v>
      </c>
      <c r="J49" s="41">
        <f t="shared" si="2"/>
        <v>101302891</v>
      </c>
      <c r="K49" s="41">
        <f t="shared" si="2"/>
        <v>18777016</v>
      </c>
      <c r="L49" s="41">
        <f t="shared" si="2"/>
        <v>23876022</v>
      </c>
      <c r="M49" s="41">
        <f t="shared" si="2"/>
        <v>21320314</v>
      </c>
      <c r="N49" s="41">
        <f t="shared" si="2"/>
        <v>63973352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165276243</v>
      </c>
      <c r="X49" s="41">
        <f t="shared" si="2"/>
        <v>1905426</v>
      </c>
      <c r="Y49" s="41">
        <f t="shared" si="2"/>
        <v>163370817</v>
      </c>
      <c r="Z49" s="42">
        <f>+IF(X49&lt;&gt;0,+(Y49/X49)*100,0)</f>
        <v>8573.9785748698723</v>
      </c>
      <c r="AA49" s="39">
        <f>+AA33-AA48</f>
        <v>3811337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-85279502</v>
      </c>
      <c r="D52" s="48">
        <f t="shared" si="3"/>
        <v>0</v>
      </c>
      <c r="E52" s="49">
        <f t="shared" si="3"/>
        <v>3811337</v>
      </c>
      <c r="F52" s="50">
        <f t="shared" si="3"/>
        <v>3811337</v>
      </c>
      <c r="G52" s="50">
        <f t="shared" si="3"/>
        <v>23692052</v>
      </c>
      <c r="H52" s="50">
        <f t="shared" si="3"/>
        <v>54924896</v>
      </c>
      <c r="I52" s="50">
        <f t="shared" si="3"/>
        <v>22685943</v>
      </c>
      <c r="J52" s="50">
        <f t="shared" si="3"/>
        <v>101302891</v>
      </c>
      <c r="K52" s="50">
        <f t="shared" si="3"/>
        <v>18777016</v>
      </c>
      <c r="L52" s="50">
        <f t="shared" si="3"/>
        <v>23876022</v>
      </c>
      <c r="M52" s="50">
        <f t="shared" si="3"/>
        <v>21320314</v>
      </c>
      <c r="N52" s="50">
        <f t="shared" si="3"/>
        <v>63973352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165276243</v>
      </c>
      <c r="X52" s="50">
        <f t="shared" si="3"/>
        <v>1905426</v>
      </c>
      <c r="Y52" s="50">
        <f t="shared" si="3"/>
        <v>163370817</v>
      </c>
      <c r="Z52" s="51">
        <f>+IF(X52&lt;&gt;0,+(Y52/X52)*100,0)</f>
        <v>8573.9785748698723</v>
      </c>
      <c r="AA52" s="48">
        <f>SUM(AA49:AA51)</f>
        <v>3811337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-85279502</v>
      </c>
      <c r="D54" s="54">
        <f>+D52-D53</f>
        <v>0</v>
      </c>
      <c r="E54" s="55">
        <f t="shared" si="4"/>
        <v>3811337</v>
      </c>
      <c r="F54" s="56">
        <f t="shared" si="4"/>
        <v>3811337</v>
      </c>
      <c r="G54" s="56">
        <f t="shared" si="4"/>
        <v>23692052</v>
      </c>
      <c r="H54" s="56">
        <f t="shared" si="4"/>
        <v>54924896</v>
      </c>
      <c r="I54" s="56">
        <f t="shared" si="4"/>
        <v>22685943</v>
      </c>
      <c r="J54" s="56">
        <f t="shared" si="4"/>
        <v>101302891</v>
      </c>
      <c r="K54" s="56">
        <f t="shared" si="4"/>
        <v>18777016</v>
      </c>
      <c r="L54" s="56">
        <f t="shared" si="4"/>
        <v>23876022</v>
      </c>
      <c r="M54" s="56">
        <f t="shared" si="4"/>
        <v>21320314</v>
      </c>
      <c r="N54" s="56">
        <f t="shared" si="4"/>
        <v>63973352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165276243</v>
      </c>
      <c r="X54" s="56">
        <f t="shared" si="4"/>
        <v>1905426</v>
      </c>
      <c r="Y54" s="56">
        <f t="shared" si="4"/>
        <v>163370817</v>
      </c>
      <c r="Z54" s="57">
        <f>+IF(X54&lt;&gt;0,+(Y54/X54)*100,0)</f>
        <v>8573.9785748698723</v>
      </c>
      <c r="AA54" s="54">
        <f>+AA52-AA53</f>
        <v>3811337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-85279502</v>
      </c>
      <c r="D57" s="48">
        <f>SUM(D54:D56)</f>
        <v>0</v>
      </c>
      <c r="E57" s="49">
        <f t="shared" si="5"/>
        <v>3811337</v>
      </c>
      <c r="F57" s="50">
        <f t="shared" si="5"/>
        <v>3811337</v>
      </c>
      <c r="G57" s="50">
        <f t="shared" si="5"/>
        <v>23692052</v>
      </c>
      <c r="H57" s="50">
        <f t="shared" si="5"/>
        <v>54924896</v>
      </c>
      <c r="I57" s="50">
        <f t="shared" si="5"/>
        <v>22685943</v>
      </c>
      <c r="J57" s="50">
        <f t="shared" si="5"/>
        <v>101302891</v>
      </c>
      <c r="K57" s="50">
        <f t="shared" si="5"/>
        <v>18777016</v>
      </c>
      <c r="L57" s="50">
        <f t="shared" si="5"/>
        <v>23876022</v>
      </c>
      <c r="M57" s="50">
        <f t="shared" si="5"/>
        <v>21320314</v>
      </c>
      <c r="N57" s="50">
        <f t="shared" si="5"/>
        <v>63973352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165276243</v>
      </c>
      <c r="X57" s="50">
        <f t="shared" si="5"/>
        <v>1905426</v>
      </c>
      <c r="Y57" s="50">
        <f t="shared" si="5"/>
        <v>163370817</v>
      </c>
      <c r="Z57" s="51">
        <f>+IF(X57&lt;&gt;0,+(Y57/X57)*100,0)</f>
        <v>8573.9785748698723</v>
      </c>
      <c r="AA57" s="48">
        <f>SUM(AA54:AA56)</f>
        <v>3811337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-85279502</v>
      </c>
      <c r="D60" s="65">
        <f>SUM(D57:D59)</f>
        <v>0</v>
      </c>
      <c r="E60" s="66">
        <f t="shared" si="6"/>
        <v>3811337</v>
      </c>
      <c r="F60" s="67">
        <f t="shared" si="6"/>
        <v>3811337</v>
      </c>
      <c r="G60" s="67">
        <f t="shared" si="6"/>
        <v>23692052</v>
      </c>
      <c r="H60" s="67">
        <f t="shared" si="6"/>
        <v>54924896</v>
      </c>
      <c r="I60" s="67">
        <f t="shared" si="6"/>
        <v>22685943</v>
      </c>
      <c r="J60" s="67">
        <f t="shared" si="6"/>
        <v>101302891</v>
      </c>
      <c r="K60" s="67">
        <f t="shared" si="6"/>
        <v>18777016</v>
      </c>
      <c r="L60" s="67">
        <f t="shared" si="6"/>
        <v>23876022</v>
      </c>
      <c r="M60" s="67">
        <f t="shared" si="6"/>
        <v>21320314</v>
      </c>
      <c r="N60" s="67">
        <f t="shared" si="6"/>
        <v>63973352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165276243</v>
      </c>
      <c r="X60" s="67">
        <f t="shared" si="6"/>
        <v>1905426</v>
      </c>
      <c r="Y60" s="67">
        <f t="shared" si="6"/>
        <v>163370817</v>
      </c>
      <c r="Z60" s="68">
        <f>+IF(X60&lt;&gt;0,+(Y60/X60)*100,0)</f>
        <v>8573.9785748698723</v>
      </c>
      <c r="AA60" s="65">
        <f>SUM(AA57:AA59)</f>
        <v>3811337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-26866</v>
      </c>
      <c r="D7" s="20"/>
      <c r="E7" s="21"/>
      <c r="F7" s="22"/>
      <c r="G7" s="22"/>
      <c r="H7" s="22"/>
      <c r="I7" s="22">
        <v>-1120</v>
      </c>
      <c r="J7" s="22">
        <v>-1120</v>
      </c>
      <c r="K7" s="22">
        <v>-1563</v>
      </c>
      <c r="L7" s="22">
        <v>-886</v>
      </c>
      <c r="M7" s="22"/>
      <c r="N7" s="22">
        <v>-2449</v>
      </c>
      <c r="O7" s="22"/>
      <c r="P7" s="22"/>
      <c r="Q7" s="22"/>
      <c r="R7" s="22"/>
      <c r="S7" s="22"/>
      <c r="T7" s="22"/>
      <c r="U7" s="22"/>
      <c r="V7" s="22"/>
      <c r="W7" s="22">
        <v>-3569</v>
      </c>
      <c r="X7" s="22"/>
      <c r="Y7" s="22">
        <v>-3569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31489054</v>
      </c>
      <c r="D8" s="20"/>
      <c r="E8" s="21">
        <v>34912211</v>
      </c>
      <c r="F8" s="22">
        <v>34912211</v>
      </c>
      <c r="G8" s="22">
        <v>4180727</v>
      </c>
      <c r="H8" s="22">
        <v>4177990</v>
      </c>
      <c r="I8" s="22">
        <v>4179382</v>
      </c>
      <c r="J8" s="22">
        <v>12538099</v>
      </c>
      <c r="K8" s="22">
        <v>3429004</v>
      </c>
      <c r="L8" s="22">
        <v>4177243</v>
      </c>
      <c r="M8" s="22">
        <v>4177599</v>
      </c>
      <c r="N8" s="22">
        <v>11783846</v>
      </c>
      <c r="O8" s="22"/>
      <c r="P8" s="22"/>
      <c r="Q8" s="22"/>
      <c r="R8" s="22"/>
      <c r="S8" s="22"/>
      <c r="T8" s="22"/>
      <c r="U8" s="22"/>
      <c r="V8" s="22"/>
      <c r="W8" s="22">
        <v>24321945</v>
      </c>
      <c r="X8" s="22">
        <v>17456099</v>
      </c>
      <c r="Y8" s="22">
        <v>6865846</v>
      </c>
      <c r="Z8" s="23">
        <v>39.332075282112001</v>
      </c>
      <c r="AA8" s="20">
        <v>34912211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2369</v>
      </c>
      <c r="D10" s="20"/>
      <c r="E10" s="21"/>
      <c r="F10" s="22"/>
      <c r="G10" s="22"/>
      <c r="H10" s="22"/>
      <c r="I10" s="22">
        <v>670480</v>
      </c>
      <c r="J10" s="22">
        <v>670480</v>
      </c>
      <c r="K10" s="22">
        <v>709959</v>
      </c>
      <c r="L10" s="22">
        <v>776139</v>
      </c>
      <c r="M10" s="22"/>
      <c r="N10" s="22">
        <v>1486098</v>
      </c>
      <c r="O10" s="22"/>
      <c r="P10" s="22"/>
      <c r="Q10" s="22"/>
      <c r="R10" s="22"/>
      <c r="S10" s="22"/>
      <c r="T10" s="22"/>
      <c r="U10" s="22"/>
      <c r="V10" s="22"/>
      <c r="W10" s="22">
        <v>2156578</v>
      </c>
      <c r="X10" s="22"/>
      <c r="Y10" s="22">
        <v>2156578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4390535</v>
      </c>
      <c r="F13" s="22">
        <v>4390535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2195267</v>
      </c>
      <c r="Y13" s="22">
        <v>-2195267</v>
      </c>
      <c r="Z13" s="23">
        <v>-100</v>
      </c>
      <c r="AA13" s="20">
        <v>4390535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4732088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29397199</v>
      </c>
      <c r="D26" s="20"/>
      <c r="E26" s="21">
        <v>30398940</v>
      </c>
      <c r="F26" s="22">
        <v>30398940</v>
      </c>
      <c r="G26" s="22"/>
      <c r="H26" s="22"/>
      <c r="I26" s="22"/>
      <c r="J26" s="22"/>
      <c r="K26" s="22"/>
      <c r="L26" s="22"/>
      <c r="M26" s="22">
        <v>21230072</v>
      </c>
      <c r="N26" s="22">
        <v>21230072</v>
      </c>
      <c r="O26" s="22"/>
      <c r="P26" s="22"/>
      <c r="Q26" s="22"/>
      <c r="R26" s="22"/>
      <c r="S26" s="22"/>
      <c r="T26" s="22"/>
      <c r="U26" s="22"/>
      <c r="V26" s="22"/>
      <c r="W26" s="22">
        <v>21230072</v>
      </c>
      <c r="X26" s="22">
        <v>24319152</v>
      </c>
      <c r="Y26" s="22">
        <v>-3089080</v>
      </c>
      <c r="Z26" s="23">
        <v>-12.702252118001484</v>
      </c>
      <c r="AA26" s="20">
        <v>30398940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65593844</v>
      </c>
      <c r="D33" s="29">
        <f t="shared" ref="D33:Y33" si="0">SUM(D6:D32)</f>
        <v>0</v>
      </c>
      <c r="E33" s="30">
        <f t="shared" si="0"/>
        <v>69701686</v>
      </c>
      <c r="F33" s="31">
        <f t="shared" si="0"/>
        <v>69701686</v>
      </c>
      <c r="G33" s="31">
        <f t="shared" si="0"/>
        <v>4180727</v>
      </c>
      <c r="H33" s="31">
        <f t="shared" si="0"/>
        <v>4177990</v>
      </c>
      <c r="I33" s="31">
        <f t="shared" si="0"/>
        <v>4848742</v>
      </c>
      <c r="J33" s="31">
        <f t="shared" si="0"/>
        <v>13207459</v>
      </c>
      <c r="K33" s="31">
        <f t="shared" si="0"/>
        <v>4137400</v>
      </c>
      <c r="L33" s="31">
        <f t="shared" si="0"/>
        <v>4952496</v>
      </c>
      <c r="M33" s="31">
        <f t="shared" si="0"/>
        <v>25407671</v>
      </c>
      <c r="N33" s="31">
        <f t="shared" si="0"/>
        <v>34497567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47705026</v>
      </c>
      <c r="X33" s="31">
        <f t="shared" si="0"/>
        <v>43970518</v>
      </c>
      <c r="Y33" s="31">
        <f t="shared" si="0"/>
        <v>3734508</v>
      </c>
      <c r="Z33" s="32">
        <f>+IF(X33&lt;&gt;0,+(Y33/X33)*100,0)</f>
        <v>8.4932090179151398</v>
      </c>
      <c r="AA33" s="29">
        <f>SUM(AA6:AA32)</f>
        <v>69701686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23580740</v>
      </c>
      <c r="D35" s="20"/>
      <c r="E35" s="21">
        <v>23673597</v>
      </c>
      <c r="F35" s="22">
        <v>23673597</v>
      </c>
      <c r="G35" s="22">
        <v>2180282</v>
      </c>
      <c r="H35" s="22">
        <v>1860500</v>
      </c>
      <c r="I35" s="22">
        <v>1832158</v>
      </c>
      <c r="J35" s="22">
        <v>5872940</v>
      </c>
      <c r="K35" s="22">
        <v>1920564</v>
      </c>
      <c r="L35" s="22">
        <v>1993429</v>
      </c>
      <c r="M35" s="22">
        <v>2187474</v>
      </c>
      <c r="N35" s="22">
        <v>6101467</v>
      </c>
      <c r="O35" s="22"/>
      <c r="P35" s="22"/>
      <c r="Q35" s="22"/>
      <c r="R35" s="22"/>
      <c r="S35" s="22"/>
      <c r="T35" s="22"/>
      <c r="U35" s="22"/>
      <c r="V35" s="22"/>
      <c r="W35" s="22">
        <v>11974407</v>
      </c>
      <c r="X35" s="22">
        <v>11836791</v>
      </c>
      <c r="Y35" s="22">
        <v>137616</v>
      </c>
      <c r="Z35" s="23">
        <v>1.1626124006075633</v>
      </c>
      <c r="AA35" s="20">
        <v>23673597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10124834</v>
      </c>
      <c r="D38" s="20"/>
      <c r="E38" s="21">
        <v>11582466</v>
      </c>
      <c r="F38" s="22">
        <v>11582466</v>
      </c>
      <c r="G38" s="22">
        <v>1872</v>
      </c>
      <c r="H38" s="22"/>
      <c r="I38" s="22"/>
      <c r="J38" s="22">
        <v>1872</v>
      </c>
      <c r="K38" s="22">
        <v>514822</v>
      </c>
      <c r="L38" s="22">
        <v>2528299</v>
      </c>
      <c r="M38" s="22">
        <v>11310532</v>
      </c>
      <c r="N38" s="22">
        <v>14353653</v>
      </c>
      <c r="O38" s="22"/>
      <c r="P38" s="22"/>
      <c r="Q38" s="22"/>
      <c r="R38" s="22"/>
      <c r="S38" s="22"/>
      <c r="T38" s="22"/>
      <c r="U38" s="22"/>
      <c r="V38" s="22"/>
      <c r="W38" s="22">
        <v>14355525</v>
      </c>
      <c r="X38" s="22">
        <v>5791230</v>
      </c>
      <c r="Y38" s="22">
        <v>8564295</v>
      </c>
      <c r="Z38" s="23">
        <v>147.88386922985273</v>
      </c>
      <c r="AA38" s="20">
        <v>11582466</v>
      </c>
    </row>
    <row r="39" spans="1:27" x14ac:dyDescent="0.25">
      <c r="A39" s="19" t="s">
        <v>65</v>
      </c>
      <c r="B39" s="15" t="s">
        <v>32</v>
      </c>
      <c r="C39" s="20">
        <v>24682667</v>
      </c>
      <c r="D39" s="20"/>
      <c r="E39" s="21">
        <v>16192728</v>
      </c>
      <c r="F39" s="22">
        <v>16192728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8096364</v>
      </c>
      <c r="Y39" s="22">
        <v>-8096364</v>
      </c>
      <c r="Z39" s="23">
        <v>-100</v>
      </c>
      <c r="AA39" s="20">
        <v>16192728</v>
      </c>
    </row>
    <row r="40" spans="1:27" x14ac:dyDescent="0.25">
      <c r="A40" s="19" t="s">
        <v>66</v>
      </c>
      <c r="B40" s="15" t="s">
        <v>32</v>
      </c>
      <c r="C40" s="20">
        <v>9611960</v>
      </c>
      <c r="D40" s="20"/>
      <c r="E40" s="21">
        <v>27200100</v>
      </c>
      <c r="F40" s="22">
        <v>27200100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13600044</v>
      </c>
      <c r="Y40" s="22">
        <v>-13600044</v>
      </c>
      <c r="Z40" s="23">
        <v>-100</v>
      </c>
      <c r="AA40" s="20">
        <v>27200100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21093</v>
      </c>
      <c r="L44" s="22">
        <v>18776</v>
      </c>
      <c r="M44" s="22"/>
      <c r="N44" s="22">
        <v>39869</v>
      </c>
      <c r="O44" s="22"/>
      <c r="P44" s="22"/>
      <c r="Q44" s="22"/>
      <c r="R44" s="22"/>
      <c r="S44" s="22"/>
      <c r="T44" s="22"/>
      <c r="U44" s="22"/>
      <c r="V44" s="22"/>
      <c r="W44" s="22">
        <v>39869</v>
      </c>
      <c r="X44" s="22"/>
      <c r="Y44" s="22">
        <v>39869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2240391</v>
      </c>
      <c r="D45" s="20"/>
      <c r="E45" s="21">
        <v>1815091</v>
      </c>
      <c r="F45" s="22">
        <v>1815091</v>
      </c>
      <c r="G45" s="22">
        <v>16226</v>
      </c>
      <c r="H45" s="22">
        <v>22275</v>
      </c>
      <c r="I45" s="22">
        <v>151498</v>
      </c>
      <c r="J45" s="22">
        <v>189999</v>
      </c>
      <c r="K45" s="22">
        <v>236397</v>
      </c>
      <c r="L45" s="22">
        <v>27608</v>
      </c>
      <c r="M45" s="22">
        <v>17039</v>
      </c>
      <c r="N45" s="22">
        <v>281044</v>
      </c>
      <c r="O45" s="22"/>
      <c r="P45" s="22"/>
      <c r="Q45" s="22"/>
      <c r="R45" s="22"/>
      <c r="S45" s="22"/>
      <c r="T45" s="22"/>
      <c r="U45" s="22"/>
      <c r="V45" s="22"/>
      <c r="W45" s="22">
        <v>471043</v>
      </c>
      <c r="X45" s="22">
        <v>907549</v>
      </c>
      <c r="Y45" s="22">
        <v>-436506</v>
      </c>
      <c r="Z45" s="23">
        <v>-48.097237724905213</v>
      </c>
      <c r="AA45" s="20">
        <v>1815091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70240592</v>
      </c>
      <c r="D48" s="29">
        <f t="shared" ref="D48:Y48" si="1">SUM(D35:D47)</f>
        <v>0</v>
      </c>
      <c r="E48" s="30">
        <f t="shared" si="1"/>
        <v>80463982</v>
      </c>
      <c r="F48" s="31">
        <f t="shared" si="1"/>
        <v>80463982</v>
      </c>
      <c r="G48" s="31">
        <f t="shared" si="1"/>
        <v>2198380</v>
      </c>
      <c r="H48" s="31">
        <f t="shared" si="1"/>
        <v>1882775</v>
      </c>
      <c r="I48" s="31">
        <f t="shared" si="1"/>
        <v>1983656</v>
      </c>
      <c r="J48" s="31">
        <f t="shared" si="1"/>
        <v>6064811</v>
      </c>
      <c r="K48" s="31">
        <f t="shared" si="1"/>
        <v>2692876</v>
      </c>
      <c r="L48" s="31">
        <f t="shared" si="1"/>
        <v>4568112</v>
      </c>
      <c r="M48" s="31">
        <f t="shared" si="1"/>
        <v>13515045</v>
      </c>
      <c r="N48" s="31">
        <f t="shared" si="1"/>
        <v>20776033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26840844</v>
      </c>
      <c r="X48" s="31">
        <f t="shared" si="1"/>
        <v>40231978</v>
      </c>
      <c r="Y48" s="31">
        <f t="shared" si="1"/>
        <v>-13391134</v>
      </c>
      <c r="Z48" s="32">
        <f>+IF(X48&lt;&gt;0,+(Y48/X48)*100,0)</f>
        <v>-33.284801458183338</v>
      </c>
      <c r="AA48" s="29">
        <f>SUM(AA35:AA47)</f>
        <v>80463982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-4646748</v>
      </c>
      <c r="D49" s="39">
        <f t="shared" si="2"/>
        <v>0</v>
      </c>
      <c r="E49" s="40">
        <f t="shared" si="2"/>
        <v>-10762296</v>
      </c>
      <c r="F49" s="41">
        <f t="shared" si="2"/>
        <v>-10762296</v>
      </c>
      <c r="G49" s="41">
        <f t="shared" si="2"/>
        <v>1982347</v>
      </c>
      <c r="H49" s="41">
        <f t="shared" si="2"/>
        <v>2295215</v>
      </c>
      <c r="I49" s="41">
        <f t="shared" si="2"/>
        <v>2865086</v>
      </c>
      <c r="J49" s="41">
        <f t="shared" si="2"/>
        <v>7142648</v>
      </c>
      <c r="K49" s="41">
        <f t="shared" si="2"/>
        <v>1444524</v>
      </c>
      <c r="L49" s="41">
        <f t="shared" si="2"/>
        <v>384384</v>
      </c>
      <c r="M49" s="41">
        <f t="shared" si="2"/>
        <v>11892626</v>
      </c>
      <c r="N49" s="41">
        <f t="shared" si="2"/>
        <v>13721534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20864182</v>
      </c>
      <c r="X49" s="41">
        <f t="shared" si="2"/>
        <v>3738540</v>
      </c>
      <c r="Y49" s="41">
        <f t="shared" si="2"/>
        <v>17125642</v>
      </c>
      <c r="Z49" s="42">
        <f>+IF(X49&lt;&gt;0,+(Y49/X49)*100,0)</f>
        <v>458.08369042460424</v>
      </c>
      <c r="AA49" s="39">
        <f>+AA33-AA48</f>
        <v>-10762296</v>
      </c>
    </row>
    <row r="50" spans="1:27" x14ac:dyDescent="0.25">
      <c r="A50" s="43" t="s">
        <v>75</v>
      </c>
      <c r="B50" s="15" t="s">
        <v>32</v>
      </c>
      <c r="C50" s="20">
        <v>31547256</v>
      </c>
      <c r="D50" s="20"/>
      <c r="E50" s="21"/>
      <c r="F50" s="22"/>
      <c r="G50" s="22"/>
      <c r="H50" s="22"/>
      <c r="I50" s="22">
        <v>4469869</v>
      </c>
      <c r="J50" s="22">
        <v>4469869</v>
      </c>
      <c r="K50" s="22">
        <v>4733058</v>
      </c>
      <c r="L50" s="22">
        <v>5174265</v>
      </c>
      <c r="M50" s="22"/>
      <c r="N50" s="22">
        <v>9907323</v>
      </c>
      <c r="O50" s="22"/>
      <c r="P50" s="22"/>
      <c r="Q50" s="22"/>
      <c r="R50" s="22"/>
      <c r="S50" s="22"/>
      <c r="T50" s="22"/>
      <c r="U50" s="22"/>
      <c r="V50" s="22"/>
      <c r="W50" s="22">
        <v>14377192</v>
      </c>
      <c r="X50" s="22"/>
      <c r="Y50" s="22">
        <v>14377192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26900508</v>
      </c>
      <c r="D52" s="48">
        <f t="shared" si="3"/>
        <v>0</v>
      </c>
      <c r="E52" s="49">
        <f t="shared" si="3"/>
        <v>-10762296</v>
      </c>
      <c r="F52" s="50">
        <f t="shared" si="3"/>
        <v>-10762296</v>
      </c>
      <c r="G52" s="50">
        <f t="shared" si="3"/>
        <v>1982347</v>
      </c>
      <c r="H52" s="50">
        <f t="shared" si="3"/>
        <v>2295215</v>
      </c>
      <c r="I52" s="50">
        <f t="shared" si="3"/>
        <v>7334955</v>
      </c>
      <c r="J52" s="50">
        <f t="shared" si="3"/>
        <v>11612517</v>
      </c>
      <c r="K52" s="50">
        <f t="shared" si="3"/>
        <v>6177582</v>
      </c>
      <c r="L52" s="50">
        <f t="shared" si="3"/>
        <v>5558649</v>
      </c>
      <c r="M52" s="50">
        <f t="shared" si="3"/>
        <v>11892626</v>
      </c>
      <c r="N52" s="50">
        <f t="shared" si="3"/>
        <v>23628857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35241374</v>
      </c>
      <c r="X52" s="50">
        <f t="shared" si="3"/>
        <v>3738540</v>
      </c>
      <c r="Y52" s="50">
        <f t="shared" si="3"/>
        <v>31502834</v>
      </c>
      <c r="Z52" s="51">
        <f>+IF(X52&lt;&gt;0,+(Y52/X52)*100,0)</f>
        <v>842.65071391505785</v>
      </c>
      <c r="AA52" s="48">
        <f>SUM(AA49:AA51)</f>
        <v>-10762296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26900508</v>
      </c>
      <c r="D54" s="54">
        <f>+D52-D53</f>
        <v>0</v>
      </c>
      <c r="E54" s="55">
        <f t="shared" si="4"/>
        <v>-10762296</v>
      </c>
      <c r="F54" s="56">
        <f t="shared" si="4"/>
        <v>-10762296</v>
      </c>
      <c r="G54" s="56">
        <f t="shared" si="4"/>
        <v>1982347</v>
      </c>
      <c r="H54" s="56">
        <f t="shared" si="4"/>
        <v>2295215</v>
      </c>
      <c r="I54" s="56">
        <f t="shared" si="4"/>
        <v>7334955</v>
      </c>
      <c r="J54" s="56">
        <f t="shared" si="4"/>
        <v>11612517</v>
      </c>
      <c r="K54" s="56">
        <f t="shared" si="4"/>
        <v>6177582</v>
      </c>
      <c r="L54" s="56">
        <f t="shared" si="4"/>
        <v>5558649</v>
      </c>
      <c r="M54" s="56">
        <f t="shared" si="4"/>
        <v>11892626</v>
      </c>
      <c r="N54" s="56">
        <f t="shared" si="4"/>
        <v>23628857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35241374</v>
      </c>
      <c r="X54" s="56">
        <f t="shared" si="4"/>
        <v>3738540</v>
      </c>
      <c r="Y54" s="56">
        <f t="shared" si="4"/>
        <v>31502834</v>
      </c>
      <c r="Z54" s="57">
        <f>+IF(X54&lt;&gt;0,+(Y54/X54)*100,0)</f>
        <v>842.65071391505785</v>
      </c>
      <c r="AA54" s="54">
        <f>+AA52-AA53</f>
        <v>-10762296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26900508</v>
      </c>
      <c r="D57" s="48">
        <f>SUM(D54:D56)</f>
        <v>0</v>
      </c>
      <c r="E57" s="49">
        <f t="shared" si="5"/>
        <v>-10762296</v>
      </c>
      <c r="F57" s="50">
        <f t="shared" si="5"/>
        <v>-10762296</v>
      </c>
      <c r="G57" s="50">
        <f t="shared" si="5"/>
        <v>1982347</v>
      </c>
      <c r="H57" s="50">
        <f t="shared" si="5"/>
        <v>2295215</v>
      </c>
      <c r="I57" s="50">
        <f t="shared" si="5"/>
        <v>7334955</v>
      </c>
      <c r="J57" s="50">
        <f t="shared" si="5"/>
        <v>11612517</v>
      </c>
      <c r="K57" s="50">
        <f t="shared" si="5"/>
        <v>6177582</v>
      </c>
      <c r="L57" s="50">
        <f t="shared" si="5"/>
        <v>5558649</v>
      </c>
      <c r="M57" s="50">
        <f t="shared" si="5"/>
        <v>11892626</v>
      </c>
      <c r="N57" s="50">
        <f t="shared" si="5"/>
        <v>23628857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35241374</v>
      </c>
      <c r="X57" s="50">
        <f t="shared" si="5"/>
        <v>3738540</v>
      </c>
      <c r="Y57" s="50">
        <f t="shared" si="5"/>
        <v>31502834</v>
      </c>
      <c r="Z57" s="51">
        <f>+IF(X57&lt;&gt;0,+(Y57/X57)*100,0)</f>
        <v>842.65071391505785</v>
      </c>
      <c r="AA57" s="48">
        <f>SUM(AA54:AA56)</f>
        <v>-10762296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26900508</v>
      </c>
      <c r="D60" s="65">
        <f>SUM(D57:D59)</f>
        <v>0</v>
      </c>
      <c r="E60" s="66">
        <f t="shared" si="6"/>
        <v>-10762296</v>
      </c>
      <c r="F60" s="67">
        <f t="shared" si="6"/>
        <v>-10762296</v>
      </c>
      <c r="G60" s="67">
        <f t="shared" si="6"/>
        <v>1982347</v>
      </c>
      <c r="H60" s="67">
        <f t="shared" si="6"/>
        <v>2295215</v>
      </c>
      <c r="I60" s="67">
        <f t="shared" si="6"/>
        <v>7334955</v>
      </c>
      <c r="J60" s="67">
        <f t="shared" si="6"/>
        <v>11612517</v>
      </c>
      <c r="K60" s="67">
        <f t="shared" si="6"/>
        <v>6177582</v>
      </c>
      <c r="L60" s="67">
        <f t="shared" si="6"/>
        <v>5558649</v>
      </c>
      <c r="M60" s="67">
        <f t="shared" si="6"/>
        <v>11892626</v>
      </c>
      <c r="N60" s="67">
        <f t="shared" si="6"/>
        <v>23628857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35241374</v>
      </c>
      <c r="X60" s="67">
        <f t="shared" si="6"/>
        <v>3738540</v>
      </c>
      <c r="Y60" s="67">
        <f t="shared" si="6"/>
        <v>31502834</v>
      </c>
      <c r="Z60" s="68">
        <f>+IF(X60&lt;&gt;0,+(Y60/X60)*100,0)</f>
        <v>842.65071391505785</v>
      </c>
      <c r="AA60" s="65">
        <f>SUM(AA57:AA59)</f>
        <v>-10762296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4541</v>
      </c>
      <c r="I7" s="22"/>
      <c r="J7" s="22">
        <v>4541</v>
      </c>
      <c r="K7" s="22">
        <v>16379</v>
      </c>
      <c r="L7" s="22">
        <v>245</v>
      </c>
      <c r="M7" s="22"/>
      <c r="N7" s="22">
        <v>16624</v>
      </c>
      <c r="O7" s="22"/>
      <c r="P7" s="22"/>
      <c r="Q7" s="22"/>
      <c r="R7" s="22"/>
      <c r="S7" s="22"/>
      <c r="T7" s="22"/>
      <c r="U7" s="22"/>
      <c r="V7" s="22"/>
      <c r="W7" s="22">
        <v>21165</v>
      </c>
      <c r="X7" s="22"/>
      <c r="Y7" s="22">
        <v>21165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43040718</v>
      </c>
      <c r="D8" s="20"/>
      <c r="E8" s="21">
        <v>32641008</v>
      </c>
      <c r="F8" s="22">
        <v>32641008</v>
      </c>
      <c r="G8" s="22">
        <v>3944138</v>
      </c>
      <c r="H8" s="22">
        <v>3961604</v>
      </c>
      <c r="I8" s="22">
        <v>3955789</v>
      </c>
      <c r="J8" s="22">
        <v>11861531</v>
      </c>
      <c r="K8" s="22">
        <v>3955517</v>
      </c>
      <c r="L8" s="22">
        <v>3971000</v>
      </c>
      <c r="M8" s="22">
        <v>3941155</v>
      </c>
      <c r="N8" s="22">
        <v>11867672</v>
      </c>
      <c r="O8" s="22"/>
      <c r="P8" s="22"/>
      <c r="Q8" s="22"/>
      <c r="R8" s="22"/>
      <c r="S8" s="22"/>
      <c r="T8" s="22"/>
      <c r="U8" s="22"/>
      <c r="V8" s="22"/>
      <c r="W8" s="22">
        <v>23729203</v>
      </c>
      <c r="X8" s="22">
        <v>16320504</v>
      </c>
      <c r="Y8" s="22">
        <v>7408699</v>
      </c>
      <c r="Z8" s="23">
        <v>45.395038045393697</v>
      </c>
      <c r="AA8" s="20">
        <v>32641008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10462526</v>
      </c>
      <c r="D13" s="20"/>
      <c r="E13" s="21">
        <v>5765328</v>
      </c>
      <c r="F13" s="22">
        <v>5765328</v>
      </c>
      <c r="G13" s="22">
        <v>767593</v>
      </c>
      <c r="H13" s="22">
        <v>763329</v>
      </c>
      <c r="I13" s="22">
        <v>773047</v>
      </c>
      <c r="J13" s="22">
        <v>2303969</v>
      </c>
      <c r="K13" s="22">
        <v>780747</v>
      </c>
      <c r="L13" s="22">
        <v>791202</v>
      </c>
      <c r="M13" s="22">
        <v>809208</v>
      </c>
      <c r="N13" s="22">
        <v>2381157</v>
      </c>
      <c r="O13" s="22"/>
      <c r="P13" s="22"/>
      <c r="Q13" s="22"/>
      <c r="R13" s="22"/>
      <c r="S13" s="22"/>
      <c r="T13" s="22"/>
      <c r="U13" s="22"/>
      <c r="V13" s="22"/>
      <c r="W13" s="22">
        <v>4685126</v>
      </c>
      <c r="X13" s="22">
        <v>2882664</v>
      </c>
      <c r="Y13" s="22">
        <v>1802462</v>
      </c>
      <c r="Z13" s="23">
        <v>62.527648036677185</v>
      </c>
      <c r="AA13" s="20">
        <v>5765328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/>
      <c r="F20" s="22"/>
      <c r="G20" s="22">
        <v>96</v>
      </c>
      <c r="H20" s="22"/>
      <c r="I20" s="22"/>
      <c r="J20" s="22">
        <v>96</v>
      </c>
      <c r="K20" s="22">
        <v>48</v>
      </c>
      <c r="L20" s="22">
        <v>48</v>
      </c>
      <c r="M20" s="22"/>
      <c r="N20" s="22">
        <v>96</v>
      </c>
      <c r="O20" s="22"/>
      <c r="P20" s="22"/>
      <c r="Q20" s="22"/>
      <c r="R20" s="22"/>
      <c r="S20" s="22"/>
      <c r="T20" s="22"/>
      <c r="U20" s="22"/>
      <c r="V20" s="22"/>
      <c r="W20" s="22">
        <v>192</v>
      </c>
      <c r="X20" s="22"/>
      <c r="Y20" s="22">
        <v>192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59850000</v>
      </c>
      <c r="D26" s="20"/>
      <c r="E26" s="21">
        <v>62058000</v>
      </c>
      <c r="F26" s="22">
        <v>62058000</v>
      </c>
      <c r="G26" s="22">
        <v>25857444</v>
      </c>
      <c r="H26" s="22"/>
      <c r="I26" s="22"/>
      <c r="J26" s="22">
        <v>25857444</v>
      </c>
      <c r="K26" s="22"/>
      <c r="L26" s="22"/>
      <c r="M26" s="22">
        <v>20686000</v>
      </c>
      <c r="N26" s="22">
        <v>20686000</v>
      </c>
      <c r="O26" s="22"/>
      <c r="P26" s="22"/>
      <c r="Q26" s="22"/>
      <c r="R26" s="22"/>
      <c r="S26" s="22"/>
      <c r="T26" s="22"/>
      <c r="U26" s="22"/>
      <c r="V26" s="22"/>
      <c r="W26" s="22">
        <v>46543444</v>
      </c>
      <c r="X26" s="22">
        <v>46544000</v>
      </c>
      <c r="Y26" s="22">
        <v>-556</v>
      </c>
      <c r="Z26" s="23"/>
      <c r="AA26" s="20">
        <v>62058000</v>
      </c>
    </row>
    <row r="27" spans="1:27" x14ac:dyDescent="0.25">
      <c r="A27" s="19" t="s">
        <v>40</v>
      </c>
      <c r="B27" s="15" t="s">
        <v>32</v>
      </c>
      <c r="C27" s="20">
        <v>114103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538177</v>
      </c>
      <c r="D29" s="20"/>
      <c r="E29" s="21">
        <v>1670760</v>
      </c>
      <c r="F29" s="22">
        <v>1670760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835380</v>
      </c>
      <c r="Y29" s="22">
        <v>-835380</v>
      </c>
      <c r="Z29" s="23">
        <v>-100</v>
      </c>
      <c r="AA29" s="20">
        <v>1670760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114006545</v>
      </c>
      <c r="D33" s="29">
        <f t="shared" ref="D33:Y33" si="0">SUM(D6:D32)</f>
        <v>0</v>
      </c>
      <c r="E33" s="30">
        <f t="shared" si="0"/>
        <v>102135096</v>
      </c>
      <c r="F33" s="31">
        <f t="shared" si="0"/>
        <v>102135096</v>
      </c>
      <c r="G33" s="31">
        <f t="shared" si="0"/>
        <v>30569271</v>
      </c>
      <c r="H33" s="31">
        <f t="shared" si="0"/>
        <v>4729474</v>
      </c>
      <c r="I33" s="31">
        <f t="shared" si="0"/>
        <v>4728836</v>
      </c>
      <c r="J33" s="31">
        <f t="shared" si="0"/>
        <v>40027581</v>
      </c>
      <c r="K33" s="31">
        <f t="shared" si="0"/>
        <v>4752691</v>
      </c>
      <c r="L33" s="31">
        <f t="shared" si="0"/>
        <v>4762495</v>
      </c>
      <c r="M33" s="31">
        <f t="shared" si="0"/>
        <v>25436363</v>
      </c>
      <c r="N33" s="31">
        <f t="shared" si="0"/>
        <v>34951549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74979130</v>
      </c>
      <c r="X33" s="31">
        <f t="shared" si="0"/>
        <v>66582548</v>
      </c>
      <c r="Y33" s="31">
        <f t="shared" si="0"/>
        <v>8396582</v>
      </c>
      <c r="Z33" s="32">
        <f>+IF(X33&lt;&gt;0,+(Y33/X33)*100,0)</f>
        <v>12.610785036343158</v>
      </c>
      <c r="AA33" s="29">
        <f>SUM(AA6:AA32)</f>
        <v>102135096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20275019</v>
      </c>
      <c r="D35" s="20"/>
      <c r="E35" s="21">
        <v>8788176</v>
      </c>
      <c r="F35" s="22">
        <v>8788176</v>
      </c>
      <c r="G35" s="22">
        <v>1588054</v>
      </c>
      <c r="H35" s="22">
        <v>1726515</v>
      </c>
      <c r="I35" s="22">
        <v>1696712</v>
      </c>
      <c r="J35" s="22">
        <v>5011281</v>
      </c>
      <c r="K35" s="22">
        <v>1574679</v>
      </c>
      <c r="L35" s="22">
        <v>1596081</v>
      </c>
      <c r="M35" s="22">
        <v>1739642</v>
      </c>
      <c r="N35" s="22">
        <v>4910402</v>
      </c>
      <c r="O35" s="22"/>
      <c r="P35" s="22"/>
      <c r="Q35" s="22"/>
      <c r="R35" s="22"/>
      <c r="S35" s="22"/>
      <c r="T35" s="22"/>
      <c r="U35" s="22"/>
      <c r="V35" s="22"/>
      <c r="W35" s="22">
        <v>9921683</v>
      </c>
      <c r="X35" s="22">
        <v>4394088</v>
      </c>
      <c r="Y35" s="22">
        <v>5527595</v>
      </c>
      <c r="Z35" s="23">
        <v>125.79618341735532</v>
      </c>
      <c r="AA35" s="20">
        <v>8788176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1312055</v>
      </c>
      <c r="D38" s="20"/>
      <c r="E38" s="21">
        <v>7199988</v>
      </c>
      <c r="F38" s="22">
        <v>7199988</v>
      </c>
      <c r="G38" s="22">
        <v>15200</v>
      </c>
      <c r="H38" s="22">
        <v>170920</v>
      </c>
      <c r="I38" s="22">
        <v>97419</v>
      </c>
      <c r="J38" s="22">
        <v>283539</v>
      </c>
      <c r="K38" s="22">
        <v>91410</v>
      </c>
      <c r="L38" s="22">
        <v>1802</v>
      </c>
      <c r="M38" s="22">
        <v>550943</v>
      </c>
      <c r="N38" s="22">
        <v>644155</v>
      </c>
      <c r="O38" s="22"/>
      <c r="P38" s="22"/>
      <c r="Q38" s="22"/>
      <c r="R38" s="22"/>
      <c r="S38" s="22"/>
      <c r="T38" s="22"/>
      <c r="U38" s="22"/>
      <c r="V38" s="22"/>
      <c r="W38" s="22">
        <v>927694</v>
      </c>
      <c r="X38" s="22">
        <v>3599994</v>
      </c>
      <c r="Y38" s="22">
        <v>-2672300</v>
      </c>
      <c r="Z38" s="23">
        <v>-74.230679273354355</v>
      </c>
      <c r="AA38" s="20">
        <v>7199988</v>
      </c>
    </row>
    <row r="39" spans="1:27" x14ac:dyDescent="0.25">
      <c r="A39" s="19" t="s">
        <v>65</v>
      </c>
      <c r="B39" s="15" t="s">
        <v>32</v>
      </c>
      <c r="C39" s="20">
        <v>7553896</v>
      </c>
      <c r="D39" s="20"/>
      <c r="E39" s="21">
        <v>30471672</v>
      </c>
      <c r="F39" s="22">
        <v>30471672</v>
      </c>
      <c r="G39" s="22"/>
      <c r="H39" s="22"/>
      <c r="I39" s="22">
        <v>7617918</v>
      </c>
      <c r="J39" s="22">
        <v>7617918</v>
      </c>
      <c r="K39" s="22"/>
      <c r="L39" s="22"/>
      <c r="M39" s="22">
        <v>5099184</v>
      </c>
      <c r="N39" s="22">
        <v>5099184</v>
      </c>
      <c r="O39" s="22"/>
      <c r="P39" s="22"/>
      <c r="Q39" s="22"/>
      <c r="R39" s="22"/>
      <c r="S39" s="22"/>
      <c r="T39" s="22"/>
      <c r="U39" s="22"/>
      <c r="V39" s="22"/>
      <c r="W39" s="22">
        <v>12717102</v>
      </c>
      <c r="X39" s="22">
        <v>15235836</v>
      </c>
      <c r="Y39" s="22">
        <v>-2518734</v>
      </c>
      <c r="Z39" s="23">
        <v>-16.531642897705119</v>
      </c>
      <c r="AA39" s="20">
        <v>30471672</v>
      </c>
    </row>
    <row r="40" spans="1:27" x14ac:dyDescent="0.25">
      <c r="A40" s="19" t="s">
        <v>66</v>
      </c>
      <c r="B40" s="15" t="s">
        <v>32</v>
      </c>
      <c r="C40" s="20">
        <v>18413307</v>
      </c>
      <c r="D40" s="20"/>
      <c r="E40" s="21">
        <v>18271572</v>
      </c>
      <c r="F40" s="22">
        <v>18271572</v>
      </c>
      <c r="G40" s="22">
        <v>1536631</v>
      </c>
      <c r="H40" s="22">
        <v>1536631</v>
      </c>
      <c r="I40" s="22">
        <v>1487080</v>
      </c>
      <c r="J40" s="22">
        <v>4560342</v>
      </c>
      <c r="K40" s="22">
        <v>1536631</v>
      </c>
      <c r="L40" s="22">
        <v>1487080</v>
      </c>
      <c r="M40" s="22">
        <v>1536631</v>
      </c>
      <c r="N40" s="22">
        <v>4560342</v>
      </c>
      <c r="O40" s="22"/>
      <c r="P40" s="22"/>
      <c r="Q40" s="22"/>
      <c r="R40" s="22"/>
      <c r="S40" s="22"/>
      <c r="T40" s="22"/>
      <c r="U40" s="22"/>
      <c r="V40" s="22"/>
      <c r="W40" s="22">
        <v>9120684</v>
      </c>
      <c r="X40" s="22">
        <v>9135786</v>
      </c>
      <c r="Y40" s="22">
        <v>-15102</v>
      </c>
      <c r="Z40" s="23">
        <v>-0.16530597367320118</v>
      </c>
      <c r="AA40" s="20">
        <v>18271572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8814566</v>
      </c>
      <c r="D42" s="20"/>
      <c r="E42" s="21">
        <v>699996</v>
      </c>
      <c r="F42" s="22">
        <v>699996</v>
      </c>
      <c r="G42" s="22">
        <v>12334</v>
      </c>
      <c r="H42" s="22">
        <v>35552</v>
      </c>
      <c r="I42" s="22">
        <v>11927</v>
      </c>
      <c r="J42" s="22">
        <v>59813</v>
      </c>
      <c r="K42" s="22">
        <v>47871</v>
      </c>
      <c r="L42" s="22">
        <v>178193</v>
      </c>
      <c r="M42" s="22">
        <v>28674</v>
      </c>
      <c r="N42" s="22">
        <v>254738</v>
      </c>
      <c r="O42" s="22"/>
      <c r="P42" s="22"/>
      <c r="Q42" s="22"/>
      <c r="R42" s="22"/>
      <c r="S42" s="22"/>
      <c r="T42" s="22"/>
      <c r="U42" s="22"/>
      <c r="V42" s="22"/>
      <c r="W42" s="22">
        <v>314551</v>
      </c>
      <c r="X42" s="22">
        <v>349998</v>
      </c>
      <c r="Y42" s="22">
        <v>-35447</v>
      </c>
      <c r="Z42" s="23">
        <v>-10.127772158698049</v>
      </c>
      <c r="AA42" s="20">
        <v>699996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21475559</v>
      </c>
      <c r="D44" s="20"/>
      <c r="E44" s="21">
        <v>10758156</v>
      </c>
      <c r="F44" s="22">
        <v>10758156</v>
      </c>
      <c r="G44" s="22">
        <v>2101914</v>
      </c>
      <c r="H44" s="22">
        <v>2317081</v>
      </c>
      <c r="I44" s="22">
        <v>1834178</v>
      </c>
      <c r="J44" s="22">
        <v>6253173</v>
      </c>
      <c r="K44" s="22">
        <v>2374695</v>
      </c>
      <c r="L44" s="22">
        <v>2295252</v>
      </c>
      <c r="M44" s="22">
        <v>636270</v>
      </c>
      <c r="N44" s="22">
        <v>5306217</v>
      </c>
      <c r="O44" s="22"/>
      <c r="P44" s="22"/>
      <c r="Q44" s="22"/>
      <c r="R44" s="22"/>
      <c r="S44" s="22"/>
      <c r="T44" s="22"/>
      <c r="U44" s="22"/>
      <c r="V44" s="22"/>
      <c r="W44" s="22">
        <v>11559390</v>
      </c>
      <c r="X44" s="22">
        <v>5379078</v>
      </c>
      <c r="Y44" s="22">
        <v>6180312</v>
      </c>
      <c r="Z44" s="23">
        <v>114.89537798113356</v>
      </c>
      <c r="AA44" s="20">
        <v>10758156</v>
      </c>
    </row>
    <row r="45" spans="1:27" x14ac:dyDescent="0.25">
      <c r="A45" s="19" t="s">
        <v>70</v>
      </c>
      <c r="B45" s="15" t="s">
        <v>32</v>
      </c>
      <c r="C45" s="20">
        <v>1710776</v>
      </c>
      <c r="D45" s="20"/>
      <c r="E45" s="21">
        <v>5781912</v>
      </c>
      <c r="F45" s="22">
        <v>5781912</v>
      </c>
      <c r="G45" s="22">
        <v>77226</v>
      </c>
      <c r="H45" s="22">
        <v>75260</v>
      </c>
      <c r="I45" s="22">
        <v>308789</v>
      </c>
      <c r="J45" s="22">
        <v>461275</v>
      </c>
      <c r="K45" s="22">
        <v>1091248</v>
      </c>
      <c r="L45" s="22">
        <v>186139</v>
      </c>
      <c r="M45" s="22">
        <v>247308</v>
      </c>
      <c r="N45" s="22">
        <v>1524695</v>
      </c>
      <c r="O45" s="22"/>
      <c r="P45" s="22"/>
      <c r="Q45" s="22"/>
      <c r="R45" s="22"/>
      <c r="S45" s="22"/>
      <c r="T45" s="22"/>
      <c r="U45" s="22"/>
      <c r="V45" s="22"/>
      <c r="W45" s="22">
        <v>1985970</v>
      </c>
      <c r="X45" s="22">
        <v>2890956</v>
      </c>
      <c r="Y45" s="22">
        <v>-904986</v>
      </c>
      <c r="Z45" s="23">
        <v>-31.304039217476848</v>
      </c>
      <c r="AA45" s="20">
        <v>5781912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79555178</v>
      </c>
      <c r="D48" s="29">
        <f t="shared" ref="D48:Y48" si="1">SUM(D35:D47)</f>
        <v>0</v>
      </c>
      <c r="E48" s="30">
        <f t="shared" si="1"/>
        <v>81971472</v>
      </c>
      <c r="F48" s="31">
        <f t="shared" si="1"/>
        <v>81971472</v>
      </c>
      <c r="G48" s="31">
        <f t="shared" si="1"/>
        <v>5331359</v>
      </c>
      <c r="H48" s="31">
        <f t="shared" si="1"/>
        <v>5861959</v>
      </c>
      <c r="I48" s="31">
        <f t="shared" si="1"/>
        <v>13054023</v>
      </c>
      <c r="J48" s="31">
        <f t="shared" si="1"/>
        <v>24247341</v>
      </c>
      <c r="K48" s="31">
        <f t="shared" si="1"/>
        <v>6716534</v>
      </c>
      <c r="L48" s="31">
        <f t="shared" si="1"/>
        <v>5744547</v>
      </c>
      <c r="M48" s="31">
        <f t="shared" si="1"/>
        <v>9838652</v>
      </c>
      <c r="N48" s="31">
        <f t="shared" si="1"/>
        <v>22299733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46547074</v>
      </c>
      <c r="X48" s="31">
        <f t="shared" si="1"/>
        <v>40985736</v>
      </c>
      <c r="Y48" s="31">
        <f t="shared" si="1"/>
        <v>5561338</v>
      </c>
      <c r="Z48" s="32">
        <f>+IF(X48&lt;&gt;0,+(Y48/X48)*100,0)</f>
        <v>13.568959698564399</v>
      </c>
      <c r="AA48" s="29">
        <f>SUM(AA35:AA47)</f>
        <v>81971472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34451367</v>
      </c>
      <c r="D49" s="39">
        <f t="shared" si="2"/>
        <v>0</v>
      </c>
      <c r="E49" s="40">
        <f t="shared" si="2"/>
        <v>20163624</v>
      </c>
      <c r="F49" s="41">
        <f t="shared" si="2"/>
        <v>20163624</v>
      </c>
      <c r="G49" s="41">
        <f t="shared" si="2"/>
        <v>25237912</v>
      </c>
      <c r="H49" s="41">
        <f t="shared" si="2"/>
        <v>-1132485</v>
      </c>
      <c r="I49" s="41">
        <f t="shared" si="2"/>
        <v>-8325187</v>
      </c>
      <c r="J49" s="41">
        <f t="shared" si="2"/>
        <v>15780240</v>
      </c>
      <c r="K49" s="41">
        <f t="shared" si="2"/>
        <v>-1963843</v>
      </c>
      <c r="L49" s="41">
        <f t="shared" si="2"/>
        <v>-982052</v>
      </c>
      <c r="M49" s="41">
        <f t="shared" si="2"/>
        <v>15597711</v>
      </c>
      <c r="N49" s="41">
        <f t="shared" si="2"/>
        <v>12651816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28432056</v>
      </c>
      <c r="X49" s="41">
        <f t="shared" si="2"/>
        <v>25596812</v>
      </c>
      <c r="Y49" s="41">
        <f t="shared" si="2"/>
        <v>2835244</v>
      </c>
      <c r="Z49" s="42">
        <f>+IF(X49&lt;&gt;0,+(Y49/X49)*100,0)</f>
        <v>11.076551251773074</v>
      </c>
      <c r="AA49" s="39">
        <f>+AA33-AA48</f>
        <v>20163624</v>
      </c>
    </row>
    <row r="50" spans="1:27" x14ac:dyDescent="0.25">
      <c r="A50" s="43" t="s">
        <v>75</v>
      </c>
      <c r="B50" s="15" t="s">
        <v>32</v>
      </c>
      <c r="C50" s="20">
        <v>60487462</v>
      </c>
      <c r="D50" s="20"/>
      <c r="E50" s="21"/>
      <c r="F50" s="22"/>
      <c r="G50" s="22"/>
      <c r="H50" s="22">
        <v>5569205</v>
      </c>
      <c r="I50" s="22"/>
      <c r="J50" s="22">
        <v>5569205</v>
      </c>
      <c r="K50" s="22">
        <v>8643603</v>
      </c>
      <c r="L50" s="22">
        <v>8305048</v>
      </c>
      <c r="M50" s="22"/>
      <c r="N50" s="22">
        <v>16948651</v>
      </c>
      <c r="O50" s="22"/>
      <c r="P50" s="22"/>
      <c r="Q50" s="22"/>
      <c r="R50" s="22"/>
      <c r="S50" s="22"/>
      <c r="T50" s="22"/>
      <c r="U50" s="22"/>
      <c r="V50" s="22"/>
      <c r="W50" s="22">
        <v>22517856</v>
      </c>
      <c r="X50" s="22"/>
      <c r="Y50" s="22">
        <v>22517856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94938829</v>
      </c>
      <c r="D52" s="48">
        <f t="shared" si="3"/>
        <v>0</v>
      </c>
      <c r="E52" s="49">
        <f t="shared" si="3"/>
        <v>20163624</v>
      </c>
      <c r="F52" s="50">
        <f t="shared" si="3"/>
        <v>20163624</v>
      </c>
      <c r="G52" s="50">
        <f t="shared" si="3"/>
        <v>25237912</v>
      </c>
      <c r="H52" s="50">
        <f t="shared" si="3"/>
        <v>4436720</v>
      </c>
      <c r="I52" s="50">
        <f t="shared" si="3"/>
        <v>-8325187</v>
      </c>
      <c r="J52" s="50">
        <f t="shared" si="3"/>
        <v>21349445</v>
      </c>
      <c r="K52" s="50">
        <f t="shared" si="3"/>
        <v>6679760</v>
      </c>
      <c r="L52" s="50">
        <f t="shared" si="3"/>
        <v>7322996</v>
      </c>
      <c r="M52" s="50">
        <f t="shared" si="3"/>
        <v>15597711</v>
      </c>
      <c r="N52" s="50">
        <f t="shared" si="3"/>
        <v>29600467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50949912</v>
      </c>
      <c r="X52" s="50">
        <f t="shared" si="3"/>
        <v>25596812</v>
      </c>
      <c r="Y52" s="50">
        <f t="shared" si="3"/>
        <v>25353100</v>
      </c>
      <c r="Z52" s="51">
        <f>+IF(X52&lt;&gt;0,+(Y52/X52)*100,0)</f>
        <v>99.047881431484512</v>
      </c>
      <c r="AA52" s="48">
        <f>SUM(AA49:AA51)</f>
        <v>20163624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94938829</v>
      </c>
      <c r="D54" s="54">
        <f>+D52-D53</f>
        <v>0</v>
      </c>
      <c r="E54" s="55">
        <f t="shared" si="4"/>
        <v>20163624</v>
      </c>
      <c r="F54" s="56">
        <f t="shared" si="4"/>
        <v>20163624</v>
      </c>
      <c r="G54" s="56">
        <f t="shared" si="4"/>
        <v>25237912</v>
      </c>
      <c r="H54" s="56">
        <f t="shared" si="4"/>
        <v>4436720</v>
      </c>
      <c r="I54" s="56">
        <f t="shared" si="4"/>
        <v>-8325187</v>
      </c>
      <c r="J54" s="56">
        <f t="shared" si="4"/>
        <v>21349445</v>
      </c>
      <c r="K54" s="56">
        <f t="shared" si="4"/>
        <v>6679760</v>
      </c>
      <c r="L54" s="56">
        <f t="shared" si="4"/>
        <v>7322996</v>
      </c>
      <c r="M54" s="56">
        <f t="shared" si="4"/>
        <v>15597711</v>
      </c>
      <c r="N54" s="56">
        <f t="shared" si="4"/>
        <v>29600467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50949912</v>
      </c>
      <c r="X54" s="56">
        <f t="shared" si="4"/>
        <v>25596812</v>
      </c>
      <c r="Y54" s="56">
        <f t="shared" si="4"/>
        <v>25353100</v>
      </c>
      <c r="Z54" s="57">
        <f>+IF(X54&lt;&gt;0,+(Y54/X54)*100,0)</f>
        <v>99.047881431484512</v>
      </c>
      <c r="AA54" s="54">
        <f>+AA52-AA53</f>
        <v>20163624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94938829</v>
      </c>
      <c r="D57" s="48">
        <f>SUM(D54:D56)</f>
        <v>0</v>
      </c>
      <c r="E57" s="49">
        <f t="shared" si="5"/>
        <v>20163624</v>
      </c>
      <c r="F57" s="50">
        <f t="shared" si="5"/>
        <v>20163624</v>
      </c>
      <c r="G57" s="50">
        <f t="shared" si="5"/>
        <v>25237912</v>
      </c>
      <c r="H57" s="50">
        <f t="shared" si="5"/>
        <v>4436720</v>
      </c>
      <c r="I57" s="50">
        <f t="shared" si="5"/>
        <v>-8325187</v>
      </c>
      <c r="J57" s="50">
        <f t="shared" si="5"/>
        <v>21349445</v>
      </c>
      <c r="K57" s="50">
        <f t="shared" si="5"/>
        <v>6679760</v>
      </c>
      <c r="L57" s="50">
        <f t="shared" si="5"/>
        <v>7322996</v>
      </c>
      <c r="M57" s="50">
        <f t="shared" si="5"/>
        <v>15597711</v>
      </c>
      <c r="N57" s="50">
        <f t="shared" si="5"/>
        <v>29600467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50949912</v>
      </c>
      <c r="X57" s="50">
        <f t="shared" si="5"/>
        <v>25596812</v>
      </c>
      <c r="Y57" s="50">
        <f t="shared" si="5"/>
        <v>25353100</v>
      </c>
      <c r="Z57" s="51">
        <f>+IF(X57&lt;&gt;0,+(Y57/X57)*100,0)</f>
        <v>99.047881431484512</v>
      </c>
      <c r="AA57" s="48">
        <f>SUM(AA54:AA56)</f>
        <v>20163624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94938829</v>
      </c>
      <c r="D60" s="65">
        <f>SUM(D57:D59)</f>
        <v>0</v>
      </c>
      <c r="E60" s="66">
        <f t="shared" si="6"/>
        <v>20163624</v>
      </c>
      <c r="F60" s="67">
        <f t="shared" si="6"/>
        <v>20163624</v>
      </c>
      <c r="G60" s="67">
        <f t="shared" si="6"/>
        <v>25237912</v>
      </c>
      <c r="H60" s="67">
        <f t="shared" si="6"/>
        <v>4436720</v>
      </c>
      <c r="I60" s="67">
        <f t="shared" si="6"/>
        <v>-8325187</v>
      </c>
      <c r="J60" s="67">
        <f t="shared" si="6"/>
        <v>21349445</v>
      </c>
      <c r="K60" s="67">
        <f t="shared" si="6"/>
        <v>6679760</v>
      </c>
      <c r="L60" s="67">
        <f t="shared" si="6"/>
        <v>7322996</v>
      </c>
      <c r="M60" s="67">
        <f t="shared" si="6"/>
        <v>15597711</v>
      </c>
      <c r="N60" s="67">
        <f t="shared" si="6"/>
        <v>29600467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50949912</v>
      </c>
      <c r="X60" s="67">
        <f t="shared" si="6"/>
        <v>25596812</v>
      </c>
      <c r="Y60" s="67">
        <f t="shared" si="6"/>
        <v>25353100</v>
      </c>
      <c r="Z60" s="68">
        <f>+IF(X60&lt;&gt;0,+(Y60/X60)*100,0)</f>
        <v>99.047881431484512</v>
      </c>
      <c r="AA60" s="65">
        <f>SUM(AA57:AA59)</f>
        <v>20163624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60515969</v>
      </c>
      <c r="D8" s="20"/>
      <c r="E8" s="21">
        <v>65525427</v>
      </c>
      <c r="F8" s="22">
        <v>65525427</v>
      </c>
      <c r="G8" s="22">
        <v>5347077</v>
      </c>
      <c r="H8" s="22">
        <v>5355454</v>
      </c>
      <c r="I8" s="22">
        <v>5303304</v>
      </c>
      <c r="J8" s="22">
        <v>16005835</v>
      </c>
      <c r="K8" s="22">
        <v>5192787</v>
      </c>
      <c r="L8" s="22">
        <v>5177358</v>
      </c>
      <c r="M8" s="22">
        <v>5191854</v>
      </c>
      <c r="N8" s="22">
        <v>15561999</v>
      </c>
      <c r="O8" s="22"/>
      <c r="P8" s="22"/>
      <c r="Q8" s="22"/>
      <c r="R8" s="22"/>
      <c r="S8" s="22"/>
      <c r="T8" s="22"/>
      <c r="U8" s="22"/>
      <c r="V8" s="22"/>
      <c r="W8" s="22">
        <v>31567834</v>
      </c>
      <c r="X8" s="22">
        <v>32762706</v>
      </c>
      <c r="Y8" s="22">
        <v>-1194872</v>
      </c>
      <c r="Z8" s="23">
        <v>-3.6470491784164594</v>
      </c>
      <c r="AA8" s="20">
        <v>65525427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11805</v>
      </c>
      <c r="I10" s="22"/>
      <c r="J10" s="22">
        <v>11805</v>
      </c>
      <c r="K10" s="22"/>
      <c r="L10" s="22"/>
      <c r="M10" s="22">
        <v>13233</v>
      </c>
      <c r="N10" s="22">
        <v>13233</v>
      </c>
      <c r="O10" s="22"/>
      <c r="P10" s="22"/>
      <c r="Q10" s="22"/>
      <c r="R10" s="22"/>
      <c r="S10" s="22"/>
      <c r="T10" s="22"/>
      <c r="U10" s="22"/>
      <c r="V10" s="22"/>
      <c r="W10" s="22">
        <v>25038</v>
      </c>
      <c r="X10" s="22"/>
      <c r="Y10" s="22">
        <v>25038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24917173</v>
      </c>
      <c r="D13" s="20"/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>
        <v>1945338</v>
      </c>
      <c r="L13" s="22">
        <v>1965365</v>
      </c>
      <c r="M13" s="22">
        <v>1943740</v>
      </c>
      <c r="N13" s="22">
        <v>5854443</v>
      </c>
      <c r="O13" s="22"/>
      <c r="P13" s="22"/>
      <c r="Q13" s="22"/>
      <c r="R13" s="22"/>
      <c r="S13" s="22"/>
      <c r="T13" s="22"/>
      <c r="U13" s="22"/>
      <c r="V13" s="22"/>
      <c r="W13" s="22">
        <v>11933120</v>
      </c>
      <c r="X13" s="22">
        <v>13148448</v>
      </c>
      <c r="Y13" s="22">
        <v>-1215328</v>
      </c>
      <c r="Z13" s="23">
        <v>-9.2431289228964513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8434800</v>
      </c>
      <c r="D26" s="20"/>
      <c r="E26" s="21">
        <v>8830800</v>
      </c>
      <c r="F26" s="22">
        <v>8830800</v>
      </c>
      <c r="G26" s="22">
        <v>8830800</v>
      </c>
      <c r="H26" s="22"/>
      <c r="I26" s="22"/>
      <c r="J26" s="22">
        <v>8830800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8830800</v>
      </c>
      <c r="X26" s="22">
        <v>4415400</v>
      </c>
      <c r="Y26" s="22">
        <v>4415400</v>
      </c>
      <c r="Z26" s="23">
        <v>100</v>
      </c>
      <c r="AA26" s="20">
        <v>8830800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93867942</v>
      </c>
      <c r="D33" s="29">
        <f t="shared" ref="D33:Y33" si="0">SUM(D6:D32)</f>
        <v>0</v>
      </c>
      <c r="E33" s="30">
        <f t="shared" si="0"/>
        <v>100653129</v>
      </c>
      <c r="F33" s="31">
        <f t="shared" si="0"/>
        <v>100653129</v>
      </c>
      <c r="G33" s="31">
        <f t="shared" si="0"/>
        <v>16269031</v>
      </c>
      <c r="H33" s="31">
        <f t="shared" si="0"/>
        <v>7431572</v>
      </c>
      <c r="I33" s="31">
        <f t="shared" si="0"/>
        <v>7226514</v>
      </c>
      <c r="J33" s="31">
        <f t="shared" si="0"/>
        <v>30927117</v>
      </c>
      <c r="K33" s="31">
        <f t="shared" si="0"/>
        <v>7138125</v>
      </c>
      <c r="L33" s="31">
        <f t="shared" si="0"/>
        <v>7142723</v>
      </c>
      <c r="M33" s="31">
        <f t="shared" si="0"/>
        <v>7148827</v>
      </c>
      <c r="N33" s="31">
        <f t="shared" si="0"/>
        <v>21429675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52356792</v>
      </c>
      <c r="X33" s="31">
        <f t="shared" si="0"/>
        <v>50326554</v>
      </c>
      <c r="Y33" s="31">
        <f t="shared" si="0"/>
        <v>2030238</v>
      </c>
      <c r="Z33" s="32">
        <f>+IF(X33&lt;&gt;0,+(Y33/X33)*100,0)</f>
        <v>4.0341287821931937</v>
      </c>
      <c r="AA33" s="29">
        <f>SUM(AA6:AA32)</f>
        <v>100653129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19290283</v>
      </c>
      <c r="D35" s="20"/>
      <c r="E35" s="21">
        <v>20708878</v>
      </c>
      <c r="F35" s="22">
        <v>20708878</v>
      </c>
      <c r="G35" s="22">
        <v>1728976</v>
      </c>
      <c r="H35" s="22">
        <v>1731905</v>
      </c>
      <c r="I35" s="22">
        <v>1557303</v>
      </c>
      <c r="J35" s="22">
        <v>5018184</v>
      </c>
      <c r="K35" s="22">
        <v>1642183</v>
      </c>
      <c r="L35" s="22">
        <v>1533680</v>
      </c>
      <c r="M35" s="22">
        <v>1581300</v>
      </c>
      <c r="N35" s="22">
        <v>4757163</v>
      </c>
      <c r="O35" s="22"/>
      <c r="P35" s="22"/>
      <c r="Q35" s="22"/>
      <c r="R35" s="22"/>
      <c r="S35" s="22"/>
      <c r="T35" s="22"/>
      <c r="U35" s="22"/>
      <c r="V35" s="22"/>
      <c r="W35" s="22">
        <v>9775347</v>
      </c>
      <c r="X35" s="22">
        <v>10354512</v>
      </c>
      <c r="Y35" s="22">
        <v>-579165</v>
      </c>
      <c r="Z35" s="23">
        <v>-5.5933587212994684</v>
      </c>
      <c r="AA35" s="20">
        <v>20708878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57821010</v>
      </c>
      <c r="D39" s="20"/>
      <c r="E39" s="21">
        <v>23112753</v>
      </c>
      <c r="F39" s="22">
        <v>23112753</v>
      </c>
      <c r="G39" s="22">
        <v>4172134</v>
      </c>
      <c r="H39" s="22">
        <v>4172134</v>
      </c>
      <c r="I39" s="22">
        <v>4172134</v>
      </c>
      <c r="J39" s="22">
        <v>12516402</v>
      </c>
      <c r="K39" s="22">
        <v>4172134</v>
      </c>
      <c r="L39" s="22"/>
      <c r="M39" s="22">
        <v>8344268</v>
      </c>
      <c r="N39" s="22">
        <v>12516402</v>
      </c>
      <c r="O39" s="22"/>
      <c r="P39" s="22"/>
      <c r="Q39" s="22"/>
      <c r="R39" s="22"/>
      <c r="S39" s="22"/>
      <c r="T39" s="22"/>
      <c r="U39" s="22"/>
      <c r="V39" s="22"/>
      <c r="W39" s="22">
        <v>25032804</v>
      </c>
      <c r="X39" s="22">
        <v>11556378</v>
      </c>
      <c r="Y39" s="22">
        <v>13476426</v>
      </c>
      <c r="Z39" s="23">
        <v>116.61461748655158</v>
      </c>
      <c r="AA39" s="20">
        <v>23112753</v>
      </c>
    </row>
    <row r="40" spans="1:27" x14ac:dyDescent="0.25">
      <c r="A40" s="19" t="s">
        <v>66</v>
      </c>
      <c r="B40" s="15" t="s">
        <v>32</v>
      </c>
      <c r="C40" s="20">
        <v>7754807</v>
      </c>
      <c r="D40" s="20"/>
      <c r="E40" s="21">
        <v>10241431</v>
      </c>
      <c r="F40" s="22">
        <v>10241431</v>
      </c>
      <c r="G40" s="22">
        <v>980980</v>
      </c>
      <c r="H40" s="22">
        <v>980980</v>
      </c>
      <c r="I40" s="22">
        <v>980980</v>
      </c>
      <c r="J40" s="22">
        <v>2942940</v>
      </c>
      <c r="K40" s="22">
        <v>980980</v>
      </c>
      <c r="L40" s="22"/>
      <c r="M40" s="22"/>
      <c r="N40" s="22">
        <v>980980</v>
      </c>
      <c r="O40" s="22"/>
      <c r="P40" s="22"/>
      <c r="Q40" s="22"/>
      <c r="R40" s="22"/>
      <c r="S40" s="22"/>
      <c r="T40" s="22"/>
      <c r="U40" s="22"/>
      <c r="V40" s="22"/>
      <c r="W40" s="22">
        <v>3923920</v>
      </c>
      <c r="X40" s="22">
        <v>5120736</v>
      </c>
      <c r="Y40" s="22">
        <v>-1196816</v>
      </c>
      <c r="Z40" s="23">
        <v>-23.37195278178762</v>
      </c>
      <c r="AA40" s="20">
        <v>10241431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8781365</v>
      </c>
      <c r="D42" s="20"/>
      <c r="E42" s="21">
        <v>8000000</v>
      </c>
      <c r="F42" s="22">
        <v>8000000</v>
      </c>
      <c r="G42" s="22">
        <v>706520</v>
      </c>
      <c r="H42" s="22">
        <v>2104181</v>
      </c>
      <c r="I42" s="22">
        <v>2185709</v>
      </c>
      <c r="J42" s="22">
        <v>4996410</v>
      </c>
      <c r="K42" s="22">
        <v>1642523</v>
      </c>
      <c r="L42" s="22">
        <v>2401976</v>
      </c>
      <c r="M42" s="22">
        <v>472392</v>
      </c>
      <c r="N42" s="22">
        <v>4516891</v>
      </c>
      <c r="O42" s="22"/>
      <c r="P42" s="22"/>
      <c r="Q42" s="22"/>
      <c r="R42" s="22"/>
      <c r="S42" s="22"/>
      <c r="T42" s="22"/>
      <c r="U42" s="22"/>
      <c r="V42" s="22"/>
      <c r="W42" s="22">
        <v>9513301</v>
      </c>
      <c r="X42" s="22">
        <v>4000008</v>
      </c>
      <c r="Y42" s="22">
        <v>5513293</v>
      </c>
      <c r="Z42" s="23">
        <v>137.83204933590133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283579</v>
      </c>
      <c r="D44" s="20"/>
      <c r="E44" s="21">
        <v>107425</v>
      </c>
      <c r="F44" s="22">
        <v>107425</v>
      </c>
      <c r="G44" s="22">
        <v>27617</v>
      </c>
      <c r="H44" s="22">
        <v>38229</v>
      </c>
      <c r="I44" s="22">
        <v>25088869</v>
      </c>
      <c r="J44" s="22">
        <v>25154715</v>
      </c>
      <c r="K44" s="22">
        <v>65518</v>
      </c>
      <c r="L44" s="22">
        <v>12047</v>
      </c>
      <c r="M44" s="22">
        <v>17532</v>
      </c>
      <c r="N44" s="22">
        <v>95097</v>
      </c>
      <c r="O44" s="22"/>
      <c r="P44" s="22"/>
      <c r="Q44" s="22"/>
      <c r="R44" s="22"/>
      <c r="S44" s="22"/>
      <c r="T44" s="22"/>
      <c r="U44" s="22"/>
      <c r="V44" s="22"/>
      <c r="W44" s="22">
        <v>25249812</v>
      </c>
      <c r="X44" s="22">
        <v>53718</v>
      </c>
      <c r="Y44" s="22">
        <v>25196094</v>
      </c>
      <c r="Z44" s="23">
        <v>46904.378420641129</v>
      </c>
      <c r="AA44" s="20">
        <v>107425</v>
      </c>
    </row>
    <row r="45" spans="1:27" x14ac:dyDescent="0.25">
      <c r="A45" s="19" t="s">
        <v>70</v>
      </c>
      <c r="B45" s="15" t="s">
        <v>32</v>
      </c>
      <c r="C45" s="20">
        <v>178493</v>
      </c>
      <c r="D45" s="20"/>
      <c r="E45" s="21">
        <v>167976</v>
      </c>
      <c r="F45" s="22">
        <v>167976</v>
      </c>
      <c r="G45" s="22">
        <v>15461</v>
      </c>
      <c r="H45" s="22">
        <v>18510</v>
      </c>
      <c r="I45" s="22">
        <v>15602</v>
      </c>
      <c r="J45" s="22">
        <v>49573</v>
      </c>
      <c r="K45" s="22">
        <v>13145</v>
      </c>
      <c r="L45" s="22">
        <v>13577</v>
      </c>
      <c r="M45" s="22">
        <v>15187</v>
      </c>
      <c r="N45" s="22">
        <v>41909</v>
      </c>
      <c r="O45" s="22"/>
      <c r="P45" s="22"/>
      <c r="Q45" s="22"/>
      <c r="R45" s="22"/>
      <c r="S45" s="22"/>
      <c r="T45" s="22"/>
      <c r="U45" s="22"/>
      <c r="V45" s="22"/>
      <c r="W45" s="22">
        <v>91482</v>
      </c>
      <c r="X45" s="22">
        <v>84000</v>
      </c>
      <c r="Y45" s="22">
        <v>7482</v>
      </c>
      <c r="Z45" s="23">
        <v>8.9071428571428566</v>
      </c>
      <c r="AA45" s="20">
        <v>167976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94109537</v>
      </c>
      <c r="D48" s="29">
        <f t="shared" ref="D48:Y48" si="1">SUM(D35:D47)</f>
        <v>0</v>
      </c>
      <c r="E48" s="30">
        <f t="shared" si="1"/>
        <v>62338463</v>
      </c>
      <c r="F48" s="31">
        <f t="shared" si="1"/>
        <v>62338463</v>
      </c>
      <c r="G48" s="31">
        <f t="shared" si="1"/>
        <v>7631688</v>
      </c>
      <c r="H48" s="31">
        <f t="shared" si="1"/>
        <v>9045939</v>
      </c>
      <c r="I48" s="31">
        <f t="shared" si="1"/>
        <v>34000597</v>
      </c>
      <c r="J48" s="31">
        <f t="shared" si="1"/>
        <v>50678224</v>
      </c>
      <c r="K48" s="31">
        <f t="shared" si="1"/>
        <v>8516483</v>
      </c>
      <c r="L48" s="31">
        <f t="shared" si="1"/>
        <v>3961280</v>
      </c>
      <c r="M48" s="31">
        <f t="shared" si="1"/>
        <v>10430679</v>
      </c>
      <c r="N48" s="31">
        <f t="shared" si="1"/>
        <v>22908442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73586666</v>
      </c>
      <c r="X48" s="31">
        <f t="shared" si="1"/>
        <v>31169352</v>
      </c>
      <c r="Y48" s="31">
        <f t="shared" si="1"/>
        <v>42417314</v>
      </c>
      <c r="Z48" s="32">
        <f>+IF(X48&lt;&gt;0,+(Y48/X48)*100,0)</f>
        <v>136.08660840944015</v>
      </c>
      <c r="AA48" s="29">
        <f>SUM(AA35:AA47)</f>
        <v>62338463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-241595</v>
      </c>
      <c r="D49" s="39">
        <f t="shared" si="2"/>
        <v>0</v>
      </c>
      <c r="E49" s="40">
        <f t="shared" si="2"/>
        <v>38314666</v>
      </c>
      <c r="F49" s="41">
        <f t="shared" si="2"/>
        <v>38314666</v>
      </c>
      <c r="G49" s="41">
        <f t="shared" si="2"/>
        <v>8637343</v>
      </c>
      <c r="H49" s="41">
        <f t="shared" si="2"/>
        <v>-1614367</v>
      </c>
      <c r="I49" s="41">
        <f t="shared" si="2"/>
        <v>-26774083</v>
      </c>
      <c r="J49" s="41">
        <f t="shared" si="2"/>
        <v>-19751107</v>
      </c>
      <c r="K49" s="41">
        <f t="shared" si="2"/>
        <v>-1378358</v>
      </c>
      <c r="L49" s="41">
        <f t="shared" si="2"/>
        <v>3181443</v>
      </c>
      <c r="M49" s="41">
        <f t="shared" si="2"/>
        <v>-3281852</v>
      </c>
      <c r="N49" s="41">
        <f t="shared" si="2"/>
        <v>-1478767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-21229874</v>
      </c>
      <c r="X49" s="41">
        <f t="shared" si="2"/>
        <v>19157202</v>
      </c>
      <c r="Y49" s="41">
        <f t="shared" si="2"/>
        <v>-40387076</v>
      </c>
      <c r="Z49" s="42">
        <f>+IF(X49&lt;&gt;0,+(Y49/X49)*100,0)</f>
        <v>-210.81928352585101</v>
      </c>
      <c r="AA49" s="39">
        <f>+AA33-AA48</f>
        <v>38314666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-241595</v>
      </c>
      <c r="D52" s="48">
        <f t="shared" si="3"/>
        <v>0</v>
      </c>
      <c r="E52" s="49">
        <f t="shared" si="3"/>
        <v>38314666</v>
      </c>
      <c r="F52" s="50">
        <f t="shared" si="3"/>
        <v>38314666</v>
      </c>
      <c r="G52" s="50">
        <f t="shared" si="3"/>
        <v>8637343</v>
      </c>
      <c r="H52" s="50">
        <f t="shared" si="3"/>
        <v>-1614367</v>
      </c>
      <c r="I52" s="50">
        <f t="shared" si="3"/>
        <v>-26774083</v>
      </c>
      <c r="J52" s="50">
        <f t="shared" si="3"/>
        <v>-19751107</v>
      </c>
      <c r="K52" s="50">
        <f t="shared" si="3"/>
        <v>-1378358</v>
      </c>
      <c r="L52" s="50">
        <f t="shared" si="3"/>
        <v>3181443</v>
      </c>
      <c r="M52" s="50">
        <f t="shared" si="3"/>
        <v>-3281852</v>
      </c>
      <c r="N52" s="50">
        <f t="shared" si="3"/>
        <v>-1478767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-21229874</v>
      </c>
      <c r="X52" s="50">
        <f t="shared" si="3"/>
        <v>19157202</v>
      </c>
      <c r="Y52" s="50">
        <f t="shared" si="3"/>
        <v>-40387076</v>
      </c>
      <c r="Z52" s="51">
        <f>+IF(X52&lt;&gt;0,+(Y52/X52)*100,0)</f>
        <v>-210.81928352585101</v>
      </c>
      <c r="AA52" s="48">
        <f>SUM(AA49:AA51)</f>
        <v>38314666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-241595</v>
      </c>
      <c r="D54" s="54">
        <f>+D52-D53</f>
        <v>0</v>
      </c>
      <c r="E54" s="55">
        <f t="shared" si="4"/>
        <v>38314666</v>
      </c>
      <c r="F54" s="56">
        <f t="shared" si="4"/>
        <v>38314666</v>
      </c>
      <c r="G54" s="56">
        <f t="shared" si="4"/>
        <v>8637343</v>
      </c>
      <c r="H54" s="56">
        <f t="shared" si="4"/>
        <v>-1614367</v>
      </c>
      <c r="I54" s="56">
        <f t="shared" si="4"/>
        <v>-26774083</v>
      </c>
      <c r="J54" s="56">
        <f t="shared" si="4"/>
        <v>-19751107</v>
      </c>
      <c r="K54" s="56">
        <f t="shared" si="4"/>
        <v>-1378358</v>
      </c>
      <c r="L54" s="56">
        <f t="shared" si="4"/>
        <v>3181443</v>
      </c>
      <c r="M54" s="56">
        <f t="shared" si="4"/>
        <v>-3281852</v>
      </c>
      <c r="N54" s="56">
        <f t="shared" si="4"/>
        <v>-1478767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-21229874</v>
      </c>
      <c r="X54" s="56">
        <f t="shared" si="4"/>
        <v>19157202</v>
      </c>
      <c r="Y54" s="56">
        <f t="shared" si="4"/>
        <v>-40387076</v>
      </c>
      <c r="Z54" s="57">
        <f>+IF(X54&lt;&gt;0,+(Y54/X54)*100,0)</f>
        <v>-210.81928352585101</v>
      </c>
      <c r="AA54" s="54">
        <f>+AA52-AA53</f>
        <v>38314666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-241595</v>
      </c>
      <c r="D57" s="48">
        <f>SUM(D54:D56)</f>
        <v>0</v>
      </c>
      <c r="E57" s="49">
        <f t="shared" si="5"/>
        <v>38314666</v>
      </c>
      <c r="F57" s="50">
        <f t="shared" si="5"/>
        <v>38314666</v>
      </c>
      <c r="G57" s="50">
        <f t="shared" si="5"/>
        <v>8637343</v>
      </c>
      <c r="H57" s="50">
        <f t="shared" si="5"/>
        <v>-1614367</v>
      </c>
      <c r="I57" s="50">
        <f t="shared" si="5"/>
        <v>-26774083</v>
      </c>
      <c r="J57" s="50">
        <f t="shared" si="5"/>
        <v>-19751107</v>
      </c>
      <c r="K57" s="50">
        <f t="shared" si="5"/>
        <v>-1378358</v>
      </c>
      <c r="L57" s="50">
        <f t="shared" si="5"/>
        <v>3181443</v>
      </c>
      <c r="M57" s="50">
        <f t="shared" si="5"/>
        <v>-3281852</v>
      </c>
      <c r="N57" s="50">
        <f t="shared" si="5"/>
        <v>-1478767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-21229874</v>
      </c>
      <c r="X57" s="50">
        <f t="shared" si="5"/>
        <v>19157202</v>
      </c>
      <c r="Y57" s="50">
        <f t="shared" si="5"/>
        <v>-40387076</v>
      </c>
      <c r="Z57" s="51">
        <f>+IF(X57&lt;&gt;0,+(Y57/X57)*100,0)</f>
        <v>-210.81928352585101</v>
      </c>
      <c r="AA57" s="48">
        <f>SUM(AA54:AA56)</f>
        <v>38314666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-241595</v>
      </c>
      <c r="D60" s="65">
        <f>SUM(D57:D59)</f>
        <v>0</v>
      </c>
      <c r="E60" s="66">
        <f t="shared" si="6"/>
        <v>38314666</v>
      </c>
      <c r="F60" s="67">
        <f t="shared" si="6"/>
        <v>38314666</v>
      </c>
      <c r="G60" s="67">
        <f t="shared" si="6"/>
        <v>8637343</v>
      </c>
      <c r="H60" s="67">
        <f t="shared" si="6"/>
        <v>-1614367</v>
      </c>
      <c r="I60" s="67">
        <f t="shared" si="6"/>
        <v>-26774083</v>
      </c>
      <c r="J60" s="67">
        <f t="shared" si="6"/>
        <v>-19751107</v>
      </c>
      <c r="K60" s="67">
        <f t="shared" si="6"/>
        <v>-1378358</v>
      </c>
      <c r="L60" s="67">
        <f t="shared" si="6"/>
        <v>3181443</v>
      </c>
      <c r="M60" s="67">
        <f t="shared" si="6"/>
        <v>-3281852</v>
      </c>
      <c r="N60" s="67">
        <f t="shared" si="6"/>
        <v>-1478767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-21229874</v>
      </c>
      <c r="X60" s="67">
        <f t="shared" si="6"/>
        <v>19157202</v>
      </c>
      <c r="Y60" s="67">
        <f t="shared" si="6"/>
        <v>-40387076</v>
      </c>
      <c r="Z60" s="68">
        <f>+IF(X60&lt;&gt;0,+(Y60/X60)*100,0)</f>
        <v>-210.81928352585101</v>
      </c>
      <c r="AA60" s="65">
        <f>SUM(AA57:AA59)</f>
        <v>38314666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37815829</v>
      </c>
      <c r="D8" s="20"/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>
        <v>3106307</v>
      </c>
      <c r="L8" s="22">
        <v>3081463</v>
      </c>
      <c r="M8" s="22">
        <v>2990223</v>
      </c>
      <c r="N8" s="22">
        <v>9177993</v>
      </c>
      <c r="O8" s="22"/>
      <c r="P8" s="22"/>
      <c r="Q8" s="22"/>
      <c r="R8" s="22"/>
      <c r="S8" s="22"/>
      <c r="T8" s="22"/>
      <c r="U8" s="22"/>
      <c r="V8" s="22"/>
      <c r="W8" s="22">
        <v>18383882</v>
      </c>
      <c r="X8" s="22">
        <v>16012722</v>
      </c>
      <c r="Y8" s="22">
        <v>2371160</v>
      </c>
      <c r="Z8" s="23">
        <v>14.807975808235478</v>
      </c>
      <c r="AA8" s="20">
        <v>32025444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4846361</v>
      </c>
      <c r="D13" s="20"/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>
        <v>1272574</v>
      </c>
      <c r="L13" s="22">
        <v>1622693</v>
      </c>
      <c r="M13" s="22">
        <v>1620406</v>
      </c>
      <c r="N13" s="22">
        <v>4515673</v>
      </c>
      <c r="O13" s="22"/>
      <c r="P13" s="22"/>
      <c r="Q13" s="22"/>
      <c r="R13" s="22"/>
      <c r="S13" s="22"/>
      <c r="T13" s="22"/>
      <c r="U13" s="22"/>
      <c r="V13" s="22"/>
      <c r="W13" s="22">
        <v>9492957</v>
      </c>
      <c r="X13" s="22">
        <v>10019562</v>
      </c>
      <c r="Y13" s="22">
        <v>-526605</v>
      </c>
      <c r="Z13" s="23">
        <v>-5.255768665336868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8000466</v>
      </c>
      <c r="D26" s="20"/>
      <c r="E26" s="21">
        <v>8301960</v>
      </c>
      <c r="F26" s="22">
        <v>8301960</v>
      </c>
      <c r="G26" s="22">
        <v>3459184</v>
      </c>
      <c r="H26" s="22"/>
      <c r="I26" s="22"/>
      <c r="J26" s="22">
        <v>3459184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3459184</v>
      </c>
      <c r="X26" s="22">
        <v>5534640</v>
      </c>
      <c r="Y26" s="22">
        <v>-2075456</v>
      </c>
      <c r="Z26" s="23">
        <v>-37.499385687235304</v>
      </c>
      <c r="AA26" s="20">
        <v>8301960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50662656</v>
      </c>
      <c r="D33" s="29">
        <f t="shared" ref="D33:Y33" si="0">SUM(D6:D32)</f>
        <v>0</v>
      </c>
      <c r="E33" s="30">
        <f t="shared" si="0"/>
        <v>60366528</v>
      </c>
      <c r="F33" s="31">
        <f t="shared" si="0"/>
        <v>60366528</v>
      </c>
      <c r="G33" s="31">
        <f t="shared" si="0"/>
        <v>8157479</v>
      </c>
      <c r="H33" s="31">
        <f t="shared" si="0"/>
        <v>4785088</v>
      </c>
      <c r="I33" s="31">
        <f t="shared" si="0"/>
        <v>4699790</v>
      </c>
      <c r="J33" s="31">
        <f t="shared" si="0"/>
        <v>17642357</v>
      </c>
      <c r="K33" s="31">
        <f t="shared" si="0"/>
        <v>4378881</v>
      </c>
      <c r="L33" s="31">
        <f t="shared" si="0"/>
        <v>4704156</v>
      </c>
      <c r="M33" s="31">
        <f t="shared" si="0"/>
        <v>4610629</v>
      </c>
      <c r="N33" s="31">
        <f t="shared" si="0"/>
        <v>13693666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31336023</v>
      </c>
      <c r="X33" s="31">
        <f t="shared" si="0"/>
        <v>31566924</v>
      </c>
      <c r="Y33" s="31">
        <f t="shared" si="0"/>
        <v>-230901</v>
      </c>
      <c r="Z33" s="32">
        <f>+IF(X33&lt;&gt;0,+(Y33/X33)*100,0)</f>
        <v>-0.7314649979833322</v>
      </c>
      <c r="AA33" s="29">
        <f>SUM(AA6:AA32)</f>
        <v>60366528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12895634</v>
      </c>
      <c r="D35" s="20"/>
      <c r="E35" s="21">
        <v>14209872</v>
      </c>
      <c r="F35" s="22">
        <v>14209872</v>
      </c>
      <c r="G35" s="22"/>
      <c r="H35" s="22">
        <v>2101835</v>
      </c>
      <c r="I35" s="22">
        <v>1631551</v>
      </c>
      <c r="J35" s="22">
        <v>3733386</v>
      </c>
      <c r="K35" s="22">
        <v>1599044</v>
      </c>
      <c r="L35" s="22">
        <v>1126978</v>
      </c>
      <c r="M35" s="22">
        <v>1105871</v>
      </c>
      <c r="N35" s="22">
        <v>3831893</v>
      </c>
      <c r="O35" s="22"/>
      <c r="P35" s="22"/>
      <c r="Q35" s="22"/>
      <c r="R35" s="22"/>
      <c r="S35" s="22"/>
      <c r="T35" s="22"/>
      <c r="U35" s="22"/>
      <c r="V35" s="22"/>
      <c r="W35" s="22">
        <v>7565279</v>
      </c>
      <c r="X35" s="22">
        <v>7104936</v>
      </c>
      <c r="Y35" s="22">
        <v>460343</v>
      </c>
      <c r="Z35" s="23">
        <v>6.4791998126372983</v>
      </c>
      <c r="AA35" s="20">
        <v>14209872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4685550</v>
      </c>
      <c r="D38" s="20"/>
      <c r="E38" s="21">
        <v>8277756</v>
      </c>
      <c r="F38" s="22">
        <v>8277756</v>
      </c>
      <c r="G38" s="22">
        <v>493631</v>
      </c>
      <c r="H38" s="22">
        <v>133200</v>
      </c>
      <c r="I38" s="22">
        <v>177829</v>
      </c>
      <c r="J38" s="22">
        <v>804660</v>
      </c>
      <c r="K38" s="22">
        <v>877624</v>
      </c>
      <c r="L38" s="22">
        <v>348752</v>
      </c>
      <c r="M38" s="22">
        <v>264300</v>
      </c>
      <c r="N38" s="22">
        <v>1490676</v>
      </c>
      <c r="O38" s="22"/>
      <c r="P38" s="22"/>
      <c r="Q38" s="22"/>
      <c r="R38" s="22"/>
      <c r="S38" s="22"/>
      <c r="T38" s="22"/>
      <c r="U38" s="22"/>
      <c r="V38" s="22"/>
      <c r="W38" s="22">
        <v>2295336</v>
      </c>
      <c r="X38" s="22">
        <v>4138878</v>
      </c>
      <c r="Y38" s="22">
        <v>-1843542</v>
      </c>
      <c r="Z38" s="23">
        <v>-44.542071546926486</v>
      </c>
      <c r="AA38" s="20">
        <v>8277756</v>
      </c>
    </row>
    <row r="39" spans="1:27" x14ac:dyDescent="0.25">
      <c r="A39" s="19" t="s">
        <v>65</v>
      </c>
      <c r="B39" s="15" t="s">
        <v>32</v>
      </c>
      <c r="C39" s="20">
        <v>5866982</v>
      </c>
      <c r="D39" s="20"/>
      <c r="E39" s="21">
        <v>12055704</v>
      </c>
      <c r="F39" s="22">
        <v>12055704</v>
      </c>
      <c r="G39" s="22"/>
      <c r="H39" s="22"/>
      <c r="I39" s="22">
        <v>1466745</v>
      </c>
      <c r="J39" s="22">
        <v>1466745</v>
      </c>
      <c r="K39" s="22"/>
      <c r="L39" s="22">
        <v>488915</v>
      </c>
      <c r="M39" s="22">
        <v>977830</v>
      </c>
      <c r="N39" s="22">
        <v>1466745</v>
      </c>
      <c r="O39" s="22"/>
      <c r="P39" s="22"/>
      <c r="Q39" s="22"/>
      <c r="R39" s="22"/>
      <c r="S39" s="22"/>
      <c r="T39" s="22"/>
      <c r="U39" s="22"/>
      <c r="V39" s="22"/>
      <c r="W39" s="22">
        <v>2933490</v>
      </c>
      <c r="X39" s="22">
        <v>6027852</v>
      </c>
      <c r="Y39" s="22">
        <v>-3094362</v>
      </c>
      <c r="Z39" s="23">
        <v>-51.334405688792629</v>
      </c>
      <c r="AA39" s="20">
        <v>12055704</v>
      </c>
    </row>
    <row r="40" spans="1:27" x14ac:dyDescent="0.25">
      <c r="A40" s="19" t="s">
        <v>66</v>
      </c>
      <c r="B40" s="15" t="s">
        <v>32</v>
      </c>
      <c r="C40" s="20">
        <v>16490524</v>
      </c>
      <c r="D40" s="20"/>
      <c r="E40" s="21">
        <v>12608964</v>
      </c>
      <c r="F40" s="22">
        <v>12608964</v>
      </c>
      <c r="G40" s="22"/>
      <c r="H40" s="22">
        <v>2748421</v>
      </c>
      <c r="I40" s="22">
        <v>1374210</v>
      </c>
      <c r="J40" s="22">
        <v>4122631</v>
      </c>
      <c r="K40" s="22">
        <v>1374210</v>
      </c>
      <c r="L40" s="22">
        <v>1374210</v>
      </c>
      <c r="M40" s="22">
        <v>1374210</v>
      </c>
      <c r="N40" s="22">
        <v>4122630</v>
      </c>
      <c r="O40" s="22"/>
      <c r="P40" s="22"/>
      <c r="Q40" s="22"/>
      <c r="R40" s="22"/>
      <c r="S40" s="22"/>
      <c r="T40" s="22"/>
      <c r="U40" s="22"/>
      <c r="V40" s="22"/>
      <c r="W40" s="22">
        <v>8245261</v>
      </c>
      <c r="X40" s="22">
        <v>6304482</v>
      </c>
      <c r="Y40" s="22">
        <v>1940779</v>
      </c>
      <c r="Z40" s="23">
        <v>30.784115173934989</v>
      </c>
      <c r="AA40" s="20">
        <v>12608964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-30302</v>
      </c>
      <c r="D42" s="20"/>
      <c r="E42" s="21">
        <v>678900</v>
      </c>
      <c r="F42" s="22">
        <v>678900</v>
      </c>
      <c r="G42" s="22">
        <v>1243</v>
      </c>
      <c r="H42" s="22"/>
      <c r="I42" s="22"/>
      <c r="J42" s="22">
        <v>1243</v>
      </c>
      <c r="K42" s="22"/>
      <c r="L42" s="22">
        <v>8078</v>
      </c>
      <c r="M42" s="22"/>
      <c r="N42" s="22">
        <v>8078</v>
      </c>
      <c r="O42" s="22"/>
      <c r="P42" s="22"/>
      <c r="Q42" s="22"/>
      <c r="R42" s="22"/>
      <c r="S42" s="22"/>
      <c r="T42" s="22"/>
      <c r="U42" s="22"/>
      <c r="V42" s="22"/>
      <c r="W42" s="22">
        <v>9321</v>
      </c>
      <c r="X42" s="22">
        <v>339450</v>
      </c>
      <c r="Y42" s="22">
        <v>-330129</v>
      </c>
      <c r="Z42" s="23">
        <v>-97.254087494476366</v>
      </c>
      <c r="AA42" s="20">
        <v>678900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18888763</v>
      </c>
      <c r="D44" s="20"/>
      <c r="E44" s="21">
        <v>11105820</v>
      </c>
      <c r="F44" s="22">
        <v>11105820</v>
      </c>
      <c r="G44" s="22"/>
      <c r="H44" s="22">
        <v>800183</v>
      </c>
      <c r="I44" s="22">
        <v>573058</v>
      </c>
      <c r="J44" s="22">
        <v>1373241</v>
      </c>
      <c r="K44" s="22">
        <v>3987558</v>
      </c>
      <c r="L44" s="22">
        <v>2529494</v>
      </c>
      <c r="M44" s="22">
        <v>-18009</v>
      </c>
      <c r="N44" s="22">
        <v>6499043</v>
      </c>
      <c r="O44" s="22"/>
      <c r="P44" s="22"/>
      <c r="Q44" s="22"/>
      <c r="R44" s="22"/>
      <c r="S44" s="22"/>
      <c r="T44" s="22"/>
      <c r="U44" s="22"/>
      <c r="V44" s="22"/>
      <c r="W44" s="22">
        <v>7872284</v>
      </c>
      <c r="X44" s="22">
        <v>5552910</v>
      </c>
      <c r="Y44" s="22">
        <v>2319374</v>
      </c>
      <c r="Z44" s="23">
        <v>41.768622217900166</v>
      </c>
      <c r="AA44" s="20">
        <v>11105820</v>
      </c>
    </row>
    <row r="45" spans="1:27" x14ac:dyDescent="0.25">
      <c r="A45" s="19" t="s">
        <v>70</v>
      </c>
      <c r="B45" s="15" t="s">
        <v>32</v>
      </c>
      <c r="C45" s="20">
        <v>7010535</v>
      </c>
      <c r="D45" s="20"/>
      <c r="E45" s="21">
        <v>9392940</v>
      </c>
      <c r="F45" s="22">
        <v>9392940</v>
      </c>
      <c r="G45" s="22">
        <v>113474</v>
      </c>
      <c r="H45" s="22">
        <v>16761</v>
      </c>
      <c r="I45" s="22">
        <v>208661</v>
      </c>
      <c r="J45" s="22">
        <v>338896</v>
      </c>
      <c r="K45" s="22">
        <v>11296</v>
      </c>
      <c r="L45" s="22">
        <v>14922</v>
      </c>
      <c r="M45" s="22">
        <v>8899</v>
      </c>
      <c r="N45" s="22">
        <v>35117</v>
      </c>
      <c r="O45" s="22"/>
      <c r="P45" s="22"/>
      <c r="Q45" s="22"/>
      <c r="R45" s="22"/>
      <c r="S45" s="22"/>
      <c r="T45" s="22"/>
      <c r="U45" s="22"/>
      <c r="V45" s="22"/>
      <c r="W45" s="22">
        <v>374013</v>
      </c>
      <c r="X45" s="22">
        <v>4696470</v>
      </c>
      <c r="Y45" s="22">
        <v>-4322457</v>
      </c>
      <c r="Z45" s="23">
        <v>-92.036295345227373</v>
      </c>
      <c r="AA45" s="20">
        <v>9392940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65807686</v>
      </c>
      <c r="D48" s="29">
        <f t="shared" ref="D48:Y48" si="1">SUM(D35:D47)</f>
        <v>0</v>
      </c>
      <c r="E48" s="30">
        <f t="shared" si="1"/>
        <v>68329956</v>
      </c>
      <c r="F48" s="31">
        <f t="shared" si="1"/>
        <v>68329956</v>
      </c>
      <c r="G48" s="31">
        <f t="shared" si="1"/>
        <v>608348</v>
      </c>
      <c r="H48" s="31">
        <f t="shared" si="1"/>
        <v>5800400</v>
      </c>
      <c r="I48" s="31">
        <f t="shared" si="1"/>
        <v>5432054</v>
      </c>
      <c r="J48" s="31">
        <f t="shared" si="1"/>
        <v>11840802</v>
      </c>
      <c r="K48" s="31">
        <f t="shared" si="1"/>
        <v>7849732</v>
      </c>
      <c r="L48" s="31">
        <f t="shared" si="1"/>
        <v>5891349</v>
      </c>
      <c r="M48" s="31">
        <f t="shared" si="1"/>
        <v>3713101</v>
      </c>
      <c r="N48" s="31">
        <f t="shared" si="1"/>
        <v>17454182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29294984</v>
      </c>
      <c r="X48" s="31">
        <f t="shared" si="1"/>
        <v>34164978</v>
      </c>
      <c r="Y48" s="31">
        <f t="shared" si="1"/>
        <v>-4869994</v>
      </c>
      <c r="Z48" s="32">
        <f>+IF(X48&lt;&gt;0,+(Y48/X48)*100,0)</f>
        <v>-14.254345487943823</v>
      </c>
      <c r="AA48" s="29">
        <f>SUM(AA35:AA47)</f>
        <v>68329956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-15145030</v>
      </c>
      <c r="D49" s="39">
        <f t="shared" si="2"/>
        <v>0</v>
      </c>
      <c r="E49" s="40">
        <f t="shared" si="2"/>
        <v>-7963428</v>
      </c>
      <c r="F49" s="41">
        <f t="shared" si="2"/>
        <v>-7963428</v>
      </c>
      <c r="G49" s="41">
        <f t="shared" si="2"/>
        <v>7549131</v>
      </c>
      <c r="H49" s="41">
        <f t="shared" si="2"/>
        <v>-1015312</v>
      </c>
      <c r="I49" s="41">
        <f t="shared" si="2"/>
        <v>-732264</v>
      </c>
      <c r="J49" s="41">
        <f t="shared" si="2"/>
        <v>5801555</v>
      </c>
      <c r="K49" s="41">
        <f t="shared" si="2"/>
        <v>-3470851</v>
      </c>
      <c r="L49" s="41">
        <f t="shared" si="2"/>
        <v>-1187193</v>
      </c>
      <c r="M49" s="41">
        <f t="shared" si="2"/>
        <v>897528</v>
      </c>
      <c r="N49" s="41">
        <f t="shared" si="2"/>
        <v>-3760516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2041039</v>
      </c>
      <c r="X49" s="41">
        <f t="shared" si="2"/>
        <v>-2598054</v>
      </c>
      <c r="Y49" s="41">
        <f t="shared" si="2"/>
        <v>4639093</v>
      </c>
      <c r="Z49" s="42">
        <f>+IF(X49&lt;&gt;0,+(Y49/X49)*100,0)</f>
        <v>-178.56029936252287</v>
      </c>
      <c r="AA49" s="39">
        <f>+AA33-AA48</f>
        <v>-7963428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-15145030</v>
      </c>
      <c r="D52" s="48">
        <f t="shared" si="3"/>
        <v>0</v>
      </c>
      <c r="E52" s="49">
        <f t="shared" si="3"/>
        <v>-7963428</v>
      </c>
      <c r="F52" s="50">
        <f t="shared" si="3"/>
        <v>-7963428</v>
      </c>
      <c r="G52" s="50">
        <f t="shared" si="3"/>
        <v>7549131</v>
      </c>
      <c r="H52" s="50">
        <f t="shared" si="3"/>
        <v>-1015312</v>
      </c>
      <c r="I52" s="50">
        <f t="shared" si="3"/>
        <v>-732264</v>
      </c>
      <c r="J52" s="50">
        <f t="shared" si="3"/>
        <v>5801555</v>
      </c>
      <c r="K52" s="50">
        <f t="shared" si="3"/>
        <v>-3470851</v>
      </c>
      <c r="L52" s="50">
        <f t="shared" si="3"/>
        <v>-1187193</v>
      </c>
      <c r="M52" s="50">
        <f t="shared" si="3"/>
        <v>897528</v>
      </c>
      <c r="N52" s="50">
        <f t="shared" si="3"/>
        <v>-3760516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2041039</v>
      </c>
      <c r="X52" s="50">
        <f t="shared" si="3"/>
        <v>-2598054</v>
      </c>
      <c r="Y52" s="50">
        <f t="shared" si="3"/>
        <v>4639093</v>
      </c>
      <c r="Z52" s="51">
        <f>+IF(X52&lt;&gt;0,+(Y52/X52)*100,0)</f>
        <v>-178.56029936252287</v>
      </c>
      <c r="AA52" s="48">
        <f>SUM(AA49:AA51)</f>
        <v>-7963428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-15145030</v>
      </c>
      <c r="D54" s="54">
        <f>+D52-D53</f>
        <v>0</v>
      </c>
      <c r="E54" s="55">
        <f t="shared" si="4"/>
        <v>-7963428</v>
      </c>
      <c r="F54" s="56">
        <f t="shared" si="4"/>
        <v>-7963428</v>
      </c>
      <c r="G54" s="56">
        <f t="shared" si="4"/>
        <v>7549131</v>
      </c>
      <c r="H54" s="56">
        <f t="shared" si="4"/>
        <v>-1015312</v>
      </c>
      <c r="I54" s="56">
        <f t="shared" si="4"/>
        <v>-732264</v>
      </c>
      <c r="J54" s="56">
        <f t="shared" si="4"/>
        <v>5801555</v>
      </c>
      <c r="K54" s="56">
        <f t="shared" si="4"/>
        <v>-3470851</v>
      </c>
      <c r="L54" s="56">
        <f t="shared" si="4"/>
        <v>-1187193</v>
      </c>
      <c r="M54" s="56">
        <f t="shared" si="4"/>
        <v>897528</v>
      </c>
      <c r="N54" s="56">
        <f t="shared" si="4"/>
        <v>-3760516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2041039</v>
      </c>
      <c r="X54" s="56">
        <f t="shared" si="4"/>
        <v>-2598054</v>
      </c>
      <c r="Y54" s="56">
        <f t="shared" si="4"/>
        <v>4639093</v>
      </c>
      <c r="Z54" s="57">
        <f>+IF(X54&lt;&gt;0,+(Y54/X54)*100,0)</f>
        <v>-178.56029936252287</v>
      </c>
      <c r="AA54" s="54">
        <f>+AA52-AA53</f>
        <v>-7963428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-15145030</v>
      </c>
      <c r="D57" s="48">
        <f>SUM(D54:D56)</f>
        <v>0</v>
      </c>
      <c r="E57" s="49">
        <f t="shared" si="5"/>
        <v>-7963428</v>
      </c>
      <c r="F57" s="50">
        <f t="shared" si="5"/>
        <v>-7963428</v>
      </c>
      <c r="G57" s="50">
        <f t="shared" si="5"/>
        <v>7549131</v>
      </c>
      <c r="H57" s="50">
        <f t="shared" si="5"/>
        <v>-1015312</v>
      </c>
      <c r="I57" s="50">
        <f t="shared" si="5"/>
        <v>-732264</v>
      </c>
      <c r="J57" s="50">
        <f t="shared" si="5"/>
        <v>5801555</v>
      </c>
      <c r="K57" s="50">
        <f t="shared" si="5"/>
        <v>-3470851</v>
      </c>
      <c r="L57" s="50">
        <f t="shared" si="5"/>
        <v>-1187193</v>
      </c>
      <c r="M57" s="50">
        <f t="shared" si="5"/>
        <v>897528</v>
      </c>
      <c r="N57" s="50">
        <f t="shared" si="5"/>
        <v>-3760516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2041039</v>
      </c>
      <c r="X57" s="50">
        <f t="shared" si="5"/>
        <v>-2598054</v>
      </c>
      <c r="Y57" s="50">
        <f t="shared" si="5"/>
        <v>4639093</v>
      </c>
      <c r="Z57" s="51">
        <f>+IF(X57&lt;&gt;0,+(Y57/X57)*100,0)</f>
        <v>-178.56029936252287</v>
      </c>
      <c r="AA57" s="48">
        <f>SUM(AA54:AA56)</f>
        <v>-7963428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-15145030</v>
      </c>
      <c r="D60" s="65">
        <f>SUM(D57:D59)</f>
        <v>0</v>
      </c>
      <c r="E60" s="66">
        <f t="shared" si="6"/>
        <v>-7963428</v>
      </c>
      <c r="F60" s="67">
        <f t="shared" si="6"/>
        <v>-7963428</v>
      </c>
      <c r="G60" s="67">
        <f t="shared" si="6"/>
        <v>7549131</v>
      </c>
      <c r="H60" s="67">
        <f t="shared" si="6"/>
        <v>-1015312</v>
      </c>
      <c r="I60" s="67">
        <f t="shared" si="6"/>
        <v>-732264</v>
      </c>
      <c r="J60" s="67">
        <f t="shared" si="6"/>
        <v>5801555</v>
      </c>
      <c r="K60" s="67">
        <f t="shared" si="6"/>
        <v>-3470851</v>
      </c>
      <c r="L60" s="67">
        <f t="shared" si="6"/>
        <v>-1187193</v>
      </c>
      <c r="M60" s="67">
        <f t="shared" si="6"/>
        <v>897528</v>
      </c>
      <c r="N60" s="67">
        <f t="shared" si="6"/>
        <v>-3760516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2041039</v>
      </c>
      <c r="X60" s="67">
        <f t="shared" si="6"/>
        <v>-2598054</v>
      </c>
      <c r="Y60" s="67">
        <f t="shared" si="6"/>
        <v>4639093</v>
      </c>
      <c r="Z60" s="68">
        <f>+IF(X60&lt;&gt;0,+(Y60/X60)*100,0)</f>
        <v>-178.56029936252287</v>
      </c>
      <c r="AA60" s="65">
        <f>SUM(AA57:AA59)</f>
        <v>-7963428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48889415</v>
      </c>
      <c r="D8" s="20"/>
      <c r="E8" s="21">
        <v>51421509</v>
      </c>
      <c r="F8" s="22">
        <v>51421509</v>
      </c>
      <c r="G8" s="22">
        <v>4561608</v>
      </c>
      <c r="H8" s="22">
        <v>4567513</v>
      </c>
      <c r="I8" s="22">
        <v>4759821</v>
      </c>
      <c r="J8" s="22">
        <v>13888942</v>
      </c>
      <c r="K8" s="22">
        <v>4581698</v>
      </c>
      <c r="L8" s="22">
        <v>4293557</v>
      </c>
      <c r="M8" s="22">
        <v>4368465</v>
      </c>
      <c r="N8" s="22">
        <v>13243720</v>
      </c>
      <c r="O8" s="22"/>
      <c r="P8" s="22"/>
      <c r="Q8" s="22"/>
      <c r="R8" s="22"/>
      <c r="S8" s="22"/>
      <c r="T8" s="22"/>
      <c r="U8" s="22"/>
      <c r="V8" s="22"/>
      <c r="W8" s="22">
        <v>27132662</v>
      </c>
      <c r="X8" s="22">
        <v>25710756</v>
      </c>
      <c r="Y8" s="22">
        <v>1421906</v>
      </c>
      <c r="Z8" s="23">
        <v>5.5303935831369566</v>
      </c>
      <c r="AA8" s="20">
        <v>51421509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18339985</v>
      </c>
      <c r="D13" s="20"/>
      <c r="E13" s="21">
        <v>18774046</v>
      </c>
      <c r="F13" s="22">
        <v>18774046</v>
      </c>
      <c r="G13" s="22">
        <v>1532979</v>
      </c>
      <c r="H13" s="22">
        <v>1566090</v>
      </c>
      <c r="I13" s="22"/>
      <c r="J13" s="22">
        <v>3099069</v>
      </c>
      <c r="K13" s="22">
        <v>1611574</v>
      </c>
      <c r="L13" s="22">
        <v>3178948</v>
      </c>
      <c r="M13" s="22">
        <v>1579674</v>
      </c>
      <c r="N13" s="22">
        <v>6370196</v>
      </c>
      <c r="O13" s="22"/>
      <c r="P13" s="22"/>
      <c r="Q13" s="22"/>
      <c r="R13" s="22"/>
      <c r="S13" s="22"/>
      <c r="T13" s="22"/>
      <c r="U13" s="22"/>
      <c r="V13" s="22"/>
      <c r="W13" s="22">
        <v>9469265</v>
      </c>
      <c r="X13" s="22">
        <v>9387024</v>
      </c>
      <c r="Y13" s="22">
        <v>82241</v>
      </c>
      <c r="Z13" s="23">
        <v>0.87611366499116217</v>
      </c>
      <c r="AA13" s="20">
        <v>18774046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2105699</v>
      </c>
      <c r="F26" s="22">
        <v>2105699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1052850</v>
      </c>
      <c r="Y26" s="22">
        <v>-1052850</v>
      </c>
      <c r="Z26" s="23">
        <v>-100</v>
      </c>
      <c r="AA26" s="20">
        <v>2105699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67229400</v>
      </c>
      <c r="D33" s="29">
        <f t="shared" ref="D33:Y33" si="0">SUM(D6:D32)</f>
        <v>0</v>
      </c>
      <c r="E33" s="30">
        <f t="shared" si="0"/>
        <v>72301254</v>
      </c>
      <c r="F33" s="31">
        <f t="shared" si="0"/>
        <v>72301254</v>
      </c>
      <c r="G33" s="31">
        <f t="shared" si="0"/>
        <v>6094587</v>
      </c>
      <c r="H33" s="31">
        <f t="shared" si="0"/>
        <v>6133603</v>
      </c>
      <c r="I33" s="31">
        <f t="shared" si="0"/>
        <v>4759821</v>
      </c>
      <c r="J33" s="31">
        <f t="shared" si="0"/>
        <v>16988011</v>
      </c>
      <c r="K33" s="31">
        <f t="shared" si="0"/>
        <v>6193272</v>
      </c>
      <c r="L33" s="31">
        <f t="shared" si="0"/>
        <v>7472505</v>
      </c>
      <c r="M33" s="31">
        <f t="shared" si="0"/>
        <v>5948139</v>
      </c>
      <c r="N33" s="31">
        <f t="shared" si="0"/>
        <v>19613916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36601927</v>
      </c>
      <c r="X33" s="31">
        <f t="shared" si="0"/>
        <v>36150630</v>
      </c>
      <c r="Y33" s="31">
        <f t="shared" si="0"/>
        <v>451297</v>
      </c>
      <c r="Z33" s="32">
        <f>+IF(X33&lt;&gt;0,+(Y33/X33)*100,0)</f>
        <v>1.2483793505120104</v>
      </c>
      <c r="AA33" s="29">
        <f>SUM(AA6:AA32)</f>
        <v>72301254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47996794</v>
      </c>
      <c r="D35" s="20"/>
      <c r="E35" s="21">
        <v>50123754</v>
      </c>
      <c r="F35" s="22">
        <v>50123754</v>
      </c>
      <c r="G35" s="22"/>
      <c r="H35" s="22">
        <v>8492021</v>
      </c>
      <c r="I35" s="22">
        <v>4203053</v>
      </c>
      <c r="J35" s="22">
        <v>12695074</v>
      </c>
      <c r="K35" s="22">
        <v>4014766</v>
      </c>
      <c r="L35" s="22">
        <v>4053605</v>
      </c>
      <c r="M35" s="22">
        <v>4409746</v>
      </c>
      <c r="N35" s="22">
        <v>12478117</v>
      </c>
      <c r="O35" s="22"/>
      <c r="P35" s="22"/>
      <c r="Q35" s="22"/>
      <c r="R35" s="22"/>
      <c r="S35" s="22"/>
      <c r="T35" s="22"/>
      <c r="U35" s="22"/>
      <c r="V35" s="22"/>
      <c r="W35" s="22">
        <v>25173191</v>
      </c>
      <c r="X35" s="22">
        <v>25061868</v>
      </c>
      <c r="Y35" s="22">
        <v>111323</v>
      </c>
      <c r="Z35" s="23">
        <v>0.4441927473243415</v>
      </c>
      <c r="AA35" s="20">
        <v>50123754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540490</v>
      </c>
      <c r="F38" s="22">
        <v>540490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270240</v>
      </c>
      <c r="Y38" s="22">
        <v>-270240</v>
      </c>
      <c r="Z38" s="23">
        <v>-100</v>
      </c>
      <c r="AA38" s="20">
        <v>540490</v>
      </c>
    </row>
    <row r="39" spans="1:27" x14ac:dyDescent="0.25">
      <c r="A39" s="19" t="s">
        <v>65</v>
      </c>
      <c r="B39" s="15" t="s">
        <v>32</v>
      </c>
      <c r="C39" s="20">
        <v>206474315</v>
      </c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1039998</v>
      </c>
      <c r="Y39" s="22">
        <v>-1039998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>
        <v>13004960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221556</v>
      </c>
      <c r="D42" s="20"/>
      <c r="E42" s="21">
        <v>11890834</v>
      </c>
      <c r="F42" s="22">
        <v>11890834</v>
      </c>
      <c r="G42" s="22"/>
      <c r="H42" s="22"/>
      <c r="I42" s="22">
        <v>20921</v>
      </c>
      <c r="J42" s="22">
        <v>20921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20921</v>
      </c>
      <c r="X42" s="22">
        <v>5945412</v>
      </c>
      <c r="Y42" s="22">
        <v>-5924491</v>
      </c>
      <c r="Z42" s="23">
        <v>-99.648115218928481</v>
      </c>
      <c r="AA42" s="20">
        <v>11890834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1391</v>
      </c>
      <c r="J44" s="22">
        <v>1391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1391</v>
      </c>
      <c r="X44" s="22">
        <v>1560000</v>
      </c>
      <c r="Y44" s="22">
        <v>-1558609</v>
      </c>
      <c r="Z44" s="23">
        <v>-99.910833333333343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>
        <v>5380161</v>
      </c>
      <c r="D45" s="20"/>
      <c r="E45" s="21">
        <v>26081050</v>
      </c>
      <c r="F45" s="22">
        <v>26081050</v>
      </c>
      <c r="G45" s="22"/>
      <c r="H45" s="22">
        <v>72929</v>
      </c>
      <c r="I45" s="22">
        <v>893766</v>
      </c>
      <c r="J45" s="22">
        <v>966695</v>
      </c>
      <c r="K45" s="22">
        <v>751333</v>
      </c>
      <c r="L45" s="22">
        <v>2299454</v>
      </c>
      <c r="M45" s="22">
        <v>38538</v>
      </c>
      <c r="N45" s="22">
        <v>3089325</v>
      </c>
      <c r="O45" s="22"/>
      <c r="P45" s="22"/>
      <c r="Q45" s="22"/>
      <c r="R45" s="22"/>
      <c r="S45" s="22"/>
      <c r="T45" s="22"/>
      <c r="U45" s="22"/>
      <c r="V45" s="22"/>
      <c r="W45" s="22">
        <v>4056020</v>
      </c>
      <c r="X45" s="22">
        <v>13040526</v>
      </c>
      <c r="Y45" s="22">
        <v>-8984506</v>
      </c>
      <c r="Z45" s="23">
        <v>-68.896806769910967</v>
      </c>
      <c r="AA45" s="20">
        <v>26081050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273077786</v>
      </c>
      <c r="D48" s="29">
        <f t="shared" ref="D48:Y48" si="1">SUM(D35:D47)</f>
        <v>0</v>
      </c>
      <c r="E48" s="30">
        <f t="shared" si="1"/>
        <v>93836128</v>
      </c>
      <c r="F48" s="31">
        <f t="shared" si="1"/>
        <v>93836128</v>
      </c>
      <c r="G48" s="31">
        <f t="shared" si="1"/>
        <v>0</v>
      </c>
      <c r="H48" s="31">
        <f t="shared" si="1"/>
        <v>8564950</v>
      </c>
      <c r="I48" s="31">
        <f t="shared" si="1"/>
        <v>5119131</v>
      </c>
      <c r="J48" s="31">
        <f t="shared" si="1"/>
        <v>13684081</v>
      </c>
      <c r="K48" s="31">
        <f t="shared" si="1"/>
        <v>4766099</v>
      </c>
      <c r="L48" s="31">
        <f t="shared" si="1"/>
        <v>6353059</v>
      </c>
      <c r="M48" s="31">
        <f t="shared" si="1"/>
        <v>4448284</v>
      </c>
      <c r="N48" s="31">
        <f t="shared" si="1"/>
        <v>15567442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29251523</v>
      </c>
      <c r="X48" s="31">
        <f t="shared" si="1"/>
        <v>46918044</v>
      </c>
      <c r="Y48" s="31">
        <f t="shared" si="1"/>
        <v>-17666521</v>
      </c>
      <c r="Z48" s="32">
        <f>+IF(X48&lt;&gt;0,+(Y48/X48)*100,0)</f>
        <v>-37.654001518051352</v>
      </c>
      <c r="AA48" s="29">
        <f>SUM(AA35:AA47)</f>
        <v>93836128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-205848386</v>
      </c>
      <c r="D49" s="39">
        <f t="shared" si="2"/>
        <v>0</v>
      </c>
      <c r="E49" s="40">
        <f t="shared" si="2"/>
        <v>-21534874</v>
      </c>
      <c r="F49" s="41">
        <f t="shared" si="2"/>
        <v>-21534874</v>
      </c>
      <c r="G49" s="41">
        <f t="shared" si="2"/>
        <v>6094587</v>
      </c>
      <c r="H49" s="41">
        <f t="shared" si="2"/>
        <v>-2431347</v>
      </c>
      <c r="I49" s="41">
        <f t="shared" si="2"/>
        <v>-359310</v>
      </c>
      <c r="J49" s="41">
        <f t="shared" si="2"/>
        <v>3303930</v>
      </c>
      <c r="K49" s="41">
        <f t="shared" si="2"/>
        <v>1427173</v>
      </c>
      <c r="L49" s="41">
        <f t="shared" si="2"/>
        <v>1119446</v>
      </c>
      <c r="M49" s="41">
        <f t="shared" si="2"/>
        <v>1499855</v>
      </c>
      <c r="N49" s="41">
        <f t="shared" si="2"/>
        <v>4046474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7350404</v>
      </c>
      <c r="X49" s="41">
        <f t="shared" si="2"/>
        <v>-10767414</v>
      </c>
      <c r="Y49" s="41">
        <f t="shared" si="2"/>
        <v>18117818</v>
      </c>
      <c r="Z49" s="42">
        <f>+IF(X49&lt;&gt;0,+(Y49/X49)*100,0)</f>
        <v>-168.26526777924579</v>
      </c>
      <c r="AA49" s="39">
        <f>+AA33-AA48</f>
        <v>-21534874</v>
      </c>
    </row>
    <row r="50" spans="1:27" x14ac:dyDescent="0.25">
      <c r="A50" s="43" t="s">
        <v>75</v>
      </c>
      <c r="B50" s="15" t="s">
        <v>32</v>
      </c>
      <c r="C50" s="20">
        <v>89801313</v>
      </c>
      <c r="D50" s="20"/>
      <c r="E50" s="21">
        <v>84914579</v>
      </c>
      <c r="F50" s="22">
        <v>84914579</v>
      </c>
      <c r="G50" s="22"/>
      <c r="H50" s="22">
        <v>751751</v>
      </c>
      <c r="I50" s="22"/>
      <c r="J50" s="22">
        <v>751751</v>
      </c>
      <c r="K50" s="22"/>
      <c r="L50" s="22">
        <v>208030</v>
      </c>
      <c r="M50" s="22"/>
      <c r="N50" s="22">
        <v>208030</v>
      </c>
      <c r="O50" s="22"/>
      <c r="P50" s="22"/>
      <c r="Q50" s="22"/>
      <c r="R50" s="22"/>
      <c r="S50" s="22"/>
      <c r="T50" s="22"/>
      <c r="U50" s="22"/>
      <c r="V50" s="22"/>
      <c r="W50" s="22">
        <v>959781</v>
      </c>
      <c r="X50" s="22">
        <v>42457290</v>
      </c>
      <c r="Y50" s="22">
        <v>-41497509</v>
      </c>
      <c r="Z50" s="23">
        <v>-97.739420014796039</v>
      </c>
      <c r="AA50" s="20">
        <v>84914579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-116047073</v>
      </c>
      <c r="D52" s="48">
        <f t="shared" si="3"/>
        <v>0</v>
      </c>
      <c r="E52" s="49">
        <f t="shared" si="3"/>
        <v>63379705</v>
      </c>
      <c r="F52" s="50">
        <f t="shared" si="3"/>
        <v>63379705</v>
      </c>
      <c r="G52" s="50">
        <f t="shared" si="3"/>
        <v>6094587</v>
      </c>
      <c r="H52" s="50">
        <f t="shared" si="3"/>
        <v>-1679596</v>
      </c>
      <c r="I52" s="50">
        <f t="shared" si="3"/>
        <v>-359310</v>
      </c>
      <c r="J52" s="50">
        <f t="shared" si="3"/>
        <v>4055681</v>
      </c>
      <c r="K52" s="50">
        <f t="shared" si="3"/>
        <v>1427173</v>
      </c>
      <c r="L52" s="50">
        <f t="shared" si="3"/>
        <v>1327476</v>
      </c>
      <c r="M52" s="50">
        <f t="shared" si="3"/>
        <v>1499855</v>
      </c>
      <c r="N52" s="50">
        <f t="shared" si="3"/>
        <v>4254504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8310185</v>
      </c>
      <c r="X52" s="50">
        <f t="shared" si="3"/>
        <v>31689876</v>
      </c>
      <c r="Y52" s="50">
        <f t="shared" si="3"/>
        <v>-23379691</v>
      </c>
      <c r="Z52" s="51">
        <f>+IF(X52&lt;&gt;0,+(Y52/X52)*100,0)</f>
        <v>-73.776530397278933</v>
      </c>
      <c r="AA52" s="48">
        <f>SUM(AA49:AA51)</f>
        <v>63379705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-116047073</v>
      </c>
      <c r="D54" s="54">
        <f>+D52-D53</f>
        <v>0</v>
      </c>
      <c r="E54" s="55">
        <f t="shared" si="4"/>
        <v>63379705</v>
      </c>
      <c r="F54" s="56">
        <f t="shared" si="4"/>
        <v>63379705</v>
      </c>
      <c r="G54" s="56">
        <f t="shared" si="4"/>
        <v>6094587</v>
      </c>
      <c r="H54" s="56">
        <f t="shared" si="4"/>
        <v>-1679596</v>
      </c>
      <c r="I54" s="56">
        <f t="shared" si="4"/>
        <v>-359310</v>
      </c>
      <c r="J54" s="56">
        <f t="shared" si="4"/>
        <v>4055681</v>
      </c>
      <c r="K54" s="56">
        <f t="shared" si="4"/>
        <v>1427173</v>
      </c>
      <c r="L54" s="56">
        <f t="shared" si="4"/>
        <v>1327476</v>
      </c>
      <c r="M54" s="56">
        <f t="shared" si="4"/>
        <v>1499855</v>
      </c>
      <c r="N54" s="56">
        <f t="shared" si="4"/>
        <v>4254504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8310185</v>
      </c>
      <c r="X54" s="56">
        <f t="shared" si="4"/>
        <v>31689876</v>
      </c>
      <c r="Y54" s="56">
        <f t="shared" si="4"/>
        <v>-23379691</v>
      </c>
      <c r="Z54" s="57">
        <f>+IF(X54&lt;&gt;0,+(Y54/X54)*100,0)</f>
        <v>-73.776530397278933</v>
      </c>
      <c r="AA54" s="54">
        <f>+AA52-AA53</f>
        <v>63379705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-116047073</v>
      </c>
      <c r="D57" s="48">
        <f>SUM(D54:D56)</f>
        <v>0</v>
      </c>
      <c r="E57" s="49">
        <f t="shared" si="5"/>
        <v>63379705</v>
      </c>
      <c r="F57" s="50">
        <f t="shared" si="5"/>
        <v>63379705</v>
      </c>
      <c r="G57" s="50">
        <f t="shared" si="5"/>
        <v>6094587</v>
      </c>
      <c r="H57" s="50">
        <f t="shared" si="5"/>
        <v>-1679596</v>
      </c>
      <c r="I57" s="50">
        <f t="shared" si="5"/>
        <v>-359310</v>
      </c>
      <c r="J57" s="50">
        <f t="shared" si="5"/>
        <v>4055681</v>
      </c>
      <c r="K57" s="50">
        <f t="shared" si="5"/>
        <v>1427173</v>
      </c>
      <c r="L57" s="50">
        <f t="shared" si="5"/>
        <v>1327476</v>
      </c>
      <c r="M57" s="50">
        <f t="shared" si="5"/>
        <v>1499855</v>
      </c>
      <c r="N57" s="50">
        <f t="shared" si="5"/>
        <v>4254504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8310185</v>
      </c>
      <c r="X57" s="50">
        <f t="shared" si="5"/>
        <v>31689876</v>
      </c>
      <c r="Y57" s="50">
        <f t="shared" si="5"/>
        <v>-23379691</v>
      </c>
      <c r="Z57" s="51">
        <f>+IF(X57&lt;&gt;0,+(Y57/X57)*100,0)</f>
        <v>-73.776530397278933</v>
      </c>
      <c r="AA57" s="48">
        <f>SUM(AA54:AA56)</f>
        <v>63379705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-116047073</v>
      </c>
      <c r="D60" s="65">
        <f>SUM(D57:D59)</f>
        <v>0</v>
      </c>
      <c r="E60" s="66">
        <f t="shared" si="6"/>
        <v>63379705</v>
      </c>
      <c r="F60" s="67">
        <f t="shared" si="6"/>
        <v>63379705</v>
      </c>
      <c r="G60" s="67">
        <f t="shared" si="6"/>
        <v>6094587</v>
      </c>
      <c r="H60" s="67">
        <f t="shared" si="6"/>
        <v>-1679596</v>
      </c>
      <c r="I60" s="67">
        <f t="shared" si="6"/>
        <v>-359310</v>
      </c>
      <c r="J60" s="67">
        <f t="shared" si="6"/>
        <v>4055681</v>
      </c>
      <c r="K60" s="67">
        <f t="shared" si="6"/>
        <v>1427173</v>
      </c>
      <c r="L60" s="67">
        <f t="shared" si="6"/>
        <v>1327476</v>
      </c>
      <c r="M60" s="67">
        <f t="shared" si="6"/>
        <v>1499855</v>
      </c>
      <c r="N60" s="67">
        <f t="shared" si="6"/>
        <v>4254504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8310185</v>
      </c>
      <c r="X60" s="67">
        <f t="shared" si="6"/>
        <v>31689876</v>
      </c>
      <c r="Y60" s="67">
        <f t="shared" si="6"/>
        <v>-23379691</v>
      </c>
      <c r="Z60" s="68">
        <f>+IF(X60&lt;&gt;0,+(Y60/X60)*100,0)</f>
        <v>-73.776530397278933</v>
      </c>
      <c r="AA60" s="65">
        <f>SUM(AA57:AA59)</f>
        <v>63379705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4626287</v>
      </c>
      <c r="D8" s="20"/>
      <c r="E8" s="21">
        <v>20578707</v>
      </c>
      <c r="F8" s="22">
        <v>20578707</v>
      </c>
      <c r="G8" s="22"/>
      <c r="H8" s="22">
        <v>1570917</v>
      </c>
      <c r="I8" s="22">
        <v>1602607</v>
      </c>
      <c r="J8" s="22">
        <v>3173524</v>
      </c>
      <c r="K8" s="22">
        <v>1605238</v>
      </c>
      <c r="L8" s="22">
        <v>1563622</v>
      </c>
      <c r="M8" s="22">
        <v>1609145</v>
      </c>
      <c r="N8" s="22">
        <v>4778005</v>
      </c>
      <c r="O8" s="22"/>
      <c r="P8" s="22"/>
      <c r="Q8" s="22"/>
      <c r="R8" s="22"/>
      <c r="S8" s="22"/>
      <c r="T8" s="22"/>
      <c r="U8" s="22"/>
      <c r="V8" s="22"/>
      <c r="W8" s="22">
        <v>7951529</v>
      </c>
      <c r="X8" s="22">
        <v>10555665</v>
      </c>
      <c r="Y8" s="22">
        <v>-2604136</v>
      </c>
      <c r="Z8" s="23">
        <v>-24.670506311066141</v>
      </c>
      <c r="AA8" s="20">
        <v>20578707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15356623</v>
      </c>
      <c r="F13" s="22">
        <v>15356623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7678314</v>
      </c>
      <c r="Y13" s="22">
        <v>-7678314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2964085</v>
      </c>
      <c r="F26" s="22">
        <v>2964085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1482042</v>
      </c>
      <c r="Y26" s="22">
        <v>-1482042</v>
      </c>
      <c r="Z26" s="23">
        <v>-100</v>
      </c>
      <c r="AA26" s="20">
        <v>2964085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4626287</v>
      </c>
      <c r="D33" s="29">
        <f t="shared" ref="D33:Y33" si="0">SUM(D6:D32)</f>
        <v>0</v>
      </c>
      <c r="E33" s="30">
        <f t="shared" si="0"/>
        <v>38899415</v>
      </c>
      <c r="F33" s="31">
        <f t="shared" si="0"/>
        <v>38899415</v>
      </c>
      <c r="G33" s="31">
        <f t="shared" si="0"/>
        <v>0</v>
      </c>
      <c r="H33" s="31">
        <f t="shared" si="0"/>
        <v>1570917</v>
      </c>
      <c r="I33" s="31">
        <f t="shared" si="0"/>
        <v>1602607</v>
      </c>
      <c r="J33" s="31">
        <f t="shared" si="0"/>
        <v>3173524</v>
      </c>
      <c r="K33" s="31">
        <f t="shared" si="0"/>
        <v>1605238</v>
      </c>
      <c r="L33" s="31">
        <f t="shared" si="0"/>
        <v>1563622</v>
      </c>
      <c r="M33" s="31">
        <f t="shared" si="0"/>
        <v>1609145</v>
      </c>
      <c r="N33" s="31">
        <f t="shared" si="0"/>
        <v>4778005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7951529</v>
      </c>
      <c r="X33" s="31">
        <f t="shared" si="0"/>
        <v>19716021</v>
      </c>
      <c r="Y33" s="31">
        <f t="shared" si="0"/>
        <v>-11764492</v>
      </c>
      <c r="Z33" s="32">
        <f>+IF(X33&lt;&gt;0,+(Y33/X33)*100,0)</f>
        <v>-59.669707188889689</v>
      </c>
      <c r="AA33" s="29">
        <f>SUM(AA6:AA32)</f>
        <v>38899415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2381537</v>
      </c>
      <c r="D35" s="20"/>
      <c r="E35" s="21">
        <v>10794435</v>
      </c>
      <c r="F35" s="22">
        <v>10794435</v>
      </c>
      <c r="G35" s="22"/>
      <c r="H35" s="22">
        <v>1032696</v>
      </c>
      <c r="I35" s="22">
        <v>972180</v>
      </c>
      <c r="J35" s="22">
        <v>2004876</v>
      </c>
      <c r="K35" s="22">
        <v>972365</v>
      </c>
      <c r="L35" s="22">
        <v>1054557</v>
      </c>
      <c r="M35" s="22">
        <v>1104743</v>
      </c>
      <c r="N35" s="22">
        <v>3131665</v>
      </c>
      <c r="O35" s="22"/>
      <c r="P35" s="22"/>
      <c r="Q35" s="22"/>
      <c r="R35" s="22"/>
      <c r="S35" s="22"/>
      <c r="T35" s="22"/>
      <c r="U35" s="22"/>
      <c r="V35" s="22"/>
      <c r="W35" s="22">
        <v>5136541</v>
      </c>
      <c r="X35" s="22">
        <v>5871732</v>
      </c>
      <c r="Y35" s="22">
        <v>-735191</v>
      </c>
      <c r="Z35" s="23">
        <v>-12.52085415342526</v>
      </c>
      <c r="AA35" s="20">
        <v>10794435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22226894</v>
      </c>
      <c r="D39" s="20"/>
      <c r="E39" s="21">
        <v>10672321</v>
      </c>
      <c r="F39" s="22">
        <v>10672321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5336160</v>
      </c>
      <c r="Y39" s="22">
        <v>-5336160</v>
      </c>
      <c r="Z39" s="23">
        <v>-100</v>
      </c>
      <c r="AA39" s="20">
        <v>10672321</v>
      </c>
    </row>
    <row r="40" spans="1:27" x14ac:dyDescent="0.25">
      <c r="A40" s="19" t="s">
        <v>66</v>
      </c>
      <c r="B40" s="15" t="s">
        <v>32</v>
      </c>
      <c r="C40" s="20">
        <v>-1341554</v>
      </c>
      <c r="D40" s="20"/>
      <c r="E40" s="21">
        <v>6882676</v>
      </c>
      <c r="F40" s="22">
        <v>6882676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3441336</v>
      </c>
      <c r="Y40" s="22">
        <v>-3441336</v>
      </c>
      <c r="Z40" s="23">
        <v>-100</v>
      </c>
      <c r="AA40" s="20">
        <v>6882676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13567175</v>
      </c>
      <c r="D42" s="20"/>
      <c r="E42" s="21">
        <v>1466321</v>
      </c>
      <c r="F42" s="22">
        <v>1466321</v>
      </c>
      <c r="G42" s="22"/>
      <c r="H42" s="22">
        <v>4729</v>
      </c>
      <c r="I42" s="22">
        <v>19617</v>
      </c>
      <c r="J42" s="22">
        <v>24346</v>
      </c>
      <c r="K42" s="22">
        <v>14387</v>
      </c>
      <c r="L42" s="22">
        <v>67846</v>
      </c>
      <c r="M42" s="22">
        <v>105728</v>
      </c>
      <c r="N42" s="22">
        <v>187961</v>
      </c>
      <c r="O42" s="22"/>
      <c r="P42" s="22"/>
      <c r="Q42" s="22"/>
      <c r="R42" s="22"/>
      <c r="S42" s="22"/>
      <c r="T42" s="22"/>
      <c r="U42" s="22"/>
      <c r="V42" s="22"/>
      <c r="W42" s="22">
        <v>212307</v>
      </c>
      <c r="X42" s="22">
        <v>335298</v>
      </c>
      <c r="Y42" s="22">
        <v>-122991</v>
      </c>
      <c r="Z42" s="23">
        <v>-36.681101587244783</v>
      </c>
      <c r="AA42" s="20">
        <v>1466321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399318</v>
      </c>
      <c r="D45" s="20"/>
      <c r="E45" s="21">
        <v>1118578</v>
      </c>
      <c r="F45" s="22">
        <v>1118578</v>
      </c>
      <c r="G45" s="22"/>
      <c r="H45" s="22">
        <v>12586</v>
      </c>
      <c r="I45" s="22">
        <v>6871</v>
      </c>
      <c r="J45" s="22">
        <v>19457</v>
      </c>
      <c r="K45" s="22">
        <v>6878</v>
      </c>
      <c r="L45" s="22">
        <v>8271</v>
      </c>
      <c r="M45" s="22">
        <v>8250</v>
      </c>
      <c r="N45" s="22">
        <v>23399</v>
      </c>
      <c r="O45" s="22"/>
      <c r="P45" s="22"/>
      <c r="Q45" s="22"/>
      <c r="R45" s="22"/>
      <c r="S45" s="22"/>
      <c r="T45" s="22"/>
      <c r="U45" s="22"/>
      <c r="V45" s="22"/>
      <c r="W45" s="22">
        <v>42856</v>
      </c>
      <c r="X45" s="22">
        <v>553633</v>
      </c>
      <c r="Y45" s="22">
        <v>-510777</v>
      </c>
      <c r="Z45" s="23">
        <v>-92.259131952033201</v>
      </c>
      <c r="AA45" s="20">
        <v>1118578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37233370</v>
      </c>
      <c r="D48" s="29">
        <f t="shared" ref="D48:Y48" si="1">SUM(D35:D47)</f>
        <v>0</v>
      </c>
      <c r="E48" s="30">
        <f t="shared" si="1"/>
        <v>30934331</v>
      </c>
      <c r="F48" s="31">
        <f t="shared" si="1"/>
        <v>30934331</v>
      </c>
      <c r="G48" s="31">
        <f t="shared" si="1"/>
        <v>0</v>
      </c>
      <c r="H48" s="31">
        <f t="shared" si="1"/>
        <v>1050011</v>
      </c>
      <c r="I48" s="31">
        <f t="shared" si="1"/>
        <v>998668</v>
      </c>
      <c r="J48" s="31">
        <f t="shared" si="1"/>
        <v>2048679</v>
      </c>
      <c r="K48" s="31">
        <f t="shared" si="1"/>
        <v>993630</v>
      </c>
      <c r="L48" s="31">
        <f t="shared" si="1"/>
        <v>1130674</v>
      </c>
      <c r="M48" s="31">
        <f t="shared" si="1"/>
        <v>1218721</v>
      </c>
      <c r="N48" s="31">
        <f t="shared" si="1"/>
        <v>3343025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5391704</v>
      </c>
      <c r="X48" s="31">
        <f t="shared" si="1"/>
        <v>15538159</v>
      </c>
      <c r="Y48" s="31">
        <f t="shared" si="1"/>
        <v>-10146455</v>
      </c>
      <c r="Z48" s="32">
        <f>+IF(X48&lt;&gt;0,+(Y48/X48)*100,0)</f>
        <v>-65.300239236836234</v>
      </c>
      <c r="AA48" s="29">
        <f>SUM(AA35:AA47)</f>
        <v>30934331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-32607083</v>
      </c>
      <c r="D49" s="39">
        <f t="shared" si="2"/>
        <v>0</v>
      </c>
      <c r="E49" s="40">
        <f t="shared" si="2"/>
        <v>7965084</v>
      </c>
      <c r="F49" s="41">
        <f t="shared" si="2"/>
        <v>7965084</v>
      </c>
      <c r="G49" s="41">
        <f t="shared" si="2"/>
        <v>0</v>
      </c>
      <c r="H49" s="41">
        <f t="shared" si="2"/>
        <v>520906</v>
      </c>
      <c r="I49" s="41">
        <f t="shared" si="2"/>
        <v>603939</v>
      </c>
      <c r="J49" s="41">
        <f t="shared" si="2"/>
        <v>1124845</v>
      </c>
      <c r="K49" s="41">
        <f t="shared" si="2"/>
        <v>611608</v>
      </c>
      <c r="L49" s="41">
        <f t="shared" si="2"/>
        <v>432948</v>
      </c>
      <c r="M49" s="41">
        <f t="shared" si="2"/>
        <v>390424</v>
      </c>
      <c r="N49" s="41">
        <f t="shared" si="2"/>
        <v>1434980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2559825</v>
      </c>
      <c r="X49" s="41">
        <f t="shared" si="2"/>
        <v>4177862</v>
      </c>
      <c r="Y49" s="41">
        <f t="shared" si="2"/>
        <v>-1618037</v>
      </c>
      <c r="Z49" s="42">
        <f>+IF(X49&lt;&gt;0,+(Y49/X49)*100,0)</f>
        <v>-38.7288282858553</v>
      </c>
      <c r="AA49" s="39">
        <f>+AA33-AA48</f>
        <v>7965084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-32607083</v>
      </c>
      <c r="D52" s="48">
        <f t="shared" si="3"/>
        <v>0</v>
      </c>
      <c r="E52" s="49">
        <f t="shared" si="3"/>
        <v>7965084</v>
      </c>
      <c r="F52" s="50">
        <f t="shared" si="3"/>
        <v>7965084</v>
      </c>
      <c r="G52" s="50">
        <f t="shared" si="3"/>
        <v>0</v>
      </c>
      <c r="H52" s="50">
        <f t="shared" si="3"/>
        <v>520906</v>
      </c>
      <c r="I52" s="50">
        <f t="shared" si="3"/>
        <v>603939</v>
      </c>
      <c r="J52" s="50">
        <f t="shared" si="3"/>
        <v>1124845</v>
      </c>
      <c r="K52" s="50">
        <f t="shared" si="3"/>
        <v>611608</v>
      </c>
      <c r="L52" s="50">
        <f t="shared" si="3"/>
        <v>432948</v>
      </c>
      <c r="M52" s="50">
        <f t="shared" si="3"/>
        <v>390424</v>
      </c>
      <c r="N52" s="50">
        <f t="shared" si="3"/>
        <v>1434980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2559825</v>
      </c>
      <c r="X52" s="50">
        <f t="shared" si="3"/>
        <v>4177862</v>
      </c>
      <c r="Y52" s="50">
        <f t="shared" si="3"/>
        <v>-1618037</v>
      </c>
      <c r="Z52" s="51">
        <f>+IF(X52&lt;&gt;0,+(Y52/X52)*100,0)</f>
        <v>-38.7288282858553</v>
      </c>
      <c r="AA52" s="48">
        <f>SUM(AA49:AA51)</f>
        <v>7965084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-32607083</v>
      </c>
      <c r="D54" s="54">
        <f>+D52-D53</f>
        <v>0</v>
      </c>
      <c r="E54" s="55">
        <f t="shared" si="4"/>
        <v>7965084</v>
      </c>
      <c r="F54" s="56">
        <f t="shared" si="4"/>
        <v>7965084</v>
      </c>
      <c r="G54" s="56">
        <f t="shared" si="4"/>
        <v>0</v>
      </c>
      <c r="H54" s="56">
        <f t="shared" si="4"/>
        <v>520906</v>
      </c>
      <c r="I54" s="56">
        <f t="shared" si="4"/>
        <v>603939</v>
      </c>
      <c r="J54" s="56">
        <f t="shared" si="4"/>
        <v>1124845</v>
      </c>
      <c r="K54" s="56">
        <f t="shared" si="4"/>
        <v>611608</v>
      </c>
      <c r="L54" s="56">
        <f t="shared" si="4"/>
        <v>432948</v>
      </c>
      <c r="M54" s="56">
        <f t="shared" si="4"/>
        <v>390424</v>
      </c>
      <c r="N54" s="56">
        <f t="shared" si="4"/>
        <v>1434980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2559825</v>
      </c>
      <c r="X54" s="56">
        <f t="shared" si="4"/>
        <v>4177862</v>
      </c>
      <c r="Y54" s="56">
        <f t="shared" si="4"/>
        <v>-1618037</v>
      </c>
      <c r="Z54" s="57">
        <f>+IF(X54&lt;&gt;0,+(Y54/X54)*100,0)</f>
        <v>-38.7288282858553</v>
      </c>
      <c r="AA54" s="54">
        <f>+AA52-AA53</f>
        <v>7965084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-32607083</v>
      </c>
      <c r="D57" s="48">
        <f>SUM(D54:D56)</f>
        <v>0</v>
      </c>
      <c r="E57" s="49">
        <f t="shared" si="5"/>
        <v>7965084</v>
      </c>
      <c r="F57" s="50">
        <f t="shared" si="5"/>
        <v>7965084</v>
      </c>
      <c r="G57" s="50">
        <f t="shared" si="5"/>
        <v>0</v>
      </c>
      <c r="H57" s="50">
        <f t="shared" si="5"/>
        <v>520906</v>
      </c>
      <c r="I57" s="50">
        <f t="shared" si="5"/>
        <v>603939</v>
      </c>
      <c r="J57" s="50">
        <f t="shared" si="5"/>
        <v>1124845</v>
      </c>
      <c r="K57" s="50">
        <f t="shared" si="5"/>
        <v>611608</v>
      </c>
      <c r="L57" s="50">
        <f t="shared" si="5"/>
        <v>432948</v>
      </c>
      <c r="M57" s="50">
        <f t="shared" si="5"/>
        <v>390424</v>
      </c>
      <c r="N57" s="50">
        <f t="shared" si="5"/>
        <v>1434980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2559825</v>
      </c>
      <c r="X57" s="50">
        <f t="shared" si="5"/>
        <v>4177862</v>
      </c>
      <c r="Y57" s="50">
        <f t="shared" si="5"/>
        <v>-1618037</v>
      </c>
      <c r="Z57" s="51">
        <f>+IF(X57&lt;&gt;0,+(Y57/X57)*100,0)</f>
        <v>-38.7288282858553</v>
      </c>
      <c r="AA57" s="48">
        <f>SUM(AA54:AA56)</f>
        <v>7965084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-32607083</v>
      </c>
      <c r="D60" s="65">
        <f>SUM(D57:D59)</f>
        <v>0</v>
      </c>
      <c r="E60" s="66">
        <f t="shared" si="6"/>
        <v>7965084</v>
      </c>
      <c r="F60" s="67">
        <f t="shared" si="6"/>
        <v>7965084</v>
      </c>
      <c r="G60" s="67">
        <f t="shared" si="6"/>
        <v>0</v>
      </c>
      <c r="H60" s="67">
        <f t="shared" si="6"/>
        <v>520906</v>
      </c>
      <c r="I60" s="67">
        <f t="shared" si="6"/>
        <v>603939</v>
      </c>
      <c r="J60" s="67">
        <f t="shared" si="6"/>
        <v>1124845</v>
      </c>
      <c r="K60" s="67">
        <f t="shared" si="6"/>
        <v>611608</v>
      </c>
      <c r="L60" s="67">
        <f t="shared" si="6"/>
        <v>432948</v>
      </c>
      <c r="M60" s="67">
        <f t="shared" si="6"/>
        <v>390424</v>
      </c>
      <c r="N60" s="67">
        <f t="shared" si="6"/>
        <v>1434980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2559825</v>
      </c>
      <c r="X60" s="67">
        <f t="shared" si="6"/>
        <v>4177862</v>
      </c>
      <c r="Y60" s="67">
        <f t="shared" si="6"/>
        <v>-1618037</v>
      </c>
      <c r="Z60" s="68">
        <f>+IF(X60&lt;&gt;0,+(Y60/X60)*100,0)</f>
        <v>-38.7288282858553</v>
      </c>
      <c r="AA60" s="65">
        <f>SUM(AA57:AA59)</f>
        <v>7965084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29811322</v>
      </c>
      <c r="F8" s="22">
        <v>29811322</v>
      </c>
      <c r="G8" s="22"/>
      <c r="H8" s="22">
        <v>2885207</v>
      </c>
      <c r="I8" s="22">
        <v>2826640</v>
      </c>
      <c r="J8" s="22">
        <v>5711847</v>
      </c>
      <c r="K8" s="22">
        <v>2538797</v>
      </c>
      <c r="L8" s="22">
        <v>3029631</v>
      </c>
      <c r="M8" s="22">
        <v>2835606</v>
      </c>
      <c r="N8" s="22">
        <v>8404034</v>
      </c>
      <c r="O8" s="22"/>
      <c r="P8" s="22"/>
      <c r="Q8" s="22"/>
      <c r="R8" s="22"/>
      <c r="S8" s="22"/>
      <c r="T8" s="22"/>
      <c r="U8" s="22"/>
      <c r="V8" s="22"/>
      <c r="W8" s="22">
        <v>14115881</v>
      </c>
      <c r="X8" s="22">
        <v>14905662</v>
      </c>
      <c r="Y8" s="22">
        <v>-789781</v>
      </c>
      <c r="Z8" s="23">
        <v>-5.2985301826916515</v>
      </c>
      <c r="AA8" s="20">
        <v>29811322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19295500</v>
      </c>
      <c r="F13" s="22">
        <v>19295500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9647748</v>
      </c>
      <c r="Y13" s="22">
        <v>-9647748</v>
      </c>
      <c r="Z13" s="23">
        <v>-100</v>
      </c>
      <c r="AA13" s="20">
        <v>19295500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7659703</v>
      </c>
      <c r="F26" s="22">
        <v>7659703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5438389</v>
      </c>
      <c r="Y26" s="22">
        <v>-5438389</v>
      </c>
      <c r="Z26" s="23">
        <v>-100</v>
      </c>
      <c r="AA26" s="20">
        <v>7659703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56766525</v>
      </c>
      <c r="F33" s="31">
        <f t="shared" si="0"/>
        <v>56766525</v>
      </c>
      <c r="G33" s="31">
        <f t="shared" si="0"/>
        <v>0</v>
      </c>
      <c r="H33" s="31">
        <f t="shared" si="0"/>
        <v>2885207</v>
      </c>
      <c r="I33" s="31">
        <f t="shared" si="0"/>
        <v>2826640</v>
      </c>
      <c r="J33" s="31">
        <f t="shared" si="0"/>
        <v>5711847</v>
      </c>
      <c r="K33" s="31">
        <f t="shared" si="0"/>
        <v>2538797</v>
      </c>
      <c r="L33" s="31">
        <f t="shared" si="0"/>
        <v>3029631</v>
      </c>
      <c r="M33" s="31">
        <f t="shared" si="0"/>
        <v>2835606</v>
      </c>
      <c r="N33" s="31">
        <f t="shared" si="0"/>
        <v>8404034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14115881</v>
      </c>
      <c r="X33" s="31">
        <f t="shared" si="0"/>
        <v>29991799</v>
      </c>
      <c r="Y33" s="31">
        <f t="shared" si="0"/>
        <v>-15875918</v>
      </c>
      <c r="Z33" s="32">
        <f>+IF(X33&lt;&gt;0,+(Y33/X33)*100,0)</f>
        <v>-52.934197111683766</v>
      </c>
      <c r="AA33" s="29">
        <f>SUM(AA6:AA32)</f>
        <v>56766525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10494343</v>
      </c>
      <c r="F35" s="22">
        <v>10494343</v>
      </c>
      <c r="G35" s="22"/>
      <c r="H35" s="22">
        <v>412857</v>
      </c>
      <c r="I35" s="22">
        <v>234839</v>
      </c>
      <c r="J35" s="22">
        <v>647696</v>
      </c>
      <c r="K35" s="22"/>
      <c r="L35" s="22">
        <v>157474</v>
      </c>
      <c r="M35" s="22">
        <v>124230</v>
      </c>
      <c r="N35" s="22">
        <v>281704</v>
      </c>
      <c r="O35" s="22"/>
      <c r="P35" s="22"/>
      <c r="Q35" s="22"/>
      <c r="R35" s="22"/>
      <c r="S35" s="22"/>
      <c r="T35" s="22"/>
      <c r="U35" s="22"/>
      <c r="V35" s="22"/>
      <c r="W35" s="22">
        <v>929400</v>
      </c>
      <c r="X35" s="22">
        <v>8024844</v>
      </c>
      <c r="Y35" s="22">
        <v>-7095444</v>
      </c>
      <c r="Z35" s="23">
        <v>-88.418466452431971</v>
      </c>
      <c r="AA35" s="20">
        <v>10494343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1396580</v>
      </c>
      <c r="F38" s="22">
        <v>1396580</v>
      </c>
      <c r="G38" s="22"/>
      <c r="H38" s="22">
        <v>3634</v>
      </c>
      <c r="I38" s="22">
        <v>2033</v>
      </c>
      <c r="J38" s="22">
        <v>5667</v>
      </c>
      <c r="K38" s="22">
        <v>436770</v>
      </c>
      <c r="L38" s="22">
        <v>599820</v>
      </c>
      <c r="M38" s="22">
        <v>222249</v>
      </c>
      <c r="N38" s="22">
        <v>1258839</v>
      </c>
      <c r="O38" s="22"/>
      <c r="P38" s="22"/>
      <c r="Q38" s="22"/>
      <c r="R38" s="22"/>
      <c r="S38" s="22"/>
      <c r="T38" s="22"/>
      <c r="U38" s="22"/>
      <c r="V38" s="22"/>
      <c r="W38" s="22">
        <v>1264506</v>
      </c>
      <c r="X38" s="22">
        <v>698292</v>
      </c>
      <c r="Y38" s="22">
        <v>566214</v>
      </c>
      <c r="Z38" s="23">
        <v>81.085563059579655</v>
      </c>
      <c r="AA38" s="20">
        <v>1396580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26115521</v>
      </c>
      <c r="F39" s="22">
        <v>26115521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13057764</v>
      </c>
      <c r="Y39" s="22">
        <v>-13057764</v>
      </c>
      <c r="Z39" s="23">
        <v>-100</v>
      </c>
      <c r="AA39" s="20">
        <v>26115521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6500578</v>
      </c>
      <c r="F42" s="22">
        <v>6500578</v>
      </c>
      <c r="G42" s="22"/>
      <c r="H42" s="22">
        <v>160539</v>
      </c>
      <c r="I42" s="22">
        <v>86852</v>
      </c>
      <c r="J42" s="22">
        <v>247391</v>
      </c>
      <c r="K42" s="22">
        <v>69313</v>
      </c>
      <c r="L42" s="22">
        <v>588368</v>
      </c>
      <c r="M42" s="22">
        <v>308529</v>
      </c>
      <c r="N42" s="22">
        <v>966210</v>
      </c>
      <c r="O42" s="22"/>
      <c r="P42" s="22"/>
      <c r="Q42" s="22"/>
      <c r="R42" s="22"/>
      <c r="S42" s="22"/>
      <c r="T42" s="22"/>
      <c r="U42" s="22"/>
      <c r="V42" s="22"/>
      <c r="W42" s="22">
        <v>1213601</v>
      </c>
      <c r="X42" s="22">
        <v>2250342</v>
      </c>
      <c r="Y42" s="22">
        <v>-1036741</v>
      </c>
      <c r="Z42" s="23">
        <v>-46.070375080765501</v>
      </c>
      <c r="AA42" s="20">
        <v>6500578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3999971</v>
      </c>
      <c r="F45" s="22">
        <v>3999971</v>
      </c>
      <c r="G45" s="22"/>
      <c r="H45" s="22">
        <v>89964</v>
      </c>
      <c r="I45" s="22">
        <v>416000</v>
      </c>
      <c r="J45" s="22">
        <v>505964</v>
      </c>
      <c r="K45" s="22">
        <v>27000</v>
      </c>
      <c r="L45" s="22">
        <v>6630</v>
      </c>
      <c r="M45" s="22">
        <v>269375</v>
      </c>
      <c r="N45" s="22">
        <v>303005</v>
      </c>
      <c r="O45" s="22"/>
      <c r="P45" s="22"/>
      <c r="Q45" s="22"/>
      <c r="R45" s="22"/>
      <c r="S45" s="22"/>
      <c r="T45" s="22"/>
      <c r="U45" s="22"/>
      <c r="V45" s="22"/>
      <c r="W45" s="22">
        <v>808969</v>
      </c>
      <c r="X45" s="22">
        <v>1999980</v>
      </c>
      <c r="Y45" s="22">
        <v>-1191011</v>
      </c>
      <c r="Z45" s="23">
        <v>-59.551145511455118</v>
      </c>
      <c r="AA45" s="20">
        <v>3999971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48506993</v>
      </c>
      <c r="F48" s="31">
        <f t="shared" si="1"/>
        <v>48506993</v>
      </c>
      <c r="G48" s="31">
        <f t="shared" si="1"/>
        <v>0</v>
      </c>
      <c r="H48" s="31">
        <f t="shared" si="1"/>
        <v>666994</v>
      </c>
      <c r="I48" s="31">
        <f t="shared" si="1"/>
        <v>739724</v>
      </c>
      <c r="J48" s="31">
        <f t="shared" si="1"/>
        <v>1406718</v>
      </c>
      <c r="K48" s="31">
        <f t="shared" si="1"/>
        <v>533083</v>
      </c>
      <c r="L48" s="31">
        <f t="shared" si="1"/>
        <v>1352292</v>
      </c>
      <c r="M48" s="31">
        <f t="shared" si="1"/>
        <v>924383</v>
      </c>
      <c r="N48" s="31">
        <f t="shared" si="1"/>
        <v>2809758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4216476</v>
      </c>
      <c r="X48" s="31">
        <f t="shared" si="1"/>
        <v>26031222</v>
      </c>
      <c r="Y48" s="31">
        <f t="shared" si="1"/>
        <v>-21814746</v>
      </c>
      <c r="Z48" s="32">
        <f>+IF(X48&lt;&gt;0,+(Y48/X48)*100,0)</f>
        <v>-83.802235638419134</v>
      </c>
      <c r="AA48" s="29">
        <f>SUM(AA35:AA47)</f>
        <v>48506993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8259532</v>
      </c>
      <c r="F49" s="41">
        <f t="shared" si="2"/>
        <v>8259532</v>
      </c>
      <c r="G49" s="41">
        <f t="shared" si="2"/>
        <v>0</v>
      </c>
      <c r="H49" s="41">
        <f t="shared" si="2"/>
        <v>2218213</v>
      </c>
      <c r="I49" s="41">
        <f t="shared" si="2"/>
        <v>2086916</v>
      </c>
      <c r="J49" s="41">
        <f t="shared" si="2"/>
        <v>4305129</v>
      </c>
      <c r="K49" s="41">
        <f t="shared" si="2"/>
        <v>2005714</v>
      </c>
      <c r="L49" s="41">
        <f t="shared" si="2"/>
        <v>1677339</v>
      </c>
      <c r="M49" s="41">
        <f t="shared" si="2"/>
        <v>1911223</v>
      </c>
      <c r="N49" s="41">
        <f t="shared" si="2"/>
        <v>5594276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9899405</v>
      </c>
      <c r="X49" s="41">
        <f t="shared" si="2"/>
        <v>3960577</v>
      </c>
      <c r="Y49" s="41">
        <f t="shared" si="2"/>
        <v>5938828</v>
      </c>
      <c r="Z49" s="42">
        <f>+IF(X49&lt;&gt;0,+(Y49/X49)*100,0)</f>
        <v>149.94855547562892</v>
      </c>
      <c r="AA49" s="39">
        <f>+AA33-AA48</f>
        <v>8259532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726043</v>
      </c>
      <c r="J50" s="22">
        <v>726043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726043</v>
      </c>
      <c r="X50" s="22"/>
      <c r="Y50" s="22">
        <v>726043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8259532</v>
      </c>
      <c r="F52" s="50">
        <f t="shared" si="3"/>
        <v>8259532</v>
      </c>
      <c r="G52" s="50">
        <f t="shared" si="3"/>
        <v>0</v>
      </c>
      <c r="H52" s="50">
        <f t="shared" si="3"/>
        <v>2218213</v>
      </c>
      <c r="I52" s="50">
        <f t="shared" si="3"/>
        <v>2812959</v>
      </c>
      <c r="J52" s="50">
        <f t="shared" si="3"/>
        <v>5031172</v>
      </c>
      <c r="K52" s="50">
        <f t="shared" si="3"/>
        <v>2005714</v>
      </c>
      <c r="L52" s="50">
        <f t="shared" si="3"/>
        <v>1677339</v>
      </c>
      <c r="M52" s="50">
        <f t="shared" si="3"/>
        <v>1911223</v>
      </c>
      <c r="N52" s="50">
        <f t="shared" si="3"/>
        <v>5594276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10625448</v>
      </c>
      <c r="X52" s="50">
        <f t="shared" si="3"/>
        <v>3960577</v>
      </c>
      <c r="Y52" s="50">
        <f t="shared" si="3"/>
        <v>6664871</v>
      </c>
      <c r="Z52" s="51">
        <f>+IF(X52&lt;&gt;0,+(Y52/X52)*100,0)</f>
        <v>168.28030360222766</v>
      </c>
      <c r="AA52" s="48">
        <f>SUM(AA49:AA51)</f>
        <v>8259532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8259532</v>
      </c>
      <c r="F54" s="56">
        <f t="shared" si="4"/>
        <v>8259532</v>
      </c>
      <c r="G54" s="56">
        <f t="shared" si="4"/>
        <v>0</v>
      </c>
      <c r="H54" s="56">
        <f t="shared" si="4"/>
        <v>2218213</v>
      </c>
      <c r="I54" s="56">
        <f t="shared" si="4"/>
        <v>2812959</v>
      </c>
      <c r="J54" s="56">
        <f t="shared" si="4"/>
        <v>5031172</v>
      </c>
      <c r="K54" s="56">
        <f t="shared" si="4"/>
        <v>2005714</v>
      </c>
      <c r="L54" s="56">
        <f t="shared" si="4"/>
        <v>1677339</v>
      </c>
      <c r="M54" s="56">
        <f t="shared" si="4"/>
        <v>1911223</v>
      </c>
      <c r="N54" s="56">
        <f t="shared" si="4"/>
        <v>5594276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10625448</v>
      </c>
      <c r="X54" s="56">
        <f t="shared" si="4"/>
        <v>3960577</v>
      </c>
      <c r="Y54" s="56">
        <f t="shared" si="4"/>
        <v>6664871</v>
      </c>
      <c r="Z54" s="57">
        <f>+IF(X54&lt;&gt;0,+(Y54/X54)*100,0)</f>
        <v>168.28030360222766</v>
      </c>
      <c r="AA54" s="54">
        <f>+AA52-AA53</f>
        <v>8259532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8259532</v>
      </c>
      <c r="F57" s="50">
        <f t="shared" si="5"/>
        <v>8259532</v>
      </c>
      <c r="G57" s="50">
        <f t="shared" si="5"/>
        <v>0</v>
      </c>
      <c r="H57" s="50">
        <f t="shared" si="5"/>
        <v>2218213</v>
      </c>
      <c r="I57" s="50">
        <f t="shared" si="5"/>
        <v>2812959</v>
      </c>
      <c r="J57" s="50">
        <f t="shared" si="5"/>
        <v>5031172</v>
      </c>
      <c r="K57" s="50">
        <f t="shared" si="5"/>
        <v>2005714</v>
      </c>
      <c r="L57" s="50">
        <f t="shared" si="5"/>
        <v>1677339</v>
      </c>
      <c r="M57" s="50">
        <f t="shared" si="5"/>
        <v>1911223</v>
      </c>
      <c r="N57" s="50">
        <f t="shared" si="5"/>
        <v>5594276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10625448</v>
      </c>
      <c r="X57" s="50">
        <f t="shared" si="5"/>
        <v>3960577</v>
      </c>
      <c r="Y57" s="50">
        <f t="shared" si="5"/>
        <v>6664871</v>
      </c>
      <c r="Z57" s="51">
        <f>+IF(X57&lt;&gt;0,+(Y57/X57)*100,0)</f>
        <v>168.28030360222766</v>
      </c>
      <c r="AA57" s="48">
        <f>SUM(AA54:AA56)</f>
        <v>8259532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8259532</v>
      </c>
      <c r="F60" s="67">
        <f t="shared" si="6"/>
        <v>8259532</v>
      </c>
      <c r="G60" s="67">
        <f t="shared" si="6"/>
        <v>0</v>
      </c>
      <c r="H60" s="67">
        <f t="shared" si="6"/>
        <v>2218213</v>
      </c>
      <c r="I60" s="67">
        <f t="shared" si="6"/>
        <v>2812959</v>
      </c>
      <c r="J60" s="67">
        <f t="shared" si="6"/>
        <v>5031172</v>
      </c>
      <c r="K60" s="67">
        <f t="shared" si="6"/>
        <v>2005714</v>
      </c>
      <c r="L60" s="67">
        <f t="shared" si="6"/>
        <v>1677339</v>
      </c>
      <c r="M60" s="67">
        <f t="shared" si="6"/>
        <v>1911223</v>
      </c>
      <c r="N60" s="67">
        <f t="shared" si="6"/>
        <v>5594276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10625448</v>
      </c>
      <c r="X60" s="67">
        <f t="shared" si="6"/>
        <v>3960577</v>
      </c>
      <c r="Y60" s="67">
        <f t="shared" si="6"/>
        <v>6664871</v>
      </c>
      <c r="Z60" s="68">
        <f>+IF(X60&lt;&gt;0,+(Y60/X60)*100,0)</f>
        <v>168.28030360222766</v>
      </c>
      <c r="AA60" s="65">
        <f>SUM(AA57:AA59)</f>
        <v>8259532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72623801</v>
      </c>
      <c r="D8" s="20"/>
      <c r="E8" s="21">
        <v>73320706</v>
      </c>
      <c r="F8" s="22">
        <v>73320706</v>
      </c>
      <c r="G8" s="22">
        <v>6232900</v>
      </c>
      <c r="H8" s="22">
        <v>6245069</v>
      </c>
      <c r="I8" s="22">
        <v>6210929</v>
      </c>
      <c r="J8" s="22">
        <v>18688898</v>
      </c>
      <c r="K8" s="22">
        <v>6185511</v>
      </c>
      <c r="L8" s="22">
        <v>6187874</v>
      </c>
      <c r="M8" s="22">
        <v>6171833</v>
      </c>
      <c r="N8" s="22">
        <v>18545218</v>
      </c>
      <c r="O8" s="22"/>
      <c r="P8" s="22"/>
      <c r="Q8" s="22"/>
      <c r="R8" s="22"/>
      <c r="S8" s="22"/>
      <c r="T8" s="22"/>
      <c r="U8" s="22"/>
      <c r="V8" s="22"/>
      <c r="W8" s="22">
        <v>37234116</v>
      </c>
      <c r="X8" s="22">
        <v>36660336</v>
      </c>
      <c r="Y8" s="22">
        <v>573780</v>
      </c>
      <c r="Z8" s="23">
        <v>1.5651247713605245</v>
      </c>
      <c r="AA8" s="20">
        <v>73320706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17039717</v>
      </c>
      <c r="D13" s="20"/>
      <c r="E13" s="21">
        <v>16029990</v>
      </c>
      <c r="F13" s="22">
        <v>16029990</v>
      </c>
      <c r="G13" s="22">
        <v>1525131</v>
      </c>
      <c r="H13" s="22">
        <v>1503775</v>
      </c>
      <c r="I13" s="22">
        <v>1490133</v>
      </c>
      <c r="J13" s="22">
        <v>4519039</v>
      </c>
      <c r="K13" s="22">
        <v>1494425</v>
      </c>
      <c r="L13" s="22">
        <v>1540329</v>
      </c>
      <c r="M13" s="22">
        <v>1550307</v>
      </c>
      <c r="N13" s="22">
        <v>4585061</v>
      </c>
      <c r="O13" s="22"/>
      <c r="P13" s="22"/>
      <c r="Q13" s="22"/>
      <c r="R13" s="22"/>
      <c r="S13" s="22"/>
      <c r="T13" s="22"/>
      <c r="U13" s="22"/>
      <c r="V13" s="22"/>
      <c r="W13" s="22">
        <v>9104100</v>
      </c>
      <c r="X13" s="22">
        <v>8014992</v>
      </c>
      <c r="Y13" s="22">
        <v>1089108</v>
      </c>
      <c r="Z13" s="23">
        <v>13.588385365824445</v>
      </c>
      <c r="AA13" s="20">
        <v>16029990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28143450</v>
      </c>
      <c r="F26" s="22">
        <v>28143450</v>
      </c>
      <c r="G26" s="22">
        <v>11196270</v>
      </c>
      <c r="H26" s="22">
        <v>530190</v>
      </c>
      <c r="I26" s="22"/>
      <c r="J26" s="22">
        <v>11726460</v>
      </c>
      <c r="K26" s="22"/>
      <c r="L26" s="22"/>
      <c r="M26" s="22">
        <v>9065880</v>
      </c>
      <c r="N26" s="22">
        <v>9065880</v>
      </c>
      <c r="O26" s="22"/>
      <c r="P26" s="22"/>
      <c r="Q26" s="22"/>
      <c r="R26" s="22"/>
      <c r="S26" s="22"/>
      <c r="T26" s="22"/>
      <c r="U26" s="22"/>
      <c r="V26" s="22"/>
      <c r="W26" s="22">
        <v>20792340</v>
      </c>
      <c r="X26" s="22">
        <v>14071722</v>
      </c>
      <c r="Y26" s="22">
        <v>6720618</v>
      </c>
      <c r="Z26" s="23">
        <v>47.759741131895581</v>
      </c>
      <c r="AA26" s="20">
        <v>28143450</v>
      </c>
    </row>
    <row r="27" spans="1:27" x14ac:dyDescent="0.25">
      <c r="A27" s="19" t="s">
        <v>40</v>
      </c>
      <c r="B27" s="15" t="s">
        <v>32</v>
      </c>
      <c r="C27" s="20">
        <v>192199</v>
      </c>
      <c r="D27" s="20"/>
      <c r="E27" s="21">
        <v>95055</v>
      </c>
      <c r="F27" s="22">
        <v>95055</v>
      </c>
      <c r="G27" s="22">
        <v>16321</v>
      </c>
      <c r="H27" s="22">
        <v>16590</v>
      </c>
      <c r="I27" s="22">
        <v>16809</v>
      </c>
      <c r="J27" s="22">
        <v>49720</v>
      </c>
      <c r="K27" s="22">
        <v>17030</v>
      </c>
      <c r="L27" s="22">
        <v>17331</v>
      </c>
      <c r="M27" s="22">
        <v>17575</v>
      </c>
      <c r="N27" s="22">
        <v>51936</v>
      </c>
      <c r="O27" s="22"/>
      <c r="P27" s="22"/>
      <c r="Q27" s="22"/>
      <c r="R27" s="22"/>
      <c r="S27" s="22"/>
      <c r="T27" s="22"/>
      <c r="U27" s="22"/>
      <c r="V27" s="22"/>
      <c r="W27" s="22">
        <v>101656</v>
      </c>
      <c r="X27" s="22">
        <v>47526</v>
      </c>
      <c r="Y27" s="22">
        <v>54130</v>
      </c>
      <c r="Z27" s="23">
        <v>113.89555190842906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445577</v>
      </c>
      <c r="D29" s="20"/>
      <c r="E29" s="21">
        <v>-616710</v>
      </c>
      <c r="F29" s="22">
        <v>-616710</v>
      </c>
      <c r="G29" s="22">
        <v>38858</v>
      </c>
      <c r="H29" s="22">
        <v>38931</v>
      </c>
      <c r="I29" s="22">
        <v>38931</v>
      </c>
      <c r="J29" s="22">
        <v>116720</v>
      </c>
      <c r="K29" s="22">
        <v>39007</v>
      </c>
      <c r="L29" s="22">
        <v>38934</v>
      </c>
      <c r="M29" s="22">
        <v>38934</v>
      </c>
      <c r="N29" s="22">
        <v>116875</v>
      </c>
      <c r="O29" s="22"/>
      <c r="P29" s="22"/>
      <c r="Q29" s="22"/>
      <c r="R29" s="22"/>
      <c r="S29" s="22"/>
      <c r="T29" s="22"/>
      <c r="U29" s="22"/>
      <c r="V29" s="22"/>
      <c r="W29" s="22">
        <v>233595</v>
      </c>
      <c r="X29" s="22">
        <v>-308358</v>
      </c>
      <c r="Y29" s="22">
        <v>541953</v>
      </c>
      <c r="Z29" s="23">
        <v>-175.75448018212597</v>
      </c>
      <c r="AA29" s="20">
        <v>-616710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90301294</v>
      </c>
      <c r="D33" s="29">
        <f t="shared" ref="D33:Y33" si="0">SUM(D6:D32)</f>
        <v>0</v>
      </c>
      <c r="E33" s="30">
        <f t="shared" si="0"/>
        <v>116972491</v>
      </c>
      <c r="F33" s="31">
        <f t="shared" si="0"/>
        <v>116972491</v>
      </c>
      <c r="G33" s="31">
        <f t="shared" si="0"/>
        <v>19009480</v>
      </c>
      <c r="H33" s="31">
        <f t="shared" si="0"/>
        <v>8334555</v>
      </c>
      <c r="I33" s="31">
        <f t="shared" si="0"/>
        <v>7756802</v>
      </c>
      <c r="J33" s="31">
        <f t="shared" si="0"/>
        <v>35100837</v>
      </c>
      <c r="K33" s="31">
        <f t="shared" si="0"/>
        <v>7735973</v>
      </c>
      <c r="L33" s="31">
        <f t="shared" si="0"/>
        <v>7784468</v>
      </c>
      <c r="M33" s="31">
        <f t="shared" si="0"/>
        <v>16844529</v>
      </c>
      <c r="N33" s="31">
        <f t="shared" si="0"/>
        <v>32364970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67465807</v>
      </c>
      <c r="X33" s="31">
        <f t="shared" si="0"/>
        <v>58486218</v>
      </c>
      <c r="Y33" s="31">
        <f t="shared" si="0"/>
        <v>8979589</v>
      </c>
      <c r="Z33" s="32">
        <f>+IF(X33&lt;&gt;0,+(Y33/X33)*100,0)</f>
        <v>15.353341876200647</v>
      </c>
      <c r="AA33" s="29">
        <f>SUM(AA6:AA32)</f>
        <v>116972491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42856746</v>
      </c>
      <c r="D35" s="20"/>
      <c r="E35" s="21">
        <v>37329707</v>
      </c>
      <c r="F35" s="22">
        <v>37329707</v>
      </c>
      <c r="G35" s="22">
        <v>3736072</v>
      </c>
      <c r="H35" s="22">
        <v>3708628</v>
      </c>
      <c r="I35" s="22">
        <v>3852945</v>
      </c>
      <c r="J35" s="22">
        <v>11297645</v>
      </c>
      <c r="K35" s="22">
        <v>3969127</v>
      </c>
      <c r="L35" s="22">
        <v>3993354</v>
      </c>
      <c r="M35" s="22">
        <v>4086086</v>
      </c>
      <c r="N35" s="22">
        <v>12048567</v>
      </c>
      <c r="O35" s="22"/>
      <c r="P35" s="22"/>
      <c r="Q35" s="22"/>
      <c r="R35" s="22"/>
      <c r="S35" s="22"/>
      <c r="T35" s="22"/>
      <c r="U35" s="22"/>
      <c r="V35" s="22"/>
      <c r="W35" s="22">
        <v>23346212</v>
      </c>
      <c r="X35" s="22">
        <v>18664938</v>
      </c>
      <c r="Y35" s="22">
        <v>4681274</v>
      </c>
      <c r="Z35" s="23">
        <v>25.080576211932769</v>
      </c>
      <c r="AA35" s="20">
        <v>37329707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1374454</v>
      </c>
      <c r="D38" s="20"/>
      <c r="E38" s="21">
        <v>1239363</v>
      </c>
      <c r="F38" s="22">
        <v>1239363</v>
      </c>
      <c r="G38" s="22">
        <v>10722</v>
      </c>
      <c r="H38" s="22"/>
      <c r="I38" s="22"/>
      <c r="J38" s="22">
        <v>10722</v>
      </c>
      <c r="K38" s="22"/>
      <c r="L38" s="22">
        <v>43381</v>
      </c>
      <c r="M38" s="22">
        <v>40836</v>
      </c>
      <c r="N38" s="22">
        <v>84217</v>
      </c>
      <c r="O38" s="22"/>
      <c r="P38" s="22"/>
      <c r="Q38" s="22"/>
      <c r="R38" s="22"/>
      <c r="S38" s="22"/>
      <c r="T38" s="22"/>
      <c r="U38" s="22"/>
      <c r="V38" s="22"/>
      <c r="W38" s="22">
        <v>94939</v>
      </c>
      <c r="X38" s="22">
        <v>619686</v>
      </c>
      <c r="Y38" s="22">
        <v>-524747</v>
      </c>
      <c r="Z38" s="23">
        <v>-84.679498972060046</v>
      </c>
      <c r="AA38" s="20">
        <v>1239363</v>
      </c>
    </row>
    <row r="39" spans="1:27" x14ac:dyDescent="0.25">
      <c r="A39" s="19" t="s">
        <v>65</v>
      </c>
      <c r="B39" s="15" t="s">
        <v>32</v>
      </c>
      <c r="C39" s="20">
        <v>78220</v>
      </c>
      <c r="D39" s="20"/>
      <c r="E39" s="21">
        <v>7926048</v>
      </c>
      <c r="F39" s="22">
        <v>7926048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3963024</v>
      </c>
      <c r="Y39" s="22">
        <v>-3963024</v>
      </c>
      <c r="Z39" s="23">
        <v>-100</v>
      </c>
      <c r="AA39" s="20">
        <v>7926048</v>
      </c>
    </row>
    <row r="40" spans="1:27" x14ac:dyDescent="0.25">
      <c r="A40" s="19" t="s">
        <v>66</v>
      </c>
      <c r="B40" s="15" t="s">
        <v>32</v>
      </c>
      <c r="C40" s="20">
        <v>11304331</v>
      </c>
      <c r="D40" s="20"/>
      <c r="E40" s="21">
        <v>26333</v>
      </c>
      <c r="F40" s="22">
        <v>26333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13182</v>
      </c>
      <c r="Y40" s="22">
        <v>-13182</v>
      </c>
      <c r="Z40" s="23">
        <v>-100</v>
      </c>
      <c r="AA40" s="20">
        <v>26333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4412028</v>
      </c>
      <c r="D42" s="20"/>
      <c r="E42" s="21">
        <v>8420209</v>
      </c>
      <c r="F42" s="22">
        <v>8420209</v>
      </c>
      <c r="G42" s="22">
        <v>-5720</v>
      </c>
      <c r="H42" s="22"/>
      <c r="I42" s="22">
        <v>101156</v>
      </c>
      <c r="J42" s="22">
        <v>95436</v>
      </c>
      <c r="K42" s="22">
        <v>138602</v>
      </c>
      <c r="L42" s="22">
        <v>378149</v>
      </c>
      <c r="M42" s="22">
        <v>436958</v>
      </c>
      <c r="N42" s="22">
        <v>953709</v>
      </c>
      <c r="O42" s="22"/>
      <c r="P42" s="22"/>
      <c r="Q42" s="22"/>
      <c r="R42" s="22"/>
      <c r="S42" s="22"/>
      <c r="T42" s="22"/>
      <c r="U42" s="22"/>
      <c r="V42" s="22"/>
      <c r="W42" s="22">
        <v>1049145</v>
      </c>
      <c r="X42" s="22">
        <v>4210134</v>
      </c>
      <c r="Y42" s="22">
        <v>-3160989</v>
      </c>
      <c r="Z42" s="23">
        <v>-75.080484374131558</v>
      </c>
      <c r="AA42" s="20">
        <v>8420209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32424838</v>
      </c>
      <c r="D44" s="20"/>
      <c r="E44" s="21">
        <v>228604</v>
      </c>
      <c r="F44" s="22">
        <v>228604</v>
      </c>
      <c r="G44" s="22">
        <v>20599</v>
      </c>
      <c r="H44" s="22">
        <v>95250</v>
      </c>
      <c r="I44" s="22">
        <v>76216</v>
      </c>
      <c r="J44" s="22">
        <v>192065</v>
      </c>
      <c r="K44" s="22">
        <v>236120</v>
      </c>
      <c r="L44" s="22">
        <v>60743</v>
      </c>
      <c r="M44" s="22">
        <v>27438</v>
      </c>
      <c r="N44" s="22">
        <v>324301</v>
      </c>
      <c r="O44" s="22"/>
      <c r="P44" s="22"/>
      <c r="Q44" s="22"/>
      <c r="R44" s="22"/>
      <c r="S44" s="22"/>
      <c r="T44" s="22"/>
      <c r="U44" s="22"/>
      <c r="V44" s="22"/>
      <c r="W44" s="22">
        <v>516366</v>
      </c>
      <c r="X44" s="22">
        <v>114306</v>
      </c>
      <c r="Y44" s="22">
        <v>402060</v>
      </c>
      <c r="Z44" s="23">
        <v>351.74006613826043</v>
      </c>
      <c r="AA44" s="20">
        <v>228604</v>
      </c>
    </row>
    <row r="45" spans="1:27" x14ac:dyDescent="0.25">
      <c r="A45" s="19" t="s">
        <v>70</v>
      </c>
      <c r="B45" s="15" t="s">
        <v>32</v>
      </c>
      <c r="C45" s="20">
        <v>46095903</v>
      </c>
      <c r="D45" s="20"/>
      <c r="E45" s="21">
        <v>23218689</v>
      </c>
      <c r="F45" s="22">
        <v>23218689</v>
      </c>
      <c r="G45" s="22">
        <v>518168</v>
      </c>
      <c r="H45" s="22">
        <v>1414303</v>
      </c>
      <c r="I45" s="22">
        <v>1419130</v>
      </c>
      <c r="J45" s="22">
        <v>3351601</v>
      </c>
      <c r="K45" s="22">
        <v>1711250</v>
      </c>
      <c r="L45" s="22">
        <v>3817449</v>
      </c>
      <c r="M45" s="22">
        <v>5219542</v>
      </c>
      <c r="N45" s="22">
        <v>10748241</v>
      </c>
      <c r="O45" s="22"/>
      <c r="P45" s="22"/>
      <c r="Q45" s="22"/>
      <c r="R45" s="22"/>
      <c r="S45" s="22"/>
      <c r="T45" s="22"/>
      <c r="U45" s="22"/>
      <c r="V45" s="22"/>
      <c r="W45" s="22">
        <v>14099842</v>
      </c>
      <c r="X45" s="22">
        <v>11609376</v>
      </c>
      <c r="Y45" s="22">
        <v>2490466</v>
      </c>
      <c r="Z45" s="23">
        <v>21.452195191197184</v>
      </c>
      <c r="AA45" s="20">
        <v>23218689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138546520</v>
      </c>
      <c r="D48" s="29">
        <f t="shared" ref="D48:Y48" si="1">SUM(D35:D47)</f>
        <v>0</v>
      </c>
      <c r="E48" s="30">
        <f t="shared" si="1"/>
        <v>78388953</v>
      </c>
      <c r="F48" s="31">
        <f t="shared" si="1"/>
        <v>78388953</v>
      </c>
      <c r="G48" s="31">
        <f t="shared" si="1"/>
        <v>4279841</v>
      </c>
      <c r="H48" s="31">
        <f t="shared" si="1"/>
        <v>5218181</v>
      </c>
      <c r="I48" s="31">
        <f t="shared" si="1"/>
        <v>5449447</v>
      </c>
      <c r="J48" s="31">
        <f t="shared" si="1"/>
        <v>14947469</v>
      </c>
      <c r="K48" s="31">
        <f t="shared" si="1"/>
        <v>6055099</v>
      </c>
      <c r="L48" s="31">
        <f t="shared" si="1"/>
        <v>8293076</v>
      </c>
      <c r="M48" s="31">
        <f t="shared" si="1"/>
        <v>9810860</v>
      </c>
      <c r="N48" s="31">
        <f t="shared" si="1"/>
        <v>24159035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39106504</v>
      </c>
      <c r="X48" s="31">
        <f t="shared" si="1"/>
        <v>39194646</v>
      </c>
      <c r="Y48" s="31">
        <f t="shared" si="1"/>
        <v>-88142</v>
      </c>
      <c r="Z48" s="32">
        <f>+IF(X48&lt;&gt;0,+(Y48/X48)*100,0)</f>
        <v>-0.22488275567025148</v>
      </c>
      <c r="AA48" s="29">
        <f>SUM(AA35:AA47)</f>
        <v>78388953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-48245226</v>
      </c>
      <c r="D49" s="39">
        <f t="shared" si="2"/>
        <v>0</v>
      </c>
      <c r="E49" s="40">
        <f t="shared" si="2"/>
        <v>38583538</v>
      </c>
      <c r="F49" s="41">
        <f t="shared" si="2"/>
        <v>38583538</v>
      </c>
      <c r="G49" s="41">
        <f t="shared" si="2"/>
        <v>14729639</v>
      </c>
      <c r="H49" s="41">
        <f t="shared" si="2"/>
        <v>3116374</v>
      </c>
      <c r="I49" s="41">
        <f t="shared" si="2"/>
        <v>2307355</v>
      </c>
      <c r="J49" s="41">
        <f t="shared" si="2"/>
        <v>20153368</v>
      </c>
      <c r="K49" s="41">
        <f t="shared" si="2"/>
        <v>1680874</v>
      </c>
      <c r="L49" s="41">
        <f t="shared" si="2"/>
        <v>-508608</v>
      </c>
      <c r="M49" s="41">
        <f t="shared" si="2"/>
        <v>7033669</v>
      </c>
      <c r="N49" s="41">
        <f t="shared" si="2"/>
        <v>8205935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28359303</v>
      </c>
      <c r="X49" s="41">
        <f t="shared" si="2"/>
        <v>19291572</v>
      </c>
      <c r="Y49" s="41">
        <f t="shared" si="2"/>
        <v>9067731</v>
      </c>
      <c r="Z49" s="42">
        <f>+IF(X49&lt;&gt;0,+(Y49/X49)*100,0)</f>
        <v>47.00358788801659</v>
      </c>
      <c r="AA49" s="39">
        <f>+AA33-AA48</f>
        <v>38583538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-48245226</v>
      </c>
      <c r="D52" s="48">
        <f t="shared" si="3"/>
        <v>0</v>
      </c>
      <c r="E52" s="49">
        <f t="shared" si="3"/>
        <v>38583538</v>
      </c>
      <c r="F52" s="50">
        <f t="shared" si="3"/>
        <v>38583538</v>
      </c>
      <c r="G52" s="50">
        <f t="shared" si="3"/>
        <v>14729639</v>
      </c>
      <c r="H52" s="50">
        <f t="shared" si="3"/>
        <v>3116374</v>
      </c>
      <c r="I52" s="50">
        <f t="shared" si="3"/>
        <v>2307355</v>
      </c>
      <c r="J52" s="50">
        <f t="shared" si="3"/>
        <v>20153368</v>
      </c>
      <c r="K52" s="50">
        <f t="shared" si="3"/>
        <v>1680874</v>
      </c>
      <c r="L52" s="50">
        <f t="shared" si="3"/>
        <v>-508608</v>
      </c>
      <c r="M52" s="50">
        <f t="shared" si="3"/>
        <v>7033669</v>
      </c>
      <c r="N52" s="50">
        <f t="shared" si="3"/>
        <v>8205935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28359303</v>
      </c>
      <c r="X52" s="50">
        <f t="shared" si="3"/>
        <v>19291572</v>
      </c>
      <c r="Y52" s="50">
        <f t="shared" si="3"/>
        <v>9067731</v>
      </c>
      <c r="Z52" s="51">
        <f>+IF(X52&lt;&gt;0,+(Y52/X52)*100,0)</f>
        <v>47.00358788801659</v>
      </c>
      <c r="AA52" s="48">
        <f>SUM(AA49:AA51)</f>
        <v>38583538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-48245226</v>
      </c>
      <c r="D54" s="54">
        <f>+D52-D53</f>
        <v>0</v>
      </c>
      <c r="E54" s="55">
        <f t="shared" si="4"/>
        <v>38583538</v>
      </c>
      <c r="F54" s="56">
        <f t="shared" si="4"/>
        <v>38583538</v>
      </c>
      <c r="G54" s="56">
        <f t="shared" si="4"/>
        <v>14729639</v>
      </c>
      <c r="H54" s="56">
        <f t="shared" si="4"/>
        <v>3116374</v>
      </c>
      <c r="I54" s="56">
        <f t="shared" si="4"/>
        <v>2307355</v>
      </c>
      <c r="J54" s="56">
        <f t="shared" si="4"/>
        <v>20153368</v>
      </c>
      <c r="K54" s="56">
        <f t="shared" si="4"/>
        <v>1680874</v>
      </c>
      <c r="L54" s="56">
        <f t="shared" si="4"/>
        <v>-508608</v>
      </c>
      <c r="M54" s="56">
        <f t="shared" si="4"/>
        <v>7033669</v>
      </c>
      <c r="N54" s="56">
        <f t="shared" si="4"/>
        <v>8205935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28359303</v>
      </c>
      <c r="X54" s="56">
        <f t="shared" si="4"/>
        <v>19291572</v>
      </c>
      <c r="Y54" s="56">
        <f t="shared" si="4"/>
        <v>9067731</v>
      </c>
      <c r="Z54" s="57">
        <f>+IF(X54&lt;&gt;0,+(Y54/X54)*100,0)</f>
        <v>47.00358788801659</v>
      </c>
      <c r="AA54" s="54">
        <f>+AA52-AA53</f>
        <v>38583538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-48245226</v>
      </c>
      <c r="D57" s="48">
        <f>SUM(D54:D56)</f>
        <v>0</v>
      </c>
      <c r="E57" s="49">
        <f t="shared" si="5"/>
        <v>38583538</v>
      </c>
      <c r="F57" s="50">
        <f t="shared" si="5"/>
        <v>38583538</v>
      </c>
      <c r="G57" s="50">
        <f t="shared" si="5"/>
        <v>14729639</v>
      </c>
      <c r="H57" s="50">
        <f t="shared" si="5"/>
        <v>3116374</v>
      </c>
      <c r="I57" s="50">
        <f t="shared" si="5"/>
        <v>2307355</v>
      </c>
      <c r="J57" s="50">
        <f t="shared" si="5"/>
        <v>20153368</v>
      </c>
      <c r="K57" s="50">
        <f t="shared" si="5"/>
        <v>1680874</v>
      </c>
      <c r="L57" s="50">
        <f t="shared" si="5"/>
        <v>-508608</v>
      </c>
      <c r="M57" s="50">
        <f t="shared" si="5"/>
        <v>7033669</v>
      </c>
      <c r="N57" s="50">
        <f t="shared" si="5"/>
        <v>8205935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28359303</v>
      </c>
      <c r="X57" s="50">
        <f t="shared" si="5"/>
        <v>19291572</v>
      </c>
      <c r="Y57" s="50">
        <f t="shared" si="5"/>
        <v>9067731</v>
      </c>
      <c r="Z57" s="51">
        <f>+IF(X57&lt;&gt;0,+(Y57/X57)*100,0)</f>
        <v>47.00358788801659</v>
      </c>
      <c r="AA57" s="48">
        <f>SUM(AA54:AA56)</f>
        <v>38583538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-48245226</v>
      </c>
      <c r="D60" s="65">
        <f>SUM(D57:D59)</f>
        <v>0</v>
      </c>
      <c r="E60" s="66">
        <f t="shared" si="6"/>
        <v>38583538</v>
      </c>
      <c r="F60" s="67">
        <f t="shared" si="6"/>
        <v>38583538</v>
      </c>
      <c r="G60" s="67">
        <f t="shared" si="6"/>
        <v>14729639</v>
      </c>
      <c r="H60" s="67">
        <f t="shared" si="6"/>
        <v>3116374</v>
      </c>
      <c r="I60" s="67">
        <f t="shared" si="6"/>
        <v>2307355</v>
      </c>
      <c r="J60" s="67">
        <f t="shared" si="6"/>
        <v>20153368</v>
      </c>
      <c r="K60" s="67">
        <f t="shared" si="6"/>
        <v>1680874</v>
      </c>
      <c r="L60" s="67">
        <f t="shared" si="6"/>
        <v>-508608</v>
      </c>
      <c r="M60" s="67">
        <f t="shared" si="6"/>
        <v>7033669</v>
      </c>
      <c r="N60" s="67">
        <f t="shared" si="6"/>
        <v>8205935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28359303</v>
      </c>
      <c r="X60" s="67">
        <f t="shared" si="6"/>
        <v>19291572</v>
      </c>
      <c r="Y60" s="67">
        <f t="shared" si="6"/>
        <v>9067731</v>
      </c>
      <c r="Z60" s="68">
        <f>+IF(X60&lt;&gt;0,+(Y60/X60)*100,0)</f>
        <v>47.00358788801659</v>
      </c>
      <c r="AA60" s="65">
        <f>SUM(AA57:AA59)</f>
        <v>38583538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60313711</v>
      </c>
      <c r="D8" s="20"/>
      <c r="E8" s="21">
        <v>56038061</v>
      </c>
      <c r="F8" s="22">
        <v>56038061</v>
      </c>
      <c r="G8" s="22">
        <v>5047495</v>
      </c>
      <c r="H8" s="22">
        <v>5023716</v>
      </c>
      <c r="I8" s="22">
        <v>5104792</v>
      </c>
      <c r="J8" s="22">
        <v>15176003</v>
      </c>
      <c r="K8" s="22">
        <v>5084835</v>
      </c>
      <c r="L8" s="22">
        <v>4141796</v>
      </c>
      <c r="M8" s="22">
        <v>4953946</v>
      </c>
      <c r="N8" s="22">
        <v>14180577</v>
      </c>
      <c r="O8" s="22"/>
      <c r="P8" s="22"/>
      <c r="Q8" s="22"/>
      <c r="R8" s="22"/>
      <c r="S8" s="22"/>
      <c r="T8" s="22"/>
      <c r="U8" s="22"/>
      <c r="V8" s="22"/>
      <c r="W8" s="22">
        <v>29356580</v>
      </c>
      <c r="X8" s="22">
        <v>28019016</v>
      </c>
      <c r="Y8" s="22">
        <v>1337564</v>
      </c>
      <c r="Z8" s="23">
        <v>4.7737722124145971</v>
      </c>
      <c r="AA8" s="20">
        <v>56038061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2637</v>
      </c>
      <c r="D10" s="20"/>
      <c r="E10" s="21">
        <v>4449</v>
      </c>
      <c r="F10" s="22">
        <v>4449</v>
      </c>
      <c r="G10" s="22">
        <v>394</v>
      </c>
      <c r="H10" s="22">
        <v>394</v>
      </c>
      <c r="I10" s="22"/>
      <c r="J10" s="22">
        <v>788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788</v>
      </c>
      <c r="X10" s="22">
        <v>2220</v>
      </c>
      <c r="Y10" s="22">
        <v>-1432</v>
      </c>
      <c r="Z10" s="23">
        <v>-64.504504504504496</v>
      </c>
      <c r="AA10" s="20">
        <v>4449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17964404</v>
      </c>
      <c r="D13" s="20"/>
      <c r="E13" s="21">
        <v>9606612</v>
      </c>
      <c r="F13" s="22">
        <v>9606612</v>
      </c>
      <c r="G13" s="22">
        <v>1515930</v>
      </c>
      <c r="H13" s="22">
        <v>1537998</v>
      </c>
      <c r="I13" s="22">
        <v>931384</v>
      </c>
      <c r="J13" s="22">
        <v>3985312</v>
      </c>
      <c r="K13" s="22">
        <v>756942</v>
      </c>
      <c r="L13" s="22">
        <v>403049</v>
      </c>
      <c r="M13" s="22">
        <v>752752</v>
      </c>
      <c r="N13" s="22">
        <v>1912743</v>
      </c>
      <c r="O13" s="22"/>
      <c r="P13" s="22"/>
      <c r="Q13" s="22"/>
      <c r="R13" s="22"/>
      <c r="S13" s="22"/>
      <c r="T13" s="22"/>
      <c r="U13" s="22"/>
      <c r="V13" s="22"/>
      <c r="W13" s="22">
        <v>5898055</v>
      </c>
      <c r="X13" s="22">
        <v>4803306</v>
      </c>
      <c r="Y13" s="22">
        <v>1094749</v>
      </c>
      <c r="Z13" s="23">
        <v>22.791573137334993</v>
      </c>
      <c r="AA13" s="20">
        <v>9606612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14386190</v>
      </c>
      <c r="D26" s="20"/>
      <c r="E26" s="21">
        <v>16667183</v>
      </c>
      <c r="F26" s="22">
        <v>16667183</v>
      </c>
      <c r="G26" s="22">
        <v>6968619</v>
      </c>
      <c r="H26" s="22"/>
      <c r="I26" s="22"/>
      <c r="J26" s="22">
        <v>6968619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6968619</v>
      </c>
      <c r="X26" s="22">
        <v>8333586</v>
      </c>
      <c r="Y26" s="22">
        <v>-1364967</v>
      </c>
      <c r="Z26" s="23">
        <v>-16.379107385464074</v>
      </c>
      <c r="AA26" s="20">
        <v>16667183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92666942</v>
      </c>
      <c r="D33" s="29">
        <f t="shared" ref="D33:Y33" si="0">SUM(D6:D32)</f>
        <v>0</v>
      </c>
      <c r="E33" s="30">
        <f t="shared" si="0"/>
        <v>82316305</v>
      </c>
      <c r="F33" s="31">
        <f t="shared" si="0"/>
        <v>82316305</v>
      </c>
      <c r="G33" s="31">
        <f t="shared" si="0"/>
        <v>13532438</v>
      </c>
      <c r="H33" s="31">
        <f t="shared" si="0"/>
        <v>6562108</v>
      </c>
      <c r="I33" s="31">
        <f t="shared" si="0"/>
        <v>6036176</v>
      </c>
      <c r="J33" s="31">
        <f t="shared" si="0"/>
        <v>26130722</v>
      </c>
      <c r="K33" s="31">
        <f t="shared" si="0"/>
        <v>5841777</v>
      </c>
      <c r="L33" s="31">
        <f t="shared" si="0"/>
        <v>4544845</v>
      </c>
      <c r="M33" s="31">
        <f t="shared" si="0"/>
        <v>5706698</v>
      </c>
      <c r="N33" s="31">
        <f t="shared" si="0"/>
        <v>16093320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42224042</v>
      </c>
      <c r="X33" s="31">
        <f t="shared" si="0"/>
        <v>41158128</v>
      </c>
      <c r="Y33" s="31">
        <f t="shared" si="0"/>
        <v>1065914</v>
      </c>
      <c r="Z33" s="32">
        <f>+IF(X33&lt;&gt;0,+(Y33/X33)*100,0)</f>
        <v>2.5898019462887136</v>
      </c>
      <c r="AA33" s="29">
        <f>SUM(AA6:AA32)</f>
        <v>82316305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12673702</v>
      </c>
      <c r="D35" s="20"/>
      <c r="E35" s="21">
        <v>12183535</v>
      </c>
      <c r="F35" s="22">
        <v>12183535</v>
      </c>
      <c r="G35" s="22">
        <v>1105623</v>
      </c>
      <c r="H35" s="22">
        <v>1143981</v>
      </c>
      <c r="I35" s="22">
        <v>1047321</v>
      </c>
      <c r="J35" s="22">
        <v>3296925</v>
      </c>
      <c r="K35" s="22">
        <v>1118456</v>
      </c>
      <c r="L35" s="22">
        <v>1088530</v>
      </c>
      <c r="M35" s="22">
        <v>1190285</v>
      </c>
      <c r="N35" s="22">
        <v>3397271</v>
      </c>
      <c r="O35" s="22"/>
      <c r="P35" s="22"/>
      <c r="Q35" s="22"/>
      <c r="R35" s="22"/>
      <c r="S35" s="22"/>
      <c r="T35" s="22"/>
      <c r="U35" s="22"/>
      <c r="V35" s="22"/>
      <c r="W35" s="22">
        <v>6694196</v>
      </c>
      <c r="X35" s="22">
        <v>6091794</v>
      </c>
      <c r="Y35" s="22">
        <v>602402</v>
      </c>
      <c r="Z35" s="23">
        <v>9.8887454171956577</v>
      </c>
      <c r="AA35" s="20">
        <v>12183535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5346748</v>
      </c>
      <c r="D38" s="20"/>
      <c r="E38" s="21">
        <v>5109422</v>
      </c>
      <c r="F38" s="22">
        <v>5109422</v>
      </c>
      <c r="G38" s="22">
        <v>627705</v>
      </c>
      <c r="H38" s="22">
        <v>326160</v>
      </c>
      <c r="I38" s="22">
        <v>1754810</v>
      </c>
      <c r="J38" s="22">
        <v>2708675</v>
      </c>
      <c r="K38" s="22">
        <v>311351</v>
      </c>
      <c r="L38" s="22">
        <v>670960</v>
      </c>
      <c r="M38" s="22">
        <v>605906</v>
      </c>
      <c r="N38" s="22">
        <v>1588217</v>
      </c>
      <c r="O38" s="22"/>
      <c r="P38" s="22"/>
      <c r="Q38" s="22"/>
      <c r="R38" s="22"/>
      <c r="S38" s="22"/>
      <c r="T38" s="22"/>
      <c r="U38" s="22"/>
      <c r="V38" s="22"/>
      <c r="W38" s="22">
        <v>4296892</v>
      </c>
      <c r="X38" s="22">
        <v>2554716</v>
      </c>
      <c r="Y38" s="22">
        <v>1742176</v>
      </c>
      <c r="Z38" s="23">
        <v>68.19450772610341</v>
      </c>
      <c r="AA38" s="20">
        <v>5109422</v>
      </c>
    </row>
    <row r="39" spans="1:27" x14ac:dyDescent="0.25">
      <c r="A39" s="19" t="s">
        <v>65</v>
      </c>
      <c r="B39" s="15" t="s">
        <v>32</v>
      </c>
      <c r="C39" s="20">
        <v>38976568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7864278</v>
      </c>
      <c r="Y39" s="22">
        <v>-7864278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14398226</v>
      </c>
      <c r="D40" s="20"/>
      <c r="E40" s="21">
        <v>9274743</v>
      </c>
      <c r="F40" s="22">
        <v>9274743</v>
      </c>
      <c r="G40" s="22"/>
      <c r="H40" s="22">
        <v>763624</v>
      </c>
      <c r="I40" s="22"/>
      <c r="J40" s="22">
        <v>763624</v>
      </c>
      <c r="K40" s="22">
        <v>3251755</v>
      </c>
      <c r="L40" s="22"/>
      <c r="M40" s="22"/>
      <c r="N40" s="22">
        <v>3251755</v>
      </c>
      <c r="O40" s="22"/>
      <c r="P40" s="22"/>
      <c r="Q40" s="22"/>
      <c r="R40" s="22"/>
      <c r="S40" s="22"/>
      <c r="T40" s="22"/>
      <c r="U40" s="22"/>
      <c r="V40" s="22"/>
      <c r="W40" s="22">
        <v>4015379</v>
      </c>
      <c r="X40" s="22">
        <v>4637388</v>
      </c>
      <c r="Y40" s="22">
        <v>-622009</v>
      </c>
      <c r="Z40" s="23">
        <v>-13.412916926511217</v>
      </c>
      <c r="AA40" s="20">
        <v>9274743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4234633</v>
      </c>
      <c r="D45" s="20"/>
      <c r="E45" s="21">
        <v>7958895</v>
      </c>
      <c r="F45" s="22">
        <v>7958895</v>
      </c>
      <c r="G45" s="22">
        <v>1035876</v>
      </c>
      <c r="H45" s="22">
        <v>218397</v>
      </c>
      <c r="I45" s="22">
        <v>1059838</v>
      </c>
      <c r="J45" s="22">
        <v>2314111</v>
      </c>
      <c r="K45" s="22">
        <v>243236</v>
      </c>
      <c r="L45" s="22">
        <v>574303</v>
      </c>
      <c r="M45" s="22">
        <v>889929</v>
      </c>
      <c r="N45" s="22">
        <v>1707468</v>
      </c>
      <c r="O45" s="22"/>
      <c r="P45" s="22"/>
      <c r="Q45" s="22"/>
      <c r="R45" s="22"/>
      <c r="S45" s="22"/>
      <c r="T45" s="22"/>
      <c r="U45" s="22"/>
      <c r="V45" s="22"/>
      <c r="W45" s="22">
        <v>4021579</v>
      </c>
      <c r="X45" s="22">
        <v>3979452</v>
      </c>
      <c r="Y45" s="22">
        <v>42127</v>
      </c>
      <c r="Z45" s="23">
        <v>1.0586130954714368</v>
      </c>
      <c r="AA45" s="20">
        <v>7958895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75629877</v>
      </c>
      <c r="D48" s="29">
        <f t="shared" ref="D48:Y48" si="1">SUM(D35:D47)</f>
        <v>0</v>
      </c>
      <c r="E48" s="30">
        <f t="shared" si="1"/>
        <v>50255145</v>
      </c>
      <c r="F48" s="31">
        <f t="shared" si="1"/>
        <v>50255145</v>
      </c>
      <c r="G48" s="31">
        <f t="shared" si="1"/>
        <v>2769204</v>
      </c>
      <c r="H48" s="31">
        <f t="shared" si="1"/>
        <v>2452162</v>
      </c>
      <c r="I48" s="31">
        <f t="shared" si="1"/>
        <v>3861969</v>
      </c>
      <c r="J48" s="31">
        <f t="shared" si="1"/>
        <v>9083335</v>
      </c>
      <c r="K48" s="31">
        <f t="shared" si="1"/>
        <v>4924798</v>
      </c>
      <c r="L48" s="31">
        <f t="shared" si="1"/>
        <v>2333793</v>
      </c>
      <c r="M48" s="31">
        <f t="shared" si="1"/>
        <v>2686120</v>
      </c>
      <c r="N48" s="31">
        <f t="shared" si="1"/>
        <v>9944711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19028046</v>
      </c>
      <c r="X48" s="31">
        <f t="shared" si="1"/>
        <v>25127628</v>
      </c>
      <c r="Y48" s="31">
        <f t="shared" si="1"/>
        <v>-6099582</v>
      </c>
      <c r="Z48" s="32">
        <f>+IF(X48&lt;&gt;0,+(Y48/X48)*100,0)</f>
        <v>-24.274404253358099</v>
      </c>
      <c r="AA48" s="29">
        <f>SUM(AA35:AA47)</f>
        <v>50255145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17037065</v>
      </c>
      <c r="D49" s="39">
        <f t="shared" si="2"/>
        <v>0</v>
      </c>
      <c r="E49" s="40">
        <f t="shared" si="2"/>
        <v>32061160</v>
      </c>
      <c r="F49" s="41">
        <f t="shared" si="2"/>
        <v>32061160</v>
      </c>
      <c r="G49" s="41">
        <f t="shared" si="2"/>
        <v>10763234</v>
      </c>
      <c r="H49" s="41">
        <f t="shared" si="2"/>
        <v>4109946</v>
      </c>
      <c r="I49" s="41">
        <f t="shared" si="2"/>
        <v>2174207</v>
      </c>
      <c r="J49" s="41">
        <f t="shared" si="2"/>
        <v>17047387</v>
      </c>
      <c r="K49" s="41">
        <f t="shared" si="2"/>
        <v>916979</v>
      </c>
      <c r="L49" s="41">
        <f t="shared" si="2"/>
        <v>2211052</v>
      </c>
      <c r="M49" s="41">
        <f t="shared" si="2"/>
        <v>3020578</v>
      </c>
      <c r="N49" s="41">
        <f t="shared" si="2"/>
        <v>6148609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23195996</v>
      </c>
      <c r="X49" s="41">
        <f t="shared" si="2"/>
        <v>16030500</v>
      </c>
      <c r="Y49" s="41">
        <f t="shared" si="2"/>
        <v>7165496</v>
      </c>
      <c r="Z49" s="42">
        <f>+IF(X49&lt;&gt;0,+(Y49/X49)*100,0)</f>
        <v>44.699142260066751</v>
      </c>
      <c r="AA49" s="39">
        <f>+AA33-AA48</f>
        <v>32061160</v>
      </c>
    </row>
    <row r="50" spans="1:27" x14ac:dyDescent="0.25">
      <c r="A50" s="43" t="s">
        <v>75</v>
      </c>
      <c r="B50" s="15" t="s">
        <v>32</v>
      </c>
      <c r="C50" s="20">
        <v>10906000</v>
      </c>
      <c r="D50" s="20"/>
      <c r="E50" s="21">
        <v>15433000</v>
      </c>
      <c r="F50" s="22">
        <v>15433000</v>
      </c>
      <c r="G50" s="22"/>
      <c r="H50" s="22"/>
      <c r="I50" s="22">
        <v>720859</v>
      </c>
      <c r="J50" s="22">
        <v>720859</v>
      </c>
      <c r="K50" s="22"/>
      <c r="L50" s="22">
        <v>3727086</v>
      </c>
      <c r="M50" s="22">
        <v>1734077</v>
      </c>
      <c r="N50" s="22">
        <v>5461163</v>
      </c>
      <c r="O50" s="22"/>
      <c r="P50" s="22"/>
      <c r="Q50" s="22"/>
      <c r="R50" s="22"/>
      <c r="S50" s="22"/>
      <c r="T50" s="22"/>
      <c r="U50" s="22"/>
      <c r="V50" s="22"/>
      <c r="W50" s="22">
        <v>6182022</v>
      </c>
      <c r="X50" s="22">
        <v>7716498</v>
      </c>
      <c r="Y50" s="22">
        <v>-1534476</v>
      </c>
      <c r="Z50" s="23">
        <v>-19.885652792238137</v>
      </c>
      <c r="AA50" s="20">
        <v>15433000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27943065</v>
      </c>
      <c r="D52" s="48">
        <f t="shared" si="3"/>
        <v>0</v>
      </c>
      <c r="E52" s="49">
        <f t="shared" si="3"/>
        <v>47494160</v>
      </c>
      <c r="F52" s="50">
        <f t="shared" si="3"/>
        <v>47494160</v>
      </c>
      <c r="G52" s="50">
        <f t="shared" si="3"/>
        <v>10763234</v>
      </c>
      <c r="H52" s="50">
        <f t="shared" si="3"/>
        <v>4109946</v>
      </c>
      <c r="I52" s="50">
        <f t="shared" si="3"/>
        <v>2895066</v>
      </c>
      <c r="J52" s="50">
        <f t="shared" si="3"/>
        <v>17768246</v>
      </c>
      <c r="K52" s="50">
        <f t="shared" si="3"/>
        <v>916979</v>
      </c>
      <c r="L52" s="50">
        <f t="shared" si="3"/>
        <v>5938138</v>
      </c>
      <c r="M52" s="50">
        <f t="shared" si="3"/>
        <v>4754655</v>
      </c>
      <c r="N52" s="50">
        <f t="shared" si="3"/>
        <v>11609772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29378018</v>
      </c>
      <c r="X52" s="50">
        <f t="shared" si="3"/>
        <v>23746998</v>
      </c>
      <c r="Y52" s="50">
        <f t="shared" si="3"/>
        <v>5631020</v>
      </c>
      <c r="Z52" s="51">
        <f>+IF(X52&lt;&gt;0,+(Y52/X52)*100,0)</f>
        <v>23.712555161709282</v>
      </c>
      <c r="AA52" s="48">
        <f>SUM(AA49:AA51)</f>
        <v>47494160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27943065</v>
      </c>
      <c r="D54" s="54">
        <f>+D52-D53</f>
        <v>0</v>
      </c>
      <c r="E54" s="55">
        <f t="shared" si="4"/>
        <v>47494160</v>
      </c>
      <c r="F54" s="56">
        <f t="shared" si="4"/>
        <v>47494160</v>
      </c>
      <c r="G54" s="56">
        <f t="shared" si="4"/>
        <v>10763234</v>
      </c>
      <c r="H54" s="56">
        <f t="shared" si="4"/>
        <v>4109946</v>
      </c>
      <c r="I54" s="56">
        <f t="shared" si="4"/>
        <v>2895066</v>
      </c>
      <c r="J54" s="56">
        <f t="shared" si="4"/>
        <v>17768246</v>
      </c>
      <c r="K54" s="56">
        <f t="shared" si="4"/>
        <v>916979</v>
      </c>
      <c r="L54" s="56">
        <f t="shared" si="4"/>
        <v>5938138</v>
      </c>
      <c r="M54" s="56">
        <f t="shared" si="4"/>
        <v>4754655</v>
      </c>
      <c r="N54" s="56">
        <f t="shared" si="4"/>
        <v>11609772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29378018</v>
      </c>
      <c r="X54" s="56">
        <f t="shared" si="4"/>
        <v>23746998</v>
      </c>
      <c r="Y54" s="56">
        <f t="shared" si="4"/>
        <v>5631020</v>
      </c>
      <c r="Z54" s="57">
        <f>+IF(X54&lt;&gt;0,+(Y54/X54)*100,0)</f>
        <v>23.712555161709282</v>
      </c>
      <c r="AA54" s="54">
        <f>+AA52-AA53</f>
        <v>47494160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27943065</v>
      </c>
      <c r="D57" s="48">
        <f>SUM(D54:D56)</f>
        <v>0</v>
      </c>
      <c r="E57" s="49">
        <f t="shared" si="5"/>
        <v>47494160</v>
      </c>
      <c r="F57" s="50">
        <f t="shared" si="5"/>
        <v>47494160</v>
      </c>
      <c r="G57" s="50">
        <f t="shared" si="5"/>
        <v>10763234</v>
      </c>
      <c r="H57" s="50">
        <f t="shared" si="5"/>
        <v>4109946</v>
      </c>
      <c r="I57" s="50">
        <f t="shared" si="5"/>
        <v>2895066</v>
      </c>
      <c r="J57" s="50">
        <f t="shared" si="5"/>
        <v>17768246</v>
      </c>
      <c r="K57" s="50">
        <f t="shared" si="5"/>
        <v>916979</v>
      </c>
      <c r="L57" s="50">
        <f t="shared" si="5"/>
        <v>5938138</v>
      </c>
      <c r="M57" s="50">
        <f t="shared" si="5"/>
        <v>4754655</v>
      </c>
      <c r="N57" s="50">
        <f t="shared" si="5"/>
        <v>11609772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29378018</v>
      </c>
      <c r="X57" s="50">
        <f t="shared" si="5"/>
        <v>23746998</v>
      </c>
      <c r="Y57" s="50">
        <f t="shared" si="5"/>
        <v>5631020</v>
      </c>
      <c r="Z57" s="51">
        <f>+IF(X57&lt;&gt;0,+(Y57/X57)*100,0)</f>
        <v>23.712555161709282</v>
      </c>
      <c r="AA57" s="48">
        <f>SUM(AA54:AA56)</f>
        <v>47494160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27943065</v>
      </c>
      <c r="D60" s="65">
        <f>SUM(D57:D59)</f>
        <v>0</v>
      </c>
      <c r="E60" s="66">
        <f t="shared" si="6"/>
        <v>47494160</v>
      </c>
      <c r="F60" s="67">
        <f t="shared" si="6"/>
        <v>47494160</v>
      </c>
      <c r="G60" s="67">
        <f t="shared" si="6"/>
        <v>10763234</v>
      </c>
      <c r="H60" s="67">
        <f t="shared" si="6"/>
        <v>4109946</v>
      </c>
      <c r="I60" s="67">
        <f t="shared" si="6"/>
        <v>2895066</v>
      </c>
      <c r="J60" s="67">
        <f t="shared" si="6"/>
        <v>17768246</v>
      </c>
      <c r="K60" s="67">
        <f t="shared" si="6"/>
        <v>916979</v>
      </c>
      <c r="L60" s="67">
        <f t="shared" si="6"/>
        <v>5938138</v>
      </c>
      <c r="M60" s="67">
        <f t="shared" si="6"/>
        <v>4754655</v>
      </c>
      <c r="N60" s="67">
        <f t="shared" si="6"/>
        <v>11609772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29378018</v>
      </c>
      <c r="X60" s="67">
        <f t="shared" si="6"/>
        <v>23746998</v>
      </c>
      <c r="Y60" s="67">
        <f t="shared" si="6"/>
        <v>5631020</v>
      </c>
      <c r="Z60" s="68">
        <f>+IF(X60&lt;&gt;0,+(Y60/X60)*100,0)</f>
        <v>23.712555161709282</v>
      </c>
      <c r="AA60" s="65">
        <f>SUM(AA57:AA59)</f>
        <v>47494160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75778455</v>
      </c>
      <c r="D8" s="20"/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>
        <v>11525552</v>
      </c>
      <c r="L8" s="22">
        <v>7322137</v>
      </c>
      <c r="M8" s="22">
        <v>6452606</v>
      </c>
      <c r="N8" s="22">
        <v>25300295</v>
      </c>
      <c r="O8" s="22"/>
      <c r="P8" s="22"/>
      <c r="Q8" s="22"/>
      <c r="R8" s="22"/>
      <c r="S8" s="22"/>
      <c r="T8" s="22"/>
      <c r="U8" s="22"/>
      <c r="V8" s="22"/>
      <c r="W8" s="22">
        <v>44405159</v>
      </c>
      <c r="X8" s="22">
        <v>39592968</v>
      </c>
      <c r="Y8" s="22">
        <v>4812191</v>
      </c>
      <c r="Z8" s="23">
        <v>12.154155758163924</v>
      </c>
      <c r="AA8" s="20">
        <v>79185960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4152</v>
      </c>
      <c r="D10" s="20"/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>
        <v>826</v>
      </c>
      <c r="L10" s="22">
        <v>1000</v>
      </c>
      <c r="M10" s="22">
        <v>304</v>
      </c>
      <c r="N10" s="22">
        <v>2130</v>
      </c>
      <c r="O10" s="22"/>
      <c r="P10" s="22"/>
      <c r="Q10" s="22"/>
      <c r="R10" s="22"/>
      <c r="S10" s="22"/>
      <c r="T10" s="22"/>
      <c r="U10" s="22"/>
      <c r="V10" s="22"/>
      <c r="W10" s="22">
        <v>7218</v>
      </c>
      <c r="X10" s="22">
        <v>5214</v>
      </c>
      <c r="Y10" s="22">
        <v>2004</v>
      </c>
      <c r="Z10" s="23">
        <v>38.434982738780207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5886874</v>
      </c>
      <c r="D13" s="20"/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>
        <v>512483</v>
      </c>
      <c r="L13" s="22">
        <v>515722</v>
      </c>
      <c r="M13" s="22">
        <v>514194</v>
      </c>
      <c r="N13" s="22">
        <v>1542399</v>
      </c>
      <c r="O13" s="22"/>
      <c r="P13" s="22"/>
      <c r="Q13" s="22"/>
      <c r="R13" s="22"/>
      <c r="S13" s="22"/>
      <c r="T13" s="22"/>
      <c r="U13" s="22"/>
      <c r="V13" s="22"/>
      <c r="W13" s="22">
        <v>3080630</v>
      </c>
      <c r="X13" s="22">
        <v>3013194</v>
      </c>
      <c r="Y13" s="22">
        <v>67436</v>
      </c>
      <c r="Z13" s="23">
        <v>2.2380238378278996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11180678</v>
      </c>
      <c r="D26" s="20"/>
      <c r="E26" s="21">
        <v>13746270</v>
      </c>
      <c r="F26" s="22">
        <v>13746270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6873132</v>
      </c>
      <c r="Y26" s="22">
        <v>-6873132</v>
      </c>
      <c r="Z26" s="23">
        <v>-100</v>
      </c>
      <c r="AA26" s="20">
        <v>13746270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22727</v>
      </c>
      <c r="D29" s="20"/>
      <c r="E29" s="21">
        <v>27240</v>
      </c>
      <c r="F29" s="22">
        <v>27240</v>
      </c>
      <c r="G29" s="22">
        <v>1927</v>
      </c>
      <c r="H29" s="22">
        <v>2113</v>
      </c>
      <c r="I29" s="22">
        <v>1927</v>
      </c>
      <c r="J29" s="22">
        <v>5967</v>
      </c>
      <c r="K29" s="22">
        <v>1948</v>
      </c>
      <c r="L29" s="22">
        <v>1905</v>
      </c>
      <c r="M29" s="22">
        <v>1884</v>
      </c>
      <c r="N29" s="22">
        <v>5737</v>
      </c>
      <c r="O29" s="22"/>
      <c r="P29" s="22"/>
      <c r="Q29" s="22"/>
      <c r="R29" s="22"/>
      <c r="S29" s="22"/>
      <c r="T29" s="22"/>
      <c r="U29" s="22"/>
      <c r="V29" s="22"/>
      <c r="W29" s="22">
        <v>11704</v>
      </c>
      <c r="X29" s="22">
        <v>13620</v>
      </c>
      <c r="Y29" s="22">
        <v>-1916</v>
      </c>
      <c r="Z29" s="23">
        <v>-14.067547723935389</v>
      </c>
      <c r="AA29" s="20">
        <v>27240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92872886</v>
      </c>
      <c r="D33" s="29">
        <f t="shared" ref="D33:Y33" si="0">SUM(D6:D32)</f>
        <v>0</v>
      </c>
      <c r="E33" s="30">
        <f t="shared" si="0"/>
        <v>98996290</v>
      </c>
      <c r="F33" s="31">
        <f t="shared" si="0"/>
        <v>98996290</v>
      </c>
      <c r="G33" s="31">
        <f t="shared" si="0"/>
        <v>7046679</v>
      </c>
      <c r="H33" s="31">
        <f t="shared" si="0"/>
        <v>6121344</v>
      </c>
      <c r="I33" s="31">
        <f t="shared" si="0"/>
        <v>7486127</v>
      </c>
      <c r="J33" s="31">
        <f t="shared" si="0"/>
        <v>20654150</v>
      </c>
      <c r="K33" s="31">
        <f t="shared" si="0"/>
        <v>12040809</v>
      </c>
      <c r="L33" s="31">
        <f t="shared" si="0"/>
        <v>7840764</v>
      </c>
      <c r="M33" s="31">
        <f t="shared" si="0"/>
        <v>6968988</v>
      </c>
      <c r="N33" s="31">
        <f t="shared" si="0"/>
        <v>26850561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47504711</v>
      </c>
      <c r="X33" s="31">
        <f t="shared" si="0"/>
        <v>49498128</v>
      </c>
      <c r="Y33" s="31">
        <f t="shared" si="0"/>
        <v>-1993417</v>
      </c>
      <c r="Z33" s="32">
        <f>+IF(X33&lt;&gt;0,+(Y33/X33)*100,0)</f>
        <v>-4.0272573540558954</v>
      </c>
      <c r="AA33" s="29">
        <f>SUM(AA6:AA32)</f>
        <v>98996290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14698818</v>
      </c>
      <c r="D35" s="20"/>
      <c r="E35" s="21">
        <v>7829120</v>
      </c>
      <c r="F35" s="22">
        <v>7829120</v>
      </c>
      <c r="G35" s="22">
        <v>1183672</v>
      </c>
      <c r="H35" s="22">
        <v>1126853</v>
      </c>
      <c r="I35" s="22">
        <v>1167100</v>
      </c>
      <c r="J35" s="22">
        <v>3477625</v>
      </c>
      <c r="K35" s="22">
        <v>1210023</v>
      </c>
      <c r="L35" s="22">
        <v>1289425</v>
      </c>
      <c r="M35" s="22">
        <v>1341631</v>
      </c>
      <c r="N35" s="22">
        <v>3841079</v>
      </c>
      <c r="O35" s="22"/>
      <c r="P35" s="22"/>
      <c r="Q35" s="22"/>
      <c r="R35" s="22"/>
      <c r="S35" s="22"/>
      <c r="T35" s="22"/>
      <c r="U35" s="22"/>
      <c r="V35" s="22"/>
      <c r="W35" s="22">
        <v>7318704</v>
      </c>
      <c r="X35" s="22">
        <v>3914586</v>
      </c>
      <c r="Y35" s="22">
        <v>3404118</v>
      </c>
      <c r="Z35" s="23">
        <v>86.95984709494185</v>
      </c>
      <c r="AA35" s="20">
        <v>7829120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1761953</v>
      </c>
      <c r="D38" s="20"/>
      <c r="E38" s="21">
        <v>4595720</v>
      </c>
      <c r="F38" s="22">
        <v>4595720</v>
      </c>
      <c r="G38" s="22">
        <v>44718</v>
      </c>
      <c r="H38" s="22">
        <v>122128</v>
      </c>
      <c r="I38" s="22">
        <v>51512</v>
      </c>
      <c r="J38" s="22">
        <v>218358</v>
      </c>
      <c r="K38" s="22">
        <v>191517</v>
      </c>
      <c r="L38" s="22">
        <v>100614</v>
      </c>
      <c r="M38" s="22">
        <v>19395</v>
      </c>
      <c r="N38" s="22">
        <v>311526</v>
      </c>
      <c r="O38" s="22"/>
      <c r="P38" s="22"/>
      <c r="Q38" s="22"/>
      <c r="R38" s="22"/>
      <c r="S38" s="22"/>
      <c r="T38" s="22"/>
      <c r="U38" s="22"/>
      <c r="V38" s="22"/>
      <c r="W38" s="22">
        <v>529884</v>
      </c>
      <c r="X38" s="22">
        <v>2297886</v>
      </c>
      <c r="Y38" s="22">
        <v>-1768002</v>
      </c>
      <c r="Z38" s="23">
        <v>-76.940370410020336</v>
      </c>
      <c r="AA38" s="20">
        <v>4595720</v>
      </c>
    </row>
    <row r="39" spans="1:27" x14ac:dyDescent="0.25">
      <c r="A39" s="19" t="s">
        <v>65</v>
      </c>
      <c r="B39" s="15" t="s">
        <v>32</v>
      </c>
      <c r="C39" s="20">
        <v>8268306</v>
      </c>
      <c r="D39" s="20"/>
      <c r="E39" s="21">
        <v>20979100</v>
      </c>
      <c r="F39" s="22">
        <v>20979100</v>
      </c>
      <c r="G39" s="22">
        <v>1748258</v>
      </c>
      <c r="H39" s="22">
        <v>1748258</v>
      </c>
      <c r="I39" s="22">
        <v>1748258</v>
      </c>
      <c r="J39" s="22">
        <v>5244774</v>
      </c>
      <c r="K39" s="22">
        <v>3496517</v>
      </c>
      <c r="L39" s="22"/>
      <c r="M39" s="22">
        <v>1748258</v>
      </c>
      <c r="N39" s="22">
        <v>5244775</v>
      </c>
      <c r="O39" s="22"/>
      <c r="P39" s="22"/>
      <c r="Q39" s="22"/>
      <c r="R39" s="22"/>
      <c r="S39" s="22"/>
      <c r="T39" s="22"/>
      <c r="U39" s="22"/>
      <c r="V39" s="22"/>
      <c r="W39" s="22">
        <v>10489549</v>
      </c>
      <c r="X39" s="22">
        <v>10489554</v>
      </c>
      <c r="Y39" s="22">
        <v>-5</v>
      </c>
      <c r="Z39" s="23"/>
      <c r="AA39" s="20">
        <v>20979100</v>
      </c>
    </row>
    <row r="40" spans="1:27" x14ac:dyDescent="0.25">
      <c r="A40" s="19" t="s">
        <v>66</v>
      </c>
      <c r="B40" s="15" t="s">
        <v>32</v>
      </c>
      <c r="C40" s="20">
        <v>11293980</v>
      </c>
      <c r="D40" s="20"/>
      <c r="E40" s="21">
        <v>9700790</v>
      </c>
      <c r="F40" s="22">
        <v>9700790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4850418</v>
      </c>
      <c r="Y40" s="22">
        <v>-4850418</v>
      </c>
      <c r="Z40" s="23">
        <v>-100</v>
      </c>
      <c r="AA40" s="20">
        <v>9700790</v>
      </c>
    </row>
    <row r="41" spans="1:27" x14ac:dyDescent="0.25">
      <c r="A41" s="19" t="s">
        <v>40</v>
      </c>
      <c r="B41" s="15" t="s">
        <v>32</v>
      </c>
      <c r="C41" s="20">
        <v>43821</v>
      </c>
      <c r="D41" s="20"/>
      <c r="E41" s="21">
        <v>900000</v>
      </c>
      <c r="F41" s="22">
        <v>900000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</v>
      </c>
      <c r="Y41" s="22">
        <v>-450000</v>
      </c>
      <c r="Z41" s="23">
        <v>-100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>
        <v>29628216</v>
      </c>
      <c r="D42" s="20"/>
      <c r="E42" s="21">
        <v>31590050</v>
      </c>
      <c r="F42" s="22">
        <v>31590050</v>
      </c>
      <c r="G42" s="22"/>
      <c r="H42" s="22">
        <v>2190171</v>
      </c>
      <c r="I42" s="22">
        <v>880476</v>
      </c>
      <c r="J42" s="22">
        <v>3070647</v>
      </c>
      <c r="K42" s="22">
        <v>793358</v>
      </c>
      <c r="L42" s="22">
        <v>4167381</v>
      </c>
      <c r="M42" s="22">
        <v>2678417</v>
      </c>
      <c r="N42" s="22">
        <v>7639156</v>
      </c>
      <c r="O42" s="22"/>
      <c r="P42" s="22"/>
      <c r="Q42" s="22"/>
      <c r="R42" s="22"/>
      <c r="S42" s="22"/>
      <c r="T42" s="22"/>
      <c r="U42" s="22"/>
      <c r="V42" s="22"/>
      <c r="W42" s="22">
        <v>10709803</v>
      </c>
      <c r="X42" s="22">
        <v>15795042</v>
      </c>
      <c r="Y42" s="22">
        <v>-5085239</v>
      </c>
      <c r="Z42" s="23">
        <v>-32.195159721639236</v>
      </c>
      <c r="AA42" s="20">
        <v>31590050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331505</v>
      </c>
      <c r="D44" s="20"/>
      <c r="E44" s="21">
        <v>1564500</v>
      </c>
      <c r="F44" s="22">
        <v>1564500</v>
      </c>
      <c r="G44" s="22"/>
      <c r="H44" s="22">
        <v>-318</v>
      </c>
      <c r="I44" s="22">
        <v>-2276</v>
      </c>
      <c r="J44" s="22">
        <v>-2594</v>
      </c>
      <c r="K44" s="22">
        <v>-7304</v>
      </c>
      <c r="L44" s="22">
        <v>-20934</v>
      </c>
      <c r="M44" s="22">
        <v>-4649</v>
      </c>
      <c r="N44" s="22">
        <v>-32887</v>
      </c>
      <c r="O44" s="22"/>
      <c r="P44" s="22"/>
      <c r="Q44" s="22"/>
      <c r="R44" s="22"/>
      <c r="S44" s="22"/>
      <c r="T44" s="22"/>
      <c r="U44" s="22"/>
      <c r="V44" s="22"/>
      <c r="W44" s="22">
        <v>-35481</v>
      </c>
      <c r="X44" s="22">
        <v>782250</v>
      </c>
      <c r="Y44" s="22">
        <v>-817731</v>
      </c>
      <c r="Z44" s="23">
        <v>-104.53576222435284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1716874</v>
      </c>
      <c r="D45" s="20"/>
      <c r="E45" s="21">
        <v>2838350</v>
      </c>
      <c r="F45" s="22">
        <v>2838350</v>
      </c>
      <c r="G45" s="22">
        <v>10254</v>
      </c>
      <c r="H45" s="22">
        <v>26753</v>
      </c>
      <c r="I45" s="22">
        <v>692994</v>
      </c>
      <c r="J45" s="22">
        <v>730001</v>
      </c>
      <c r="K45" s="22">
        <v>42350</v>
      </c>
      <c r="L45" s="22">
        <v>458637</v>
      </c>
      <c r="M45" s="22">
        <v>12576</v>
      </c>
      <c r="N45" s="22">
        <v>513563</v>
      </c>
      <c r="O45" s="22"/>
      <c r="P45" s="22"/>
      <c r="Q45" s="22"/>
      <c r="R45" s="22"/>
      <c r="S45" s="22"/>
      <c r="T45" s="22"/>
      <c r="U45" s="22"/>
      <c r="V45" s="22"/>
      <c r="W45" s="22">
        <v>1243564</v>
      </c>
      <c r="X45" s="22">
        <v>1419198</v>
      </c>
      <c r="Y45" s="22">
        <v>-175634</v>
      </c>
      <c r="Z45" s="23">
        <v>-12.375581138079394</v>
      </c>
      <c r="AA45" s="20">
        <v>2838350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67743473</v>
      </c>
      <c r="D48" s="29">
        <f t="shared" ref="D48:Y48" si="1">SUM(D35:D47)</f>
        <v>0</v>
      </c>
      <c r="E48" s="30">
        <f t="shared" si="1"/>
        <v>79997630</v>
      </c>
      <c r="F48" s="31">
        <f t="shared" si="1"/>
        <v>79997630</v>
      </c>
      <c r="G48" s="31">
        <f t="shared" si="1"/>
        <v>2986902</v>
      </c>
      <c r="H48" s="31">
        <f t="shared" si="1"/>
        <v>5213845</v>
      </c>
      <c r="I48" s="31">
        <f t="shared" si="1"/>
        <v>4538064</v>
      </c>
      <c r="J48" s="31">
        <f t="shared" si="1"/>
        <v>12738811</v>
      </c>
      <c r="K48" s="31">
        <f t="shared" si="1"/>
        <v>5726461</v>
      </c>
      <c r="L48" s="31">
        <f t="shared" si="1"/>
        <v>5995123</v>
      </c>
      <c r="M48" s="31">
        <f t="shared" si="1"/>
        <v>5795628</v>
      </c>
      <c r="N48" s="31">
        <f t="shared" si="1"/>
        <v>17517212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30256023</v>
      </c>
      <c r="X48" s="31">
        <f t="shared" si="1"/>
        <v>39998934</v>
      </c>
      <c r="Y48" s="31">
        <f t="shared" si="1"/>
        <v>-9742911</v>
      </c>
      <c r="Z48" s="32">
        <f>+IF(X48&lt;&gt;0,+(Y48/X48)*100,0)</f>
        <v>-24.357926638744924</v>
      </c>
      <c r="AA48" s="29">
        <f>SUM(AA35:AA47)</f>
        <v>79997630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25129413</v>
      </c>
      <c r="D49" s="39">
        <f t="shared" si="2"/>
        <v>0</v>
      </c>
      <c r="E49" s="40">
        <f t="shared" si="2"/>
        <v>18998660</v>
      </c>
      <c r="F49" s="41">
        <f t="shared" si="2"/>
        <v>18998660</v>
      </c>
      <c r="G49" s="41">
        <f t="shared" si="2"/>
        <v>4059777</v>
      </c>
      <c r="H49" s="41">
        <f t="shared" si="2"/>
        <v>907499</v>
      </c>
      <c r="I49" s="41">
        <f t="shared" si="2"/>
        <v>2948063</v>
      </c>
      <c r="J49" s="41">
        <f t="shared" si="2"/>
        <v>7915339</v>
      </c>
      <c r="K49" s="41">
        <f t="shared" si="2"/>
        <v>6314348</v>
      </c>
      <c r="L49" s="41">
        <f t="shared" si="2"/>
        <v>1845641</v>
      </c>
      <c r="M49" s="41">
        <f t="shared" si="2"/>
        <v>1173360</v>
      </c>
      <c r="N49" s="41">
        <f t="shared" si="2"/>
        <v>9333349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17248688</v>
      </c>
      <c r="X49" s="41">
        <f t="shared" si="2"/>
        <v>9499194</v>
      </c>
      <c r="Y49" s="41">
        <f t="shared" si="2"/>
        <v>7749494</v>
      </c>
      <c r="Z49" s="42">
        <f>+IF(X49&lt;&gt;0,+(Y49/X49)*100,0)</f>
        <v>81.580542517607284</v>
      </c>
      <c r="AA49" s="39">
        <f>+AA33-AA48</f>
        <v>18998660</v>
      </c>
    </row>
    <row r="50" spans="1:27" x14ac:dyDescent="0.25">
      <c r="A50" s="43" t="s">
        <v>75</v>
      </c>
      <c r="B50" s="15" t="s">
        <v>32</v>
      </c>
      <c r="C50" s="20">
        <v>30200176</v>
      </c>
      <c r="D50" s="20"/>
      <c r="E50" s="21">
        <v>40450550</v>
      </c>
      <c r="F50" s="22">
        <v>40450550</v>
      </c>
      <c r="G50" s="22"/>
      <c r="H50" s="22"/>
      <c r="I50" s="22">
        <v>148484</v>
      </c>
      <c r="J50" s="22">
        <v>148484</v>
      </c>
      <c r="K50" s="22">
        <v>247291</v>
      </c>
      <c r="L50" s="22">
        <v>635704</v>
      </c>
      <c r="M50" s="22">
        <v>612816</v>
      </c>
      <c r="N50" s="22">
        <v>1495811</v>
      </c>
      <c r="O50" s="22"/>
      <c r="P50" s="22"/>
      <c r="Q50" s="22"/>
      <c r="R50" s="22"/>
      <c r="S50" s="22"/>
      <c r="T50" s="22"/>
      <c r="U50" s="22"/>
      <c r="V50" s="22"/>
      <c r="W50" s="22">
        <v>1644295</v>
      </c>
      <c r="X50" s="22">
        <v>20225274</v>
      </c>
      <c r="Y50" s="22">
        <v>-18580979</v>
      </c>
      <c r="Z50" s="23">
        <v>-91.870097779639465</v>
      </c>
      <c r="AA50" s="20">
        <v>40450550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63398561</v>
      </c>
      <c r="D52" s="48">
        <f t="shared" si="3"/>
        <v>0</v>
      </c>
      <c r="E52" s="49">
        <f t="shared" si="3"/>
        <v>59449210</v>
      </c>
      <c r="F52" s="50">
        <f t="shared" si="3"/>
        <v>59449210</v>
      </c>
      <c r="G52" s="50">
        <f t="shared" si="3"/>
        <v>4059777</v>
      </c>
      <c r="H52" s="50">
        <f t="shared" si="3"/>
        <v>907499</v>
      </c>
      <c r="I52" s="50">
        <f t="shared" si="3"/>
        <v>3096547</v>
      </c>
      <c r="J52" s="50">
        <f t="shared" si="3"/>
        <v>8063823</v>
      </c>
      <c r="K52" s="50">
        <f t="shared" si="3"/>
        <v>6561639</v>
      </c>
      <c r="L52" s="50">
        <f t="shared" si="3"/>
        <v>2481345</v>
      </c>
      <c r="M52" s="50">
        <f t="shared" si="3"/>
        <v>1786176</v>
      </c>
      <c r="N52" s="50">
        <f t="shared" si="3"/>
        <v>10829160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18892983</v>
      </c>
      <c r="X52" s="50">
        <f t="shared" si="3"/>
        <v>29724468</v>
      </c>
      <c r="Y52" s="50">
        <f t="shared" si="3"/>
        <v>-10831485</v>
      </c>
      <c r="Z52" s="51">
        <f>+IF(X52&lt;&gt;0,+(Y52/X52)*100,0)</f>
        <v>-36.439626101970937</v>
      </c>
      <c r="AA52" s="48">
        <f>SUM(AA49:AA51)</f>
        <v>59449210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63398561</v>
      </c>
      <c r="D54" s="54">
        <f>+D52-D53</f>
        <v>0</v>
      </c>
      <c r="E54" s="55">
        <f t="shared" si="4"/>
        <v>59449210</v>
      </c>
      <c r="F54" s="56">
        <f t="shared" si="4"/>
        <v>59449210</v>
      </c>
      <c r="G54" s="56">
        <f t="shared" si="4"/>
        <v>4059777</v>
      </c>
      <c r="H54" s="56">
        <f t="shared" si="4"/>
        <v>907499</v>
      </c>
      <c r="I54" s="56">
        <f t="shared" si="4"/>
        <v>3096547</v>
      </c>
      <c r="J54" s="56">
        <f t="shared" si="4"/>
        <v>8063823</v>
      </c>
      <c r="K54" s="56">
        <f t="shared" si="4"/>
        <v>6561639</v>
      </c>
      <c r="L54" s="56">
        <f t="shared" si="4"/>
        <v>2481345</v>
      </c>
      <c r="M54" s="56">
        <f t="shared" si="4"/>
        <v>1786176</v>
      </c>
      <c r="N54" s="56">
        <f t="shared" si="4"/>
        <v>10829160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18892983</v>
      </c>
      <c r="X54" s="56">
        <f t="shared" si="4"/>
        <v>29724468</v>
      </c>
      <c r="Y54" s="56">
        <f t="shared" si="4"/>
        <v>-10831485</v>
      </c>
      <c r="Z54" s="57">
        <f>+IF(X54&lt;&gt;0,+(Y54/X54)*100,0)</f>
        <v>-36.439626101970937</v>
      </c>
      <c r="AA54" s="54">
        <f>+AA52-AA53</f>
        <v>59449210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63398561</v>
      </c>
      <c r="D57" s="48">
        <f>SUM(D54:D56)</f>
        <v>0</v>
      </c>
      <c r="E57" s="49">
        <f t="shared" si="5"/>
        <v>59449210</v>
      </c>
      <c r="F57" s="50">
        <f t="shared" si="5"/>
        <v>59449210</v>
      </c>
      <c r="G57" s="50">
        <f t="shared" si="5"/>
        <v>4059777</v>
      </c>
      <c r="H57" s="50">
        <f t="shared" si="5"/>
        <v>907499</v>
      </c>
      <c r="I57" s="50">
        <f t="shared" si="5"/>
        <v>3096547</v>
      </c>
      <c r="J57" s="50">
        <f t="shared" si="5"/>
        <v>8063823</v>
      </c>
      <c r="K57" s="50">
        <f t="shared" si="5"/>
        <v>6561639</v>
      </c>
      <c r="L57" s="50">
        <f t="shared" si="5"/>
        <v>2481345</v>
      </c>
      <c r="M57" s="50">
        <f t="shared" si="5"/>
        <v>1786176</v>
      </c>
      <c r="N57" s="50">
        <f t="shared" si="5"/>
        <v>10829160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18892983</v>
      </c>
      <c r="X57" s="50">
        <f t="shared" si="5"/>
        <v>29724468</v>
      </c>
      <c r="Y57" s="50">
        <f t="shared" si="5"/>
        <v>-10831485</v>
      </c>
      <c r="Z57" s="51">
        <f>+IF(X57&lt;&gt;0,+(Y57/X57)*100,0)</f>
        <v>-36.439626101970937</v>
      </c>
      <c r="AA57" s="48">
        <f>SUM(AA54:AA56)</f>
        <v>59449210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63398561</v>
      </c>
      <c r="D60" s="65">
        <f>SUM(D57:D59)</f>
        <v>0</v>
      </c>
      <c r="E60" s="66">
        <f t="shared" si="6"/>
        <v>59449210</v>
      </c>
      <c r="F60" s="67">
        <f t="shared" si="6"/>
        <v>59449210</v>
      </c>
      <c r="G60" s="67">
        <f t="shared" si="6"/>
        <v>4059777</v>
      </c>
      <c r="H60" s="67">
        <f t="shared" si="6"/>
        <v>907499</v>
      </c>
      <c r="I60" s="67">
        <f t="shared" si="6"/>
        <v>3096547</v>
      </c>
      <c r="J60" s="67">
        <f t="shared" si="6"/>
        <v>8063823</v>
      </c>
      <c r="K60" s="67">
        <f t="shared" si="6"/>
        <v>6561639</v>
      </c>
      <c r="L60" s="67">
        <f t="shared" si="6"/>
        <v>2481345</v>
      </c>
      <c r="M60" s="67">
        <f t="shared" si="6"/>
        <v>1786176</v>
      </c>
      <c r="N60" s="67">
        <f t="shared" si="6"/>
        <v>10829160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18892983</v>
      </c>
      <c r="X60" s="67">
        <f t="shared" si="6"/>
        <v>29724468</v>
      </c>
      <c r="Y60" s="67">
        <f t="shared" si="6"/>
        <v>-10831485</v>
      </c>
      <c r="Z60" s="68">
        <f>+IF(X60&lt;&gt;0,+(Y60/X60)*100,0)</f>
        <v>-36.439626101970937</v>
      </c>
      <c r="AA60" s="65">
        <f>SUM(AA57:AA59)</f>
        <v>59449210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27639315</v>
      </c>
      <c r="D8" s="20"/>
      <c r="E8" s="21">
        <v>29359491</v>
      </c>
      <c r="F8" s="22">
        <v>29359491</v>
      </c>
      <c r="G8" s="22">
        <v>2501277</v>
      </c>
      <c r="H8" s="22">
        <v>2501432</v>
      </c>
      <c r="I8" s="22">
        <v>2267117</v>
      </c>
      <c r="J8" s="22">
        <v>7269826</v>
      </c>
      <c r="K8" s="22">
        <v>2501432</v>
      </c>
      <c r="L8" s="22">
        <v>2498617</v>
      </c>
      <c r="M8" s="22">
        <v>2502828</v>
      </c>
      <c r="N8" s="22">
        <v>7502877</v>
      </c>
      <c r="O8" s="22"/>
      <c r="P8" s="22"/>
      <c r="Q8" s="22"/>
      <c r="R8" s="22"/>
      <c r="S8" s="22"/>
      <c r="T8" s="22"/>
      <c r="U8" s="22"/>
      <c r="V8" s="22"/>
      <c r="W8" s="22">
        <v>14772703</v>
      </c>
      <c r="X8" s="22">
        <v>14679738</v>
      </c>
      <c r="Y8" s="22">
        <v>92965</v>
      </c>
      <c r="Z8" s="23">
        <v>0.63328786930665926</v>
      </c>
      <c r="AA8" s="20">
        <v>29359491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23740990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51380305</v>
      </c>
      <c r="D33" s="29">
        <f t="shared" ref="D33:Y33" si="0">SUM(D6:D32)</f>
        <v>0</v>
      </c>
      <c r="E33" s="30">
        <f t="shared" si="0"/>
        <v>29359491</v>
      </c>
      <c r="F33" s="31">
        <f t="shared" si="0"/>
        <v>29359491</v>
      </c>
      <c r="G33" s="31">
        <f t="shared" si="0"/>
        <v>2501277</v>
      </c>
      <c r="H33" s="31">
        <f t="shared" si="0"/>
        <v>2501432</v>
      </c>
      <c r="I33" s="31">
        <f t="shared" si="0"/>
        <v>2267117</v>
      </c>
      <c r="J33" s="31">
        <f t="shared" si="0"/>
        <v>7269826</v>
      </c>
      <c r="K33" s="31">
        <f t="shared" si="0"/>
        <v>2501432</v>
      </c>
      <c r="L33" s="31">
        <f t="shared" si="0"/>
        <v>2498617</v>
      </c>
      <c r="M33" s="31">
        <f t="shared" si="0"/>
        <v>2502828</v>
      </c>
      <c r="N33" s="31">
        <f t="shared" si="0"/>
        <v>7502877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14772703</v>
      </c>
      <c r="X33" s="31">
        <f t="shared" si="0"/>
        <v>14679738</v>
      </c>
      <c r="Y33" s="31">
        <f t="shared" si="0"/>
        <v>92965</v>
      </c>
      <c r="Z33" s="32">
        <f>+IF(X33&lt;&gt;0,+(Y33/X33)*100,0)</f>
        <v>0.63328786930665926</v>
      </c>
      <c r="AA33" s="29">
        <f>SUM(AA6:AA32)</f>
        <v>29359491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1699046</v>
      </c>
      <c r="D35" s="20"/>
      <c r="E35" s="21">
        <v>1554826</v>
      </c>
      <c r="F35" s="22">
        <v>1554826</v>
      </c>
      <c r="G35" s="22">
        <v>59534</v>
      </c>
      <c r="H35" s="22">
        <v>385350</v>
      </c>
      <c r="I35" s="22">
        <v>218585</v>
      </c>
      <c r="J35" s="22">
        <v>663469</v>
      </c>
      <c r="K35" s="22">
        <v>130654</v>
      </c>
      <c r="L35" s="22">
        <v>196420</v>
      </c>
      <c r="M35" s="22">
        <v>163000</v>
      </c>
      <c r="N35" s="22">
        <v>490074</v>
      </c>
      <c r="O35" s="22"/>
      <c r="P35" s="22"/>
      <c r="Q35" s="22"/>
      <c r="R35" s="22"/>
      <c r="S35" s="22"/>
      <c r="T35" s="22"/>
      <c r="U35" s="22"/>
      <c r="V35" s="22"/>
      <c r="W35" s="22">
        <v>1153543</v>
      </c>
      <c r="X35" s="22">
        <v>777444</v>
      </c>
      <c r="Y35" s="22">
        <v>376099</v>
      </c>
      <c r="Z35" s="23">
        <v>48.376346077659619</v>
      </c>
      <c r="AA35" s="20">
        <v>1554826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920785</v>
      </c>
      <c r="D44" s="20"/>
      <c r="E44" s="21"/>
      <c r="F44" s="22"/>
      <c r="G44" s="22">
        <v>61611</v>
      </c>
      <c r="H44" s="22">
        <v>43533</v>
      </c>
      <c r="I44" s="22">
        <v>65053</v>
      </c>
      <c r="J44" s="22">
        <v>170197</v>
      </c>
      <c r="K44" s="22">
        <v>172920</v>
      </c>
      <c r="L44" s="22"/>
      <c r="M44" s="22">
        <v>68557</v>
      </c>
      <c r="N44" s="22">
        <v>241477</v>
      </c>
      <c r="O44" s="22"/>
      <c r="P44" s="22"/>
      <c r="Q44" s="22"/>
      <c r="R44" s="22"/>
      <c r="S44" s="22"/>
      <c r="T44" s="22"/>
      <c r="U44" s="22"/>
      <c r="V44" s="22"/>
      <c r="W44" s="22">
        <v>411674</v>
      </c>
      <c r="X44" s="22"/>
      <c r="Y44" s="22">
        <v>411674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17185</v>
      </c>
      <c r="D45" s="20"/>
      <c r="E45" s="21">
        <v>200572</v>
      </c>
      <c r="F45" s="22">
        <v>200572</v>
      </c>
      <c r="G45" s="22">
        <v>558</v>
      </c>
      <c r="H45" s="22">
        <v>3528</v>
      </c>
      <c r="I45" s="22">
        <v>2024</v>
      </c>
      <c r="J45" s="22">
        <v>6110</v>
      </c>
      <c r="K45" s="22">
        <v>1143</v>
      </c>
      <c r="L45" s="22">
        <v>1799</v>
      </c>
      <c r="M45" s="22">
        <v>1460</v>
      </c>
      <c r="N45" s="22">
        <v>4402</v>
      </c>
      <c r="O45" s="22"/>
      <c r="P45" s="22"/>
      <c r="Q45" s="22"/>
      <c r="R45" s="22"/>
      <c r="S45" s="22"/>
      <c r="T45" s="22"/>
      <c r="U45" s="22"/>
      <c r="V45" s="22"/>
      <c r="W45" s="22">
        <v>10512</v>
      </c>
      <c r="X45" s="22">
        <v>100302</v>
      </c>
      <c r="Y45" s="22">
        <v>-89790</v>
      </c>
      <c r="Z45" s="23">
        <v>-89.519650655021834</v>
      </c>
      <c r="AA45" s="20">
        <v>200572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2637016</v>
      </c>
      <c r="D48" s="29">
        <f t="shared" ref="D48:Y48" si="1">SUM(D35:D47)</f>
        <v>0</v>
      </c>
      <c r="E48" s="30">
        <f t="shared" si="1"/>
        <v>1755398</v>
      </c>
      <c r="F48" s="31">
        <f t="shared" si="1"/>
        <v>1755398</v>
      </c>
      <c r="G48" s="31">
        <f t="shared" si="1"/>
        <v>121703</v>
      </c>
      <c r="H48" s="31">
        <f t="shared" si="1"/>
        <v>432411</v>
      </c>
      <c r="I48" s="31">
        <f t="shared" si="1"/>
        <v>285662</v>
      </c>
      <c r="J48" s="31">
        <f t="shared" si="1"/>
        <v>839776</v>
      </c>
      <c r="K48" s="31">
        <f t="shared" si="1"/>
        <v>304717</v>
      </c>
      <c r="L48" s="31">
        <f t="shared" si="1"/>
        <v>198219</v>
      </c>
      <c r="M48" s="31">
        <f t="shared" si="1"/>
        <v>233017</v>
      </c>
      <c r="N48" s="31">
        <f t="shared" si="1"/>
        <v>735953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1575729</v>
      </c>
      <c r="X48" s="31">
        <f t="shared" si="1"/>
        <v>877746</v>
      </c>
      <c r="Y48" s="31">
        <f t="shared" si="1"/>
        <v>697983</v>
      </c>
      <c r="Z48" s="32">
        <f>+IF(X48&lt;&gt;0,+(Y48/X48)*100,0)</f>
        <v>79.51992945567396</v>
      </c>
      <c r="AA48" s="29">
        <f>SUM(AA35:AA47)</f>
        <v>1755398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48743289</v>
      </c>
      <c r="D49" s="39">
        <f t="shared" si="2"/>
        <v>0</v>
      </c>
      <c r="E49" s="40">
        <f t="shared" si="2"/>
        <v>27604093</v>
      </c>
      <c r="F49" s="41">
        <f t="shared" si="2"/>
        <v>27604093</v>
      </c>
      <c r="G49" s="41">
        <f t="shared" si="2"/>
        <v>2379574</v>
      </c>
      <c r="H49" s="41">
        <f t="shared" si="2"/>
        <v>2069021</v>
      </c>
      <c r="I49" s="41">
        <f t="shared" si="2"/>
        <v>1981455</v>
      </c>
      <c r="J49" s="41">
        <f t="shared" si="2"/>
        <v>6430050</v>
      </c>
      <c r="K49" s="41">
        <f t="shared" si="2"/>
        <v>2196715</v>
      </c>
      <c r="L49" s="41">
        <f t="shared" si="2"/>
        <v>2300398</v>
      </c>
      <c r="M49" s="41">
        <f t="shared" si="2"/>
        <v>2269811</v>
      </c>
      <c r="N49" s="41">
        <f t="shared" si="2"/>
        <v>6766924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13196974</v>
      </c>
      <c r="X49" s="41">
        <f t="shared" si="2"/>
        <v>13801992</v>
      </c>
      <c r="Y49" s="41">
        <f t="shared" si="2"/>
        <v>-605018</v>
      </c>
      <c r="Z49" s="42">
        <f>+IF(X49&lt;&gt;0,+(Y49/X49)*100,0)</f>
        <v>-4.3835556490686276</v>
      </c>
      <c r="AA49" s="39">
        <f>+AA33-AA48</f>
        <v>27604093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48743289</v>
      </c>
      <c r="D52" s="48">
        <f t="shared" si="3"/>
        <v>0</v>
      </c>
      <c r="E52" s="49">
        <f t="shared" si="3"/>
        <v>27604093</v>
      </c>
      <c r="F52" s="50">
        <f t="shared" si="3"/>
        <v>27604093</v>
      </c>
      <c r="G52" s="50">
        <f t="shared" si="3"/>
        <v>2379574</v>
      </c>
      <c r="H52" s="50">
        <f t="shared" si="3"/>
        <v>2069021</v>
      </c>
      <c r="I52" s="50">
        <f t="shared" si="3"/>
        <v>1981455</v>
      </c>
      <c r="J52" s="50">
        <f t="shared" si="3"/>
        <v>6430050</v>
      </c>
      <c r="K52" s="50">
        <f t="shared" si="3"/>
        <v>2196715</v>
      </c>
      <c r="L52" s="50">
        <f t="shared" si="3"/>
        <v>2300398</v>
      </c>
      <c r="M52" s="50">
        <f t="shared" si="3"/>
        <v>2269811</v>
      </c>
      <c r="N52" s="50">
        <f t="shared" si="3"/>
        <v>6766924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13196974</v>
      </c>
      <c r="X52" s="50">
        <f t="shared" si="3"/>
        <v>13801992</v>
      </c>
      <c r="Y52" s="50">
        <f t="shared" si="3"/>
        <v>-605018</v>
      </c>
      <c r="Z52" s="51">
        <f>+IF(X52&lt;&gt;0,+(Y52/X52)*100,0)</f>
        <v>-4.3835556490686276</v>
      </c>
      <c r="AA52" s="48">
        <f>SUM(AA49:AA51)</f>
        <v>27604093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48743289</v>
      </c>
      <c r="D54" s="54">
        <f>+D52-D53</f>
        <v>0</v>
      </c>
      <c r="E54" s="55">
        <f t="shared" si="4"/>
        <v>27604093</v>
      </c>
      <c r="F54" s="56">
        <f t="shared" si="4"/>
        <v>27604093</v>
      </c>
      <c r="G54" s="56">
        <f t="shared" si="4"/>
        <v>2379574</v>
      </c>
      <c r="H54" s="56">
        <f t="shared" si="4"/>
        <v>2069021</v>
      </c>
      <c r="I54" s="56">
        <f t="shared" si="4"/>
        <v>1981455</v>
      </c>
      <c r="J54" s="56">
        <f t="shared" si="4"/>
        <v>6430050</v>
      </c>
      <c r="K54" s="56">
        <f t="shared" si="4"/>
        <v>2196715</v>
      </c>
      <c r="L54" s="56">
        <f t="shared" si="4"/>
        <v>2300398</v>
      </c>
      <c r="M54" s="56">
        <f t="shared" si="4"/>
        <v>2269811</v>
      </c>
      <c r="N54" s="56">
        <f t="shared" si="4"/>
        <v>6766924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13196974</v>
      </c>
      <c r="X54" s="56">
        <f t="shared" si="4"/>
        <v>13801992</v>
      </c>
      <c r="Y54" s="56">
        <f t="shared" si="4"/>
        <v>-605018</v>
      </c>
      <c r="Z54" s="57">
        <f>+IF(X54&lt;&gt;0,+(Y54/X54)*100,0)</f>
        <v>-4.3835556490686276</v>
      </c>
      <c r="AA54" s="54">
        <f>+AA52-AA53</f>
        <v>27604093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48743289</v>
      </c>
      <c r="D57" s="48">
        <f>SUM(D54:D56)</f>
        <v>0</v>
      </c>
      <c r="E57" s="49">
        <f t="shared" si="5"/>
        <v>27604093</v>
      </c>
      <c r="F57" s="50">
        <f t="shared" si="5"/>
        <v>27604093</v>
      </c>
      <c r="G57" s="50">
        <f t="shared" si="5"/>
        <v>2379574</v>
      </c>
      <c r="H57" s="50">
        <f t="shared" si="5"/>
        <v>2069021</v>
      </c>
      <c r="I57" s="50">
        <f t="shared" si="5"/>
        <v>1981455</v>
      </c>
      <c r="J57" s="50">
        <f t="shared" si="5"/>
        <v>6430050</v>
      </c>
      <c r="K57" s="50">
        <f t="shared" si="5"/>
        <v>2196715</v>
      </c>
      <c r="L57" s="50">
        <f t="shared" si="5"/>
        <v>2300398</v>
      </c>
      <c r="M57" s="50">
        <f t="shared" si="5"/>
        <v>2269811</v>
      </c>
      <c r="N57" s="50">
        <f t="shared" si="5"/>
        <v>6766924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13196974</v>
      </c>
      <c r="X57" s="50">
        <f t="shared" si="5"/>
        <v>13801992</v>
      </c>
      <c r="Y57" s="50">
        <f t="shared" si="5"/>
        <v>-605018</v>
      </c>
      <c r="Z57" s="51">
        <f>+IF(X57&lt;&gt;0,+(Y57/X57)*100,0)</f>
        <v>-4.3835556490686276</v>
      </c>
      <c r="AA57" s="48">
        <f>SUM(AA54:AA56)</f>
        <v>27604093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48743289</v>
      </c>
      <c r="D60" s="65">
        <f>SUM(D57:D59)</f>
        <v>0</v>
      </c>
      <c r="E60" s="66">
        <f t="shared" si="6"/>
        <v>27604093</v>
      </c>
      <c r="F60" s="67">
        <f t="shared" si="6"/>
        <v>27604093</v>
      </c>
      <c r="G60" s="67">
        <f t="shared" si="6"/>
        <v>2379574</v>
      </c>
      <c r="H60" s="67">
        <f t="shared" si="6"/>
        <v>2069021</v>
      </c>
      <c r="I60" s="67">
        <f t="shared" si="6"/>
        <v>1981455</v>
      </c>
      <c r="J60" s="67">
        <f t="shared" si="6"/>
        <v>6430050</v>
      </c>
      <c r="K60" s="67">
        <f t="shared" si="6"/>
        <v>2196715</v>
      </c>
      <c r="L60" s="67">
        <f t="shared" si="6"/>
        <v>2300398</v>
      </c>
      <c r="M60" s="67">
        <f t="shared" si="6"/>
        <v>2269811</v>
      </c>
      <c r="N60" s="67">
        <f t="shared" si="6"/>
        <v>6766924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13196974</v>
      </c>
      <c r="X60" s="67">
        <f t="shared" si="6"/>
        <v>13801992</v>
      </c>
      <c r="Y60" s="67">
        <f t="shared" si="6"/>
        <v>-605018</v>
      </c>
      <c r="Z60" s="68">
        <f>+IF(X60&lt;&gt;0,+(Y60/X60)*100,0)</f>
        <v>-4.3835556490686276</v>
      </c>
      <c r="AA60" s="65">
        <f>SUM(AA57:AA59)</f>
        <v>27604093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1394418556</v>
      </c>
      <c r="D8" s="20"/>
      <c r="E8" s="21">
        <v>1101549190</v>
      </c>
      <c r="F8" s="22">
        <v>1101549190</v>
      </c>
      <c r="G8" s="22">
        <v>138934473</v>
      </c>
      <c r="H8" s="22">
        <v>46165435</v>
      </c>
      <c r="I8" s="22">
        <v>93186162</v>
      </c>
      <c r="J8" s="22">
        <v>278286070</v>
      </c>
      <c r="K8" s="22">
        <v>76072192</v>
      </c>
      <c r="L8" s="22">
        <v>90086145</v>
      </c>
      <c r="M8" s="22">
        <v>89443234</v>
      </c>
      <c r="N8" s="22">
        <v>255601571</v>
      </c>
      <c r="O8" s="22"/>
      <c r="P8" s="22"/>
      <c r="Q8" s="22"/>
      <c r="R8" s="22"/>
      <c r="S8" s="22"/>
      <c r="T8" s="22"/>
      <c r="U8" s="22"/>
      <c r="V8" s="22"/>
      <c r="W8" s="22">
        <v>533887641</v>
      </c>
      <c r="X8" s="22">
        <v>550774578</v>
      </c>
      <c r="Y8" s="22">
        <v>-16886937</v>
      </c>
      <c r="Z8" s="23">
        <v>-3.0660342133655996</v>
      </c>
      <c r="AA8" s="20">
        <v>1101549190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28744050</v>
      </c>
      <c r="D10" s="20"/>
      <c r="E10" s="21">
        <v>37752000</v>
      </c>
      <c r="F10" s="22">
        <v>37752000</v>
      </c>
      <c r="G10" s="22">
        <v>2101297</v>
      </c>
      <c r="H10" s="22">
        <v>3199147</v>
      </c>
      <c r="I10" s="22">
        <v>11161449</v>
      </c>
      <c r="J10" s="22">
        <v>16461893</v>
      </c>
      <c r="K10" s="22">
        <v>6022436</v>
      </c>
      <c r="L10" s="22">
        <v>1812596</v>
      </c>
      <c r="M10" s="22">
        <v>2976613</v>
      </c>
      <c r="N10" s="22">
        <v>10811645</v>
      </c>
      <c r="O10" s="22"/>
      <c r="P10" s="22"/>
      <c r="Q10" s="22"/>
      <c r="R10" s="22"/>
      <c r="S10" s="22"/>
      <c r="T10" s="22"/>
      <c r="U10" s="22"/>
      <c r="V10" s="22"/>
      <c r="W10" s="22">
        <v>27273538</v>
      </c>
      <c r="X10" s="22">
        <v>18876000</v>
      </c>
      <c r="Y10" s="22">
        <v>8397538</v>
      </c>
      <c r="Z10" s="23">
        <v>44.48791057427421</v>
      </c>
      <c r="AA10" s="20">
        <v>37752000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>
        <v>1169583</v>
      </c>
      <c r="L14" s="22">
        <v>875385</v>
      </c>
      <c r="M14" s="22">
        <v>726084</v>
      </c>
      <c r="N14" s="22">
        <v>2771052</v>
      </c>
      <c r="O14" s="22"/>
      <c r="P14" s="22"/>
      <c r="Q14" s="22"/>
      <c r="R14" s="22"/>
      <c r="S14" s="22"/>
      <c r="T14" s="22"/>
      <c r="U14" s="22"/>
      <c r="V14" s="22"/>
      <c r="W14" s="22">
        <v>6386546</v>
      </c>
      <c r="X14" s="22">
        <v>8094804</v>
      </c>
      <c r="Y14" s="22">
        <v>-1708258</v>
      </c>
      <c r="Z14" s="23">
        <v>-21.103142213202446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3305397</v>
      </c>
      <c r="D20" s="20"/>
      <c r="E20" s="21"/>
      <c r="F20" s="22"/>
      <c r="G20" s="22">
        <v>38058</v>
      </c>
      <c r="H20" s="22">
        <v>184426</v>
      </c>
      <c r="I20" s="22">
        <v>282316</v>
      </c>
      <c r="J20" s="22">
        <v>504800</v>
      </c>
      <c r="K20" s="22">
        <v>287398</v>
      </c>
      <c r="L20" s="22">
        <v>259881</v>
      </c>
      <c r="M20" s="22">
        <v>305113</v>
      </c>
      <c r="N20" s="22">
        <v>852392</v>
      </c>
      <c r="O20" s="22"/>
      <c r="P20" s="22"/>
      <c r="Q20" s="22"/>
      <c r="R20" s="22"/>
      <c r="S20" s="22"/>
      <c r="T20" s="22"/>
      <c r="U20" s="22"/>
      <c r="V20" s="22"/>
      <c r="W20" s="22">
        <v>1357192</v>
      </c>
      <c r="X20" s="22"/>
      <c r="Y20" s="22">
        <v>1357192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758027</v>
      </c>
      <c r="D26" s="20"/>
      <c r="E26" s="21"/>
      <c r="F26" s="22"/>
      <c r="G26" s="22"/>
      <c r="H26" s="22"/>
      <c r="I26" s="22"/>
      <c r="J26" s="22"/>
      <c r="K26" s="22">
        <v>184727</v>
      </c>
      <c r="L26" s="22"/>
      <c r="M26" s="22">
        <v>188744</v>
      </c>
      <c r="N26" s="22">
        <v>373471</v>
      </c>
      <c r="O26" s="22"/>
      <c r="P26" s="22"/>
      <c r="Q26" s="22"/>
      <c r="R26" s="22"/>
      <c r="S26" s="22"/>
      <c r="T26" s="22"/>
      <c r="U26" s="22"/>
      <c r="V26" s="22"/>
      <c r="W26" s="22">
        <v>373471</v>
      </c>
      <c r="X26" s="22"/>
      <c r="Y26" s="22">
        <v>373471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1444506350</v>
      </c>
      <c r="D33" s="29">
        <f t="shared" ref="D33:Y33" si="0">SUM(D6:D32)</f>
        <v>0</v>
      </c>
      <c r="E33" s="30">
        <f t="shared" si="0"/>
        <v>1155490799</v>
      </c>
      <c r="F33" s="31">
        <f t="shared" si="0"/>
        <v>1155490799</v>
      </c>
      <c r="G33" s="31">
        <f t="shared" si="0"/>
        <v>142134001</v>
      </c>
      <c r="H33" s="31">
        <f t="shared" si="0"/>
        <v>50911211</v>
      </c>
      <c r="I33" s="31">
        <f t="shared" si="0"/>
        <v>105823045</v>
      </c>
      <c r="J33" s="31">
        <f t="shared" si="0"/>
        <v>298868257</v>
      </c>
      <c r="K33" s="31">
        <f t="shared" si="0"/>
        <v>83736336</v>
      </c>
      <c r="L33" s="31">
        <f t="shared" si="0"/>
        <v>93034007</v>
      </c>
      <c r="M33" s="31">
        <f t="shared" si="0"/>
        <v>93639788</v>
      </c>
      <c r="N33" s="31">
        <f t="shared" si="0"/>
        <v>270410131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569278388</v>
      </c>
      <c r="X33" s="31">
        <f t="shared" si="0"/>
        <v>577745382</v>
      </c>
      <c r="Y33" s="31">
        <f t="shared" si="0"/>
        <v>-8466994</v>
      </c>
      <c r="Z33" s="32">
        <f>+IF(X33&lt;&gt;0,+(Y33/X33)*100,0)</f>
        <v>-1.465523440566419</v>
      </c>
      <c r="AA33" s="29">
        <f>SUM(AA6:AA32)</f>
        <v>1155490799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490129624</v>
      </c>
      <c r="D35" s="20"/>
      <c r="E35" s="21">
        <v>641287926</v>
      </c>
      <c r="F35" s="22">
        <v>641287926</v>
      </c>
      <c r="G35" s="22">
        <v>42063846</v>
      </c>
      <c r="H35" s="22">
        <v>41906920</v>
      </c>
      <c r="I35" s="22">
        <v>46529025</v>
      </c>
      <c r="J35" s="22">
        <v>130499791</v>
      </c>
      <c r="K35" s="22">
        <v>43301351</v>
      </c>
      <c r="L35" s="22">
        <v>43592486</v>
      </c>
      <c r="M35" s="22">
        <v>43731218</v>
      </c>
      <c r="N35" s="22">
        <v>130625055</v>
      </c>
      <c r="O35" s="22"/>
      <c r="P35" s="22"/>
      <c r="Q35" s="22"/>
      <c r="R35" s="22"/>
      <c r="S35" s="22"/>
      <c r="T35" s="22"/>
      <c r="U35" s="22"/>
      <c r="V35" s="22"/>
      <c r="W35" s="22">
        <v>261124846</v>
      </c>
      <c r="X35" s="22">
        <v>320645238</v>
      </c>
      <c r="Y35" s="22">
        <v>-59520392</v>
      </c>
      <c r="Z35" s="23">
        <v>-18.562693265383846</v>
      </c>
      <c r="AA35" s="20">
        <v>641287926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218569851</v>
      </c>
      <c r="D38" s="20"/>
      <c r="E38" s="21">
        <v>351504665</v>
      </c>
      <c r="F38" s="22">
        <v>351504665</v>
      </c>
      <c r="G38" s="22">
        <v>1294629</v>
      </c>
      <c r="H38" s="22">
        <v>12856587</v>
      </c>
      <c r="I38" s="22">
        <v>62462196</v>
      </c>
      <c r="J38" s="22">
        <v>76613412</v>
      </c>
      <c r="K38" s="22">
        <v>19486632</v>
      </c>
      <c r="L38" s="22">
        <v>18163811</v>
      </c>
      <c r="M38" s="22">
        <v>13876656</v>
      </c>
      <c r="N38" s="22">
        <v>51527099</v>
      </c>
      <c r="O38" s="22"/>
      <c r="P38" s="22"/>
      <c r="Q38" s="22"/>
      <c r="R38" s="22"/>
      <c r="S38" s="22"/>
      <c r="T38" s="22"/>
      <c r="U38" s="22"/>
      <c r="V38" s="22"/>
      <c r="W38" s="22">
        <v>128140511</v>
      </c>
      <c r="X38" s="22">
        <v>175753284</v>
      </c>
      <c r="Y38" s="22">
        <v>-47612773</v>
      </c>
      <c r="Z38" s="23">
        <v>-27.090687534464504</v>
      </c>
      <c r="AA38" s="20">
        <v>351504665</v>
      </c>
    </row>
    <row r="39" spans="1:27" x14ac:dyDescent="0.25">
      <c r="A39" s="19" t="s">
        <v>65</v>
      </c>
      <c r="B39" s="15" t="s">
        <v>32</v>
      </c>
      <c r="C39" s="20">
        <v>-185981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112303884</v>
      </c>
      <c r="D40" s="20"/>
      <c r="E40" s="21">
        <v>121087827</v>
      </c>
      <c r="F40" s="22">
        <v>121087827</v>
      </c>
      <c r="G40" s="22">
        <v>9085966</v>
      </c>
      <c r="H40" s="22">
        <v>9085966</v>
      </c>
      <c r="I40" s="22">
        <v>11608086</v>
      </c>
      <c r="J40" s="22">
        <v>29780018</v>
      </c>
      <c r="K40" s="22">
        <v>11608086</v>
      </c>
      <c r="L40" s="22">
        <v>11608086</v>
      </c>
      <c r="M40" s="22">
        <v>11608086</v>
      </c>
      <c r="N40" s="22">
        <v>34824258</v>
      </c>
      <c r="O40" s="22"/>
      <c r="P40" s="22"/>
      <c r="Q40" s="22"/>
      <c r="R40" s="22"/>
      <c r="S40" s="22"/>
      <c r="T40" s="22"/>
      <c r="U40" s="22"/>
      <c r="V40" s="22"/>
      <c r="W40" s="22">
        <v>64604276</v>
      </c>
      <c r="X40" s="22">
        <v>60544416</v>
      </c>
      <c r="Y40" s="22">
        <v>4059860</v>
      </c>
      <c r="Z40" s="23">
        <v>6.7055894964780896</v>
      </c>
      <c r="AA40" s="20">
        <v>121087827</v>
      </c>
    </row>
    <row r="41" spans="1:27" x14ac:dyDescent="0.25">
      <c r="A41" s="19" t="s">
        <v>40</v>
      </c>
      <c r="B41" s="15" t="s">
        <v>32</v>
      </c>
      <c r="C41" s="20">
        <v>23484798</v>
      </c>
      <c r="D41" s="20"/>
      <c r="E41" s="21">
        <v>24354678</v>
      </c>
      <c r="F41" s="22">
        <v>24354678</v>
      </c>
      <c r="G41" s="22">
        <v>1601880</v>
      </c>
      <c r="H41" s="22">
        <v>1498988</v>
      </c>
      <c r="I41" s="22">
        <v>1649790</v>
      </c>
      <c r="J41" s="22">
        <v>4750658</v>
      </c>
      <c r="K41" s="22">
        <v>1597612</v>
      </c>
      <c r="L41" s="22">
        <v>1443938</v>
      </c>
      <c r="M41" s="22">
        <v>1510128</v>
      </c>
      <c r="N41" s="22">
        <v>4551678</v>
      </c>
      <c r="O41" s="22"/>
      <c r="P41" s="22"/>
      <c r="Q41" s="22"/>
      <c r="R41" s="22"/>
      <c r="S41" s="22"/>
      <c r="T41" s="22"/>
      <c r="U41" s="22"/>
      <c r="V41" s="22"/>
      <c r="W41" s="22">
        <v>9302336</v>
      </c>
      <c r="X41" s="22">
        <v>12177342</v>
      </c>
      <c r="Y41" s="22">
        <v>-2875006</v>
      </c>
      <c r="Z41" s="23">
        <v>-23.609470769565313</v>
      </c>
      <c r="AA41" s="20">
        <v>24354678</v>
      </c>
    </row>
    <row r="42" spans="1:27" x14ac:dyDescent="0.25">
      <c r="A42" s="19" t="s">
        <v>67</v>
      </c>
      <c r="B42" s="15" t="s">
        <v>32</v>
      </c>
      <c r="C42" s="20">
        <v>77004476</v>
      </c>
      <c r="D42" s="20"/>
      <c r="E42" s="21">
        <v>120443187</v>
      </c>
      <c r="F42" s="22">
        <v>120443187</v>
      </c>
      <c r="G42" s="22">
        <v>95448</v>
      </c>
      <c r="H42" s="22">
        <v>4760955</v>
      </c>
      <c r="I42" s="22">
        <v>9287217</v>
      </c>
      <c r="J42" s="22">
        <v>14143620</v>
      </c>
      <c r="K42" s="22">
        <v>1686380</v>
      </c>
      <c r="L42" s="22">
        <v>8356807</v>
      </c>
      <c r="M42" s="22">
        <v>5659847</v>
      </c>
      <c r="N42" s="22">
        <v>15703034</v>
      </c>
      <c r="O42" s="22"/>
      <c r="P42" s="22"/>
      <c r="Q42" s="22"/>
      <c r="R42" s="22"/>
      <c r="S42" s="22"/>
      <c r="T42" s="22"/>
      <c r="U42" s="22"/>
      <c r="V42" s="22"/>
      <c r="W42" s="22">
        <v>29846654</v>
      </c>
      <c r="X42" s="22">
        <v>60221730</v>
      </c>
      <c r="Y42" s="22">
        <v>-30375076</v>
      </c>
      <c r="Z42" s="23">
        <v>-50.438730338699997</v>
      </c>
      <c r="AA42" s="20">
        <v>120443187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>
        <v>10000</v>
      </c>
      <c r="L43" s="22"/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537192</v>
      </c>
      <c r="Y43" s="22">
        <v>-527192</v>
      </c>
      <c r="Z43" s="23">
        <v>-98.138468182698176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1829993</v>
      </c>
      <c r="F44" s="22">
        <v>1829993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915000</v>
      </c>
      <c r="Y44" s="22">
        <v>-915000</v>
      </c>
      <c r="Z44" s="23">
        <v>-100</v>
      </c>
      <c r="AA44" s="20">
        <v>1829993</v>
      </c>
    </row>
    <row r="45" spans="1:27" x14ac:dyDescent="0.25">
      <c r="A45" s="19" t="s">
        <v>70</v>
      </c>
      <c r="B45" s="15" t="s">
        <v>32</v>
      </c>
      <c r="C45" s="20">
        <v>407840200</v>
      </c>
      <c r="D45" s="20"/>
      <c r="E45" s="21">
        <v>522353527</v>
      </c>
      <c r="F45" s="22">
        <v>522353527</v>
      </c>
      <c r="G45" s="22">
        <v>8268670</v>
      </c>
      <c r="H45" s="22">
        <v>22928227</v>
      </c>
      <c r="I45" s="22">
        <v>47494171</v>
      </c>
      <c r="J45" s="22">
        <v>78691068</v>
      </c>
      <c r="K45" s="22">
        <v>26429427</v>
      </c>
      <c r="L45" s="22">
        <v>33453408</v>
      </c>
      <c r="M45" s="22">
        <v>30808719</v>
      </c>
      <c r="N45" s="22">
        <v>90691554</v>
      </c>
      <c r="O45" s="22"/>
      <c r="P45" s="22"/>
      <c r="Q45" s="22"/>
      <c r="R45" s="22"/>
      <c r="S45" s="22"/>
      <c r="T45" s="22"/>
      <c r="U45" s="22"/>
      <c r="V45" s="22"/>
      <c r="W45" s="22">
        <v>169382622</v>
      </c>
      <c r="X45" s="22">
        <v>261177336</v>
      </c>
      <c r="Y45" s="22">
        <v>-91794714</v>
      </c>
      <c r="Z45" s="23">
        <v>-35.146508271299624</v>
      </c>
      <c r="AA45" s="20">
        <v>522353527</v>
      </c>
    </row>
    <row r="46" spans="1:27" x14ac:dyDescent="0.25">
      <c r="A46" s="19" t="s">
        <v>71</v>
      </c>
      <c r="B46" s="15" t="s">
        <v>32</v>
      </c>
      <c r="C46" s="20">
        <v>4018001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1333174853</v>
      </c>
      <c r="D48" s="29">
        <f t="shared" ref="D48:Y48" si="1">SUM(D35:D47)</f>
        <v>0</v>
      </c>
      <c r="E48" s="30">
        <f t="shared" si="1"/>
        <v>1783936176</v>
      </c>
      <c r="F48" s="31">
        <f t="shared" si="1"/>
        <v>1783936176</v>
      </c>
      <c r="G48" s="31">
        <f t="shared" si="1"/>
        <v>62410439</v>
      </c>
      <c r="H48" s="31">
        <f t="shared" si="1"/>
        <v>93037643</v>
      </c>
      <c r="I48" s="31">
        <f t="shared" si="1"/>
        <v>179030485</v>
      </c>
      <c r="J48" s="31">
        <f t="shared" si="1"/>
        <v>334478567</v>
      </c>
      <c r="K48" s="31">
        <f t="shared" si="1"/>
        <v>104119488</v>
      </c>
      <c r="L48" s="31">
        <f t="shared" si="1"/>
        <v>116618536</v>
      </c>
      <c r="M48" s="31">
        <f t="shared" si="1"/>
        <v>107194654</v>
      </c>
      <c r="N48" s="31">
        <f t="shared" si="1"/>
        <v>327932678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662411245</v>
      </c>
      <c r="X48" s="31">
        <f t="shared" si="1"/>
        <v>891971538</v>
      </c>
      <c r="Y48" s="31">
        <f t="shared" si="1"/>
        <v>-229560293</v>
      </c>
      <c r="Z48" s="32">
        <f>+IF(X48&lt;&gt;0,+(Y48/X48)*100,0)</f>
        <v>-25.736280051572681</v>
      </c>
      <c r="AA48" s="29">
        <f>SUM(AA35:AA47)</f>
        <v>1783936176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111331497</v>
      </c>
      <c r="D49" s="39">
        <f t="shared" si="2"/>
        <v>0</v>
      </c>
      <c r="E49" s="40">
        <f t="shared" si="2"/>
        <v>-628445377</v>
      </c>
      <c r="F49" s="41">
        <f t="shared" si="2"/>
        <v>-628445377</v>
      </c>
      <c r="G49" s="41">
        <f t="shared" si="2"/>
        <v>79723562</v>
      </c>
      <c r="H49" s="41">
        <f t="shared" si="2"/>
        <v>-42126432</v>
      </c>
      <c r="I49" s="41">
        <f t="shared" si="2"/>
        <v>-73207440</v>
      </c>
      <c r="J49" s="41">
        <f t="shared" si="2"/>
        <v>-35610310</v>
      </c>
      <c r="K49" s="41">
        <f t="shared" si="2"/>
        <v>-20383152</v>
      </c>
      <c r="L49" s="41">
        <f t="shared" si="2"/>
        <v>-23584529</v>
      </c>
      <c r="M49" s="41">
        <f t="shared" si="2"/>
        <v>-13554866</v>
      </c>
      <c r="N49" s="41">
        <f t="shared" si="2"/>
        <v>-57522547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-93132857</v>
      </c>
      <c r="X49" s="41">
        <f t="shared" si="2"/>
        <v>-314226156</v>
      </c>
      <c r="Y49" s="41">
        <f t="shared" si="2"/>
        <v>221093299</v>
      </c>
      <c r="Z49" s="42">
        <f>+IF(X49&lt;&gt;0,+(Y49/X49)*100,0)</f>
        <v>-70.361201567192268</v>
      </c>
      <c r="AA49" s="39">
        <f>+AA33-AA48</f>
        <v>-628445377</v>
      </c>
    </row>
    <row r="50" spans="1:27" x14ac:dyDescent="0.25">
      <c r="A50" s="43" t="s">
        <v>75</v>
      </c>
      <c r="B50" s="15" t="s">
        <v>32</v>
      </c>
      <c r="C50" s="20">
        <v>92256581</v>
      </c>
      <c r="D50" s="20"/>
      <c r="E50" s="21">
        <v>200500000</v>
      </c>
      <c r="F50" s="22">
        <v>200500000</v>
      </c>
      <c r="G50" s="22"/>
      <c r="H50" s="22">
        <v>856516</v>
      </c>
      <c r="I50" s="22">
        <v>5468859</v>
      </c>
      <c r="J50" s="22">
        <v>6325375</v>
      </c>
      <c r="K50" s="22">
        <v>2107914</v>
      </c>
      <c r="L50" s="22">
        <v>522277</v>
      </c>
      <c r="M50" s="22">
        <v>46567614</v>
      </c>
      <c r="N50" s="22">
        <v>49197805</v>
      </c>
      <c r="O50" s="22"/>
      <c r="P50" s="22"/>
      <c r="Q50" s="22"/>
      <c r="R50" s="22"/>
      <c r="S50" s="22"/>
      <c r="T50" s="22"/>
      <c r="U50" s="22"/>
      <c r="V50" s="22"/>
      <c r="W50" s="22">
        <v>55523180</v>
      </c>
      <c r="X50" s="22">
        <v>100249998</v>
      </c>
      <c r="Y50" s="22">
        <v>-44726818</v>
      </c>
      <c r="Z50" s="23">
        <v>-44.615280690579169</v>
      </c>
      <c r="AA50" s="20">
        <v>200500000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203588078</v>
      </c>
      <c r="D52" s="48">
        <f t="shared" si="3"/>
        <v>0</v>
      </c>
      <c r="E52" s="49">
        <f t="shared" si="3"/>
        <v>-427945377</v>
      </c>
      <c r="F52" s="50">
        <f t="shared" si="3"/>
        <v>-427945377</v>
      </c>
      <c r="G52" s="50">
        <f t="shared" si="3"/>
        <v>79723562</v>
      </c>
      <c r="H52" s="50">
        <f t="shared" si="3"/>
        <v>-41269916</v>
      </c>
      <c r="I52" s="50">
        <f t="shared" si="3"/>
        <v>-67738581</v>
      </c>
      <c r="J52" s="50">
        <f t="shared" si="3"/>
        <v>-29284935</v>
      </c>
      <c r="K52" s="50">
        <f t="shared" si="3"/>
        <v>-18275238</v>
      </c>
      <c r="L52" s="50">
        <f t="shared" si="3"/>
        <v>-23062252</v>
      </c>
      <c r="M52" s="50">
        <f t="shared" si="3"/>
        <v>33012748</v>
      </c>
      <c r="N52" s="50">
        <f t="shared" si="3"/>
        <v>-8324742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-37609677</v>
      </c>
      <c r="X52" s="50">
        <f t="shared" si="3"/>
        <v>-213976158</v>
      </c>
      <c r="Y52" s="50">
        <f t="shared" si="3"/>
        <v>176366481</v>
      </c>
      <c r="Z52" s="51">
        <f>+IF(X52&lt;&gt;0,+(Y52/X52)*100,0)</f>
        <v>-82.423426352014417</v>
      </c>
      <c r="AA52" s="48">
        <f>SUM(AA49:AA51)</f>
        <v>-427945377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203588078</v>
      </c>
      <c r="D54" s="54">
        <f>+D52-D53</f>
        <v>0</v>
      </c>
      <c r="E54" s="55">
        <f t="shared" si="4"/>
        <v>-427945377</v>
      </c>
      <c r="F54" s="56">
        <f t="shared" si="4"/>
        <v>-427945377</v>
      </c>
      <c r="G54" s="56">
        <f t="shared" si="4"/>
        <v>79723562</v>
      </c>
      <c r="H54" s="56">
        <f t="shared" si="4"/>
        <v>-41269916</v>
      </c>
      <c r="I54" s="56">
        <f t="shared" si="4"/>
        <v>-67738581</v>
      </c>
      <c r="J54" s="56">
        <f t="shared" si="4"/>
        <v>-29284935</v>
      </c>
      <c r="K54" s="56">
        <f t="shared" si="4"/>
        <v>-18275238</v>
      </c>
      <c r="L54" s="56">
        <f t="shared" si="4"/>
        <v>-23062252</v>
      </c>
      <c r="M54" s="56">
        <f t="shared" si="4"/>
        <v>33012748</v>
      </c>
      <c r="N54" s="56">
        <f t="shared" si="4"/>
        <v>-8324742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-37609677</v>
      </c>
      <c r="X54" s="56">
        <f t="shared" si="4"/>
        <v>-213976158</v>
      </c>
      <c r="Y54" s="56">
        <f t="shared" si="4"/>
        <v>176366481</v>
      </c>
      <c r="Z54" s="57">
        <f>+IF(X54&lt;&gt;0,+(Y54/X54)*100,0)</f>
        <v>-82.423426352014417</v>
      </c>
      <c r="AA54" s="54">
        <f>+AA52-AA53</f>
        <v>-427945377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203588078</v>
      </c>
      <c r="D57" s="48">
        <f>SUM(D54:D56)</f>
        <v>0</v>
      </c>
      <c r="E57" s="49">
        <f t="shared" si="5"/>
        <v>-427945377</v>
      </c>
      <c r="F57" s="50">
        <f t="shared" si="5"/>
        <v>-427945377</v>
      </c>
      <c r="G57" s="50">
        <f t="shared" si="5"/>
        <v>79723562</v>
      </c>
      <c r="H57" s="50">
        <f t="shared" si="5"/>
        <v>-41269916</v>
      </c>
      <c r="I57" s="50">
        <f t="shared" si="5"/>
        <v>-67738581</v>
      </c>
      <c r="J57" s="50">
        <f t="shared" si="5"/>
        <v>-29284935</v>
      </c>
      <c r="K57" s="50">
        <f t="shared" si="5"/>
        <v>-18275238</v>
      </c>
      <c r="L57" s="50">
        <f t="shared" si="5"/>
        <v>-23062252</v>
      </c>
      <c r="M57" s="50">
        <f t="shared" si="5"/>
        <v>33012748</v>
      </c>
      <c r="N57" s="50">
        <f t="shared" si="5"/>
        <v>-8324742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-37609677</v>
      </c>
      <c r="X57" s="50">
        <f t="shared" si="5"/>
        <v>-213976158</v>
      </c>
      <c r="Y57" s="50">
        <f t="shared" si="5"/>
        <v>176366481</v>
      </c>
      <c r="Z57" s="51">
        <f>+IF(X57&lt;&gt;0,+(Y57/X57)*100,0)</f>
        <v>-82.423426352014417</v>
      </c>
      <c r="AA57" s="48">
        <f>SUM(AA54:AA56)</f>
        <v>-427945377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203588078</v>
      </c>
      <c r="D60" s="65">
        <f>SUM(D57:D59)</f>
        <v>0</v>
      </c>
      <c r="E60" s="66">
        <f t="shared" si="6"/>
        <v>-427945377</v>
      </c>
      <c r="F60" s="67">
        <f t="shared" si="6"/>
        <v>-427945377</v>
      </c>
      <c r="G60" s="67">
        <f t="shared" si="6"/>
        <v>79723562</v>
      </c>
      <c r="H60" s="67">
        <f t="shared" si="6"/>
        <v>-41269916</v>
      </c>
      <c r="I60" s="67">
        <f t="shared" si="6"/>
        <v>-67738581</v>
      </c>
      <c r="J60" s="67">
        <f t="shared" si="6"/>
        <v>-29284935</v>
      </c>
      <c r="K60" s="67">
        <f t="shared" si="6"/>
        <v>-18275238</v>
      </c>
      <c r="L60" s="67">
        <f t="shared" si="6"/>
        <v>-23062252</v>
      </c>
      <c r="M60" s="67">
        <f t="shared" si="6"/>
        <v>33012748</v>
      </c>
      <c r="N60" s="67">
        <f t="shared" si="6"/>
        <v>-8324742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-37609677</v>
      </c>
      <c r="X60" s="67">
        <f t="shared" si="6"/>
        <v>-213976158</v>
      </c>
      <c r="Y60" s="67">
        <f t="shared" si="6"/>
        <v>176366481</v>
      </c>
      <c r="Z60" s="68">
        <f>+IF(X60&lt;&gt;0,+(Y60/X60)*100,0)</f>
        <v>-82.423426352014417</v>
      </c>
      <c r="AA60" s="65">
        <f>SUM(AA57:AA59)</f>
        <v>-427945377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>
        <v>703286794</v>
      </c>
      <c r="L8" s="22">
        <v>681289776</v>
      </c>
      <c r="M8" s="22">
        <v>675088253</v>
      </c>
      <c r="N8" s="22">
        <v>2059664823</v>
      </c>
      <c r="O8" s="22"/>
      <c r="P8" s="22"/>
      <c r="Q8" s="22"/>
      <c r="R8" s="22"/>
      <c r="S8" s="22"/>
      <c r="T8" s="22"/>
      <c r="U8" s="22"/>
      <c r="V8" s="22"/>
      <c r="W8" s="22">
        <v>4133654117</v>
      </c>
      <c r="X8" s="22">
        <v>4050419502</v>
      </c>
      <c r="Y8" s="22">
        <v>83234615</v>
      </c>
      <c r="Z8" s="23">
        <v>2.0549628244407954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11886865</v>
      </c>
      <c r="H10" s="22"/>
      <c r="I10" s="22">
        <v>981967</v>
      </c>
      <c r="J10" s="22">
        <v>12868832</v>
      </c>
      <c r="K10" s="22">
        <v>894372</v>
      </c>
      <c r="L10" s="22">
        <v>1931120</v>
      </c>
      <c r="M10" s="22">
        <v>391534</v>
      </c>
      <c r="N10" s="22">
        <v>3217026</v>
      </c>
      <c r="O10" s="22"/>
      <c r="P10" s="22"/>
      <c r="Q10" s="22"/>
      <c r="R10" s="22"/>
      <c r="S10" s="22"/>
      <c r="T10" s="22"/>
      <c r="U10" s="22"/>
      <c r="V10" s="22"/>
      <c r="W10" s="22">
        <v>16085858</v>
      </c>
      <c r="X10" s="22"/>
      <c r="Y10" s="22">
        <v>16085858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8100840000</v>
      </c>
      <c r="F33" s="31">
        <f t="shared" si="0"/>
        <v>8100840000</v>
      </c>
      <c r="G33" s="31">
        <f t="shared" si="0"/>
        <v>668793482</v>
      </c>
      <c r="H33" s="31">
        <f t="shared" si="0"/>
        <v>670661417</v>
      </c>
      <c r="I33" s="31">
        <f t="shared" si="0"/>
        <v>747403227</v>
      </c>
      <c r="J33" s="31">
        <f t="shared" si="0"/>
        <v>2086858126</v>
      </c>
      <c r="K33" s="31">
        <f t="shared" si="0"/>
        <v>704181166</v>
      </c>
      <c r="L33" s="31">
        <f t="shared" si="0"/>
        <v>683220896</v>
      </c>
      <c r="M33" s="31">
        <f t="shared" si="0"/>
        <v>675479787</v>
      </c>
      <c r="N33" s="31">
        <f t="shared" si="0"/>
        <v>2062881849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4149739975</v>
      </c>
      <c r="X33" s="31">
        <f t="shared" si="0"/>
        <v>4050419502</v>
      </c>
      <c r="Y33" s="31">
        <f t="shared" si="0"/>
        <v>99320473</v>
      </c>
      <c r="Z33" s="32">
        <f>+IF(X33&lt;&gt;0,+(Y33/X33)*100,0)</f>
        <v>2.4521033673415293</v>
      </c>
      <c r="AA33" s="29">
        <f>SUM(AA6:AA32)</f>
        <v>8100840000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307512000</v>
      </c>
      <c r="F35" s="22">
        <v>307512000</v>
      </c>
      <c r="G35" s="22">
        <v>29764349</v>
      </c>
      <c r="H35" s="22">
        <v>33784970</v>
      </c>
      <c r="I35" s="22">
        <v>32892287</v>
      </c>
      <c r="J35" s="22">
        <v>96441606</v>
      </c>
      <c r="K35" s="22">
        <v>31793808</v>
      </c>
      <c r="L35" s="22">
        <v>34467894</v>
      </c>
      <c r="M35" s="22">
        <v>41529491</v>
      </c>
      <c r="N35" s="22">
        <v>107791193</v>
      </c>
      <c r="O35" s="22"/>
      <c r="P35" s="22"/>
      <c r="Q35" s="22"/>
      <c r="R35" s="22"/>
      <c r="S35" s="22"/>
      <c r="T35" s="22"/>
      <c r="U35" s="22"/>
      <c r="V35" s="22"/>
      <c r="W35" s="22">
        <v>204232799</v>
      </c>
      <c r="X35" s="22">
        <v>153756054</v>
      </c>
      <c r="Y35" s="22">
        <v>50476745</v>
      </c>
      <c r="Z35" s="23">
        <v>32.82911058578545</v>
      </c>
      <c r="AA35" s="20">
        <v>307512000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21764000</v>
      </c>
      <c r="F38" s="22">
        <v>21764000</v>
      </c>
      <c r="G38" s="22">
        <v>321011</v>
      </c>
      <c r="H38" s="22">
        <v>1738812</v>
      </c>
      <c r="I38" s="22">
        <v>2003689</v>
      </c>
      <c r="J38" s="22">
        <v>4063512</v>
      </c>
      <c r="K38" s="22">
        <v>1663149</v>
      </c>
      <c r="L38" s="22">
        <v>1304634</v>
      </c>
      <c r="M38" s="22">
        <v>595016</v>
      </c>
      <c r="N38" s="22">
        <v>3562799</v>
      </c>
      <c r="O38" s="22"/>
      <c r="P38" s="22"/>
      <c r="Q38" s="22"/>
      <c r="R38" s="22"/>
      <c r="S38" s="22"/>
      <c r="T38" s="22"/>
      <c r="U38" s="22"/>
      <c r="V38" s="22"/>
      <c r="W38" s="22">
        <v>7626311</v>
      </c>
      <c r="X38" s="22">
        <v>10881972</v>
      </c>
      <c r="Y38" s="22">
        <v>-3255661</v>
      </c>
      <c r="Z38" s="23">
        <v>-29.917932154208813</v>
      </c>
      <c r="AA38" s="20">
        <v>21764000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392887000</v>
      </c>
      <c r="F42" s="22">
        <v>392887000</v>
      </c>
      <c r="G42" s="22">
        <v>4267833</v>
      </c>
      <c r="H42" s="22">
        <v>25046939</v>
      </c>
      <c r="I42" s="22">
        <v>48329429</v>
      </c>
      <c r="J42" s="22">
        <v>77644201</v>
      </c>
      <c r="K42" s="22">
        <v>23044101</v>
      </c>
      <c r="L42" s="22">
        <v>37795615</v>
      </c>
      <c r="M42" s="22">
        <v>47300103</v>
      </c>
      <c r="N42" s="22">
        <v>108139819</v>
      </c>
      <c r="O42" s="22"/>
      <c r="P42" s="22"/>
      <c r="Q42" s="22"/>
      <c r="R42" s="22"/>
      <c r="S42" s="22"/>
      <c r="T42" s="22"/>
      <c r="U42" s="22"/>
      <c r="V42" s="22"/>
      <c r="W42" s="22">
        <v>185784020</v>
      </c>
      <c r="X42" s="22">
        <v>196442730</v>
      </c>
      <c r="Y42" s="22">
        <v>-10658710</v>
      </c>
      <c r="Z42" s="23">
        <v>-5.4258612675561979</v>
      </c>
      <c r="AA42" s="20">
        <v>392887000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186325000</v>
      </c>
      <c r="F45" s="22">
        <v>186325000</v>
      </c>
      <c r="G45" s="22">
        <v>110350</v>
      </c>
      <c r="H45" s="22">
        <v>17805979</v>
      </c>
      <c r="I45" s="22">
        <v>18844755</v>
      </c>
      <c r="J45" s="22">
        <v>36761084</v>
      </c>
      <c r="K45" s="22">
        <v>38048663</v>
      </c>
      <c r="L45" s="22">
        <v>22662893</v>
      </c>
      <c r="M45" s="22">
        <v>21705013</v>
      </c>
      <c r="N45" s="22">
        <v>82416569</v>
      </c>
      <c r="O45" s="22"/>
      <c r="P45" s="22"/>
      <c r="Q45" s="22"/>
      <c r="R45" s="22"/>
      <c r="S45" s="22"/>
      <c r="T45" s="22"/>
      <c r="U45" s="22"/>
      <c r="V45" s="22"/>
      <c r="W45" s="22">
        <v>119177653</v>
      </c>
      <c r="X45" s="22">
        <v>93163626</v>
      </c>
      <c r="Y45" s="22">
        <v>26014027</v>
      </c>
      <c r="Z45" s="23">
        <v>27.922943875112804</v>
      </c>
      <c r="AA45" s="20">
        <v>186325000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908488000</v>
      </c>
      <c r="F48" s="31">
        <f t="shared" si="1"/>
        <v>908488000</v>
      </c>
      <c r="G48" s="31">
        <f t="shared" si="1"/>
        <v>34463543</v>
      </c>
      <c r="H48" s="31">
        <f t="shared" si="1"/>
        <v>78376700</v>
      </c>
      <c r="I48" s="31">
        <f t="shared" si="1"/>
        <v>102070160</v>
      </c>
      <c r="J48" s="31">
        <f t="shared" si="1"/>
        <v>214910403</v>
      </c>
      <c r="K48" s="31">
        <f t="shared" si="1"/>
        <v>94549721</v>
      </c>
      <c r="L48" s="31">
        <f t="shared" si="1"/>
        <v>96231036</v>
      </c>
      <c r="M48" s="31">
        <f t="shared" si="1"/>
        <v>111129623</v>
      </c>
      <c r="N48" s="31">
        <f t="shared" si="1"/>
        <v>301910380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516820783</v>
      </c>
      <c r="X48" s="31">
        <f t="shared" si="1"/>
        <v>454244382</v>
      </c>
      <c r="Y48" s="31">
        <f t="shared" si="1"/>
        <v>62576401</v>
      </c>
      <c r="Z48" s="32">
        <f>+IF(X48&lt;&gt;0,+(Y48/X48)*100,0)</f>
        <v>13.775932841366433</v>
      </c>
      <c r="AA48" s="29">
        <f>SUM(AA35:AA47)</f>
        <v>908488000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7192352000</v>
      </c>
      <c r="F49" s="41">
        <f t="shared" si="2"/>
        <v>7192352000</v>
      </c>
      <c r="G49" s="41">
        <f t="shared" si="2"/>
        <v>634329939</v>
      </c>
      <c r="H49" s="41">
        <f t="shared" si="2"/>
        <v>592284717</v>
      </c>
      <c r="I49" s="41">
        <f t="shared" si="2"/>
        <v>645333067</v>
      </c>
      <c r="J49" s="41">
        <f t="shared" si="2"/>
        <v>1871947723</v>
      </c>
      <c r="K49" s="41">
        <f t="shared" si="2"/>
        <v>609631445</v>
      </c>
      <c r="L49" s="41">
        <f t="shared" si="2"/>
        <v>586989860</v>
      </c>
      <c r="M49" s="41">
        <f t="shared" si="2"/>
        <v>564350164</v>
      </c>
      <c r="N49" s="41">
        <f t="shared" si="2"/>
        <v>1760971469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3632919192</v>
      </c>
      <c r="X49" s="41">
        <f t="shared" si="2"/>
        <v>3596175120</v>
      </c>
      <c r="Y49" s="41">
        <f t="shared" si="2"/>
        <v>36744072</v>
      </c>
      <c r="Z49" s="42">
        <f>+IF(X49&lt;&gt;0,+(Y49/X49)*100,0)</f>
        <v>1.0217542464950928</v>
      </c>
      <c r="AA49" s="39">
        <f>+AA33-AA48</f>
        <v>7192352000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7192352000</v>
      </c>
      <c r="F52" s="50">
        <f t="shared" si="3"/>
        <v>7192352000</v>
      </c>
      <c r="G52" s="50">
        <f t="shared" si="3"/>
        <v>634329939</v>
      </c>
      <c r="H52" s="50">
        <f t="shared" si="3"/>
        <v>592284717</v>
      </c>
      <c r="I52" s="50">
        <f t="shared" si="3"/>
        <v>645333067</v>
      </c>
      <c r="J52" s="50">
        <f t="shared" si="3"/>
        <v>1871947723</v>
      </c>
      <c r="K52" s="50">
        <f t="shared" si="3"/>
        <v>609631445</v>
      </c>
      <c r="L52" s="50">
        <f t="shared" si="3"/>
        <v>586989860</v>
      </c>
      <c r="M52" s="50">
        <f t="shared" si="3"/>
        <v>564350164</v>
      </c>
      <c r="N52" s="50">
        <f t="shared" si="3"/>
        <v>1760971469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3632919192</v>
      </c>
      <c r="X52" s="50">
        <f t="shared" si="3"/>
        <v>3596175120</v>
      </c>
      <c r="Y52" s="50">
        <f t="shared" si="3"/>
        <v>36744072</v>
      </c>
      <c r="Z52" s="51">
        <f>+IF(X52&lt;&gt;0,+(Y52/X52)*100,0)</f>
        <v>1.0217542464950928</v>
      </c>
      <c r="AA52" s="48">
        <f>SUM(AA49:AA51)</f>
        <v>7192352000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7192352000</v>
      </c>
      <c r="F54" s="56">
        <f t="shared" si="4"/>
        <v>7192352000</v>
      </c>
      <c r="G54" s="56">
        <f t="shared" si="4"/>
        <v>634329939</v>
      </c>
      <c r="H54" s="56">
        <f t="shared" si="4"/>
        <v>592284717</v>
      </c>
      <c r="I54" s="56">
        <f t="shared" si="4"/>
        <v>645333067</v>
      </c>
      <c r="J54" s="56">
        <f t="shared" si="4"/>
        <v>1871947723</v>
      </c>
      <c r="K54" s="56">
        <f t="shared" si="4"/>
        <v>609631445</v>
      </c>
      <c r="L54" s="56">
        <f t="shared" si="4"/>
        <v>586989860</v>
      </c>
      <c r="M54" s="56">
        <f t="shared" si="4"/>
        <v>564350164</v>
      </c>
      <c r="N54" s="56">
        <f t="shared" si="4"/>
        <v>1760971469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3632919192</v>
      </c>
      <c r="X54" s="56">
        <f t="shared" si="4"/>
        <v>3596175120</v>
      </c>
      <c r="Y54" s="56">
        <f t="shared" si="4"/>
        <v>36744072</v>
      </c>
      <c r="Z54" s="57">
        <f>+IF(X54&lt;&gt;0,+(Y54/X54)*100,0)</f>
        <v>1.0217542464950928</v>
      </c>
      <c r="AA54" s="54">
        <f>+AA52-AA53</f>
        <v>7192352000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7192352000</v>
      </c>
      <c r="F57" s="50">
        <f t="shared" si="5"/>
        <v>7192352000</v>
      </c>
      <c r="G57" s="50">
        <f t="shared" si="5"/>
        <v>634329939</v>
      </c>
      <c r="H57" s="50">
        <f t="shared" si="5"/>
        <v>592284717</v>
      </c>
      <c r="I57" s="50">
        <f t="shared" si="5"/>
        <v>645333067</v>
      </c>
      <c r="J57" s="50">
        <f t="shared" si="5"/>
        <v>1871947723</v>
      </c>
      <c r="K57" s="50">
        <f t="shared" si="5"/>
        <v>609631445</v>
      </c>
      <c r="L57" s="50">
        <f t="shared" si="5"/>
        <v>586989860</v>
      </c>
      <c r="M57" s="50">
        <f t="shared" si="5"/>
        <v>564350164</v>
      </c>
      <c r="N57" s="50">
        <f t="shared" si="5"/>
        <v>1760971469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3632919192</v>
      </c>
      <c r="X57" s="50">
        <f t="shared" si="5"/>
        <v>3596175120</v>
      </c>
      <c r="Y57" s="50">
        <f t="shared" si="5"/>
        <v>36744072</v>
      </c>
      <c r="Z57" s="51">
        <f>+IF(X57&lt;&gt;0,+(Y57/X57)*100,0)</f>
        <v>1.0217542464950928</v>
      </c>
      <c r="AA57" s="48">
        <f>SUM(AA54:AA56)</f>
        <v>7192352000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7192352000</v>
      </c>
      <c r="F60" s="67">
        <f t="shared" si="6"/>
        <v>7192352000</v>
      </c>
      <c r="G60" s="67">
        <f t="shared" si="6"/>
        <v>634329939</v>
      </c>
      <c r="H60" s="67">
        <f t="shared" si="6"/>
        <v>592284717</v>
      </c>
      <c r="I60" s="67">
        <f t="shared" si="6"/>
        <v>645333067</v>
      </c>
      <c r="J60" s="67">
        <f t="shared" si="6"/>
        <v>1871947723</v>
      </c>
      <c r="K60" s="67">
        <f t="shared" si="6"/>
        <v>609631445</v>
      </c>
      <c r="L60" s="67">
        <f t="shared" si="6"/>
        <v>586989860</v>
      </c>
      <c r="M60" s="67">
        <f t="shared" si="6"/>
        <v>564350164</v>
      </c>
      <c r="N60" s="67">
        <f t="shared" si="6"/>
        <v>1760971469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3632919192</v>
      </c>
      <c r="X60" s="67">
        <f t="shared" si="6"/>
        <v>3596175120</v>
      </c>
      <c r="Y60" s="67">
        <f t="shared" si="6"/>
        <v>36744072</v>
      </c>
      <c r="Z60" s="68">
        <f>+IF(X60&lt;&gt;0,+(Y60/X60)*100,0)</f>
        <v>1.0217542464950928</v>
      </c>
      <c r="AA60" s="65">
        <f>SUM(AA57:AA59)</f>
        <v>7192352000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120001572</v>
      </c>
      <c r="D6" s="20"/>
      <c r="E6" s="21"/>
      <c r="F6" s="22"/>
      <c r="G6" s="22"/>
      <c r="H6" s="22"/>
      <c r="I6" s="22"/>
      <c r="J6" s="22"/>
      <c r="K6" s="22">
        <v>10907587</v>
      </c>
      <c r="L6" s="22"/>
      <c r="M6" s="22"/>
      <c r="N6" s="22">
        <v>10907587</v>
      </c>
      <c r="O6" s="22"/>
      <c r="P6" s="22"/>
      <c r="Q6" s="22"/>
      <c r="R6" s="22"/>
      <c r="S6" s="22"/>
      <c r="T6" s="22"/>
      <c r="U6" s="22"/>
      <c r="V6" s="22"/>
      <c r="W6" s="22">
        <v>10907587</v>
      </c>
      <c r="X6" s="22"/>
      <c r="Y6" s="22">
        <v>10907587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17286159</v>
      </c>
      <c r="D7" s="20"/>
      <c r="E7" s="21"/>
      <c r="F7" s="22"/>
      <c r="G7" s="22"/>
      <c r="H7" s="22"/>
      <c r="I7" s="22"/>
      <c r="J7" s="22"/>
      <c r="K7" s="22">
        <v>35611</v>
      </c>
      <c r="L7" s="22"/>
      <c r="M7" s="22"/>
      <c r="N7" s="22">
        <v>35611</v>
      </c>
      <c r="O7" s="22"/>
      <c r="P7" s="22"/>
      <c r="Q7" s="22"/>
      <c r="R7" s="22"/>
      <c r="S7" s="22"/>
      <c r="T7" s="22"/>
      <c r="U7" s="22"/>
      <c r="V7" s="22"/>
      <c r="W7" s="22">
        <v>35611</v>
      </c>
      <c r="X7" s="22"/>
      <c r="Y7" s="22">
        <v>35611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1650275713</v>
      </c>
      <c r="D8" s="20"/>
      <c r="E8" s="21">
        <v>1929949637</v>
      </c>
      <c r="F8" s="22">
        <v>1929949637</v>
      </c>
      <c r="G8" s="22">
        <v>123031343</v>
      </c>
      <c r="H8" s="22">
        <v>123031343</v>
      </c>
      <c r="I8" s="22">
        <v>204886399</v>
      </c>
      <c r="J8" s="22">
        <v>450949085</v>
      </c>
      <c r="K8" s="22">
        <v>178856648</v>
      </c>
      <c r="L8" s="22">
        <v>154151955</v>
      </c>
      <c r="M8" s="22">
        <v>110783894</v>
      </c>
      <c r="N8" s="22">
        <v>443792497</v>
      </c>
      <c r="O8" s="22"/>
      <c r="P8" s="22"/>
      <c r="Q8" s="22"/>
      <c r="R8" s="22"/>
      <c r="S8" s="22"/>
      <c r="T8" s="22"/>
      <c r="U8" s="22"/>
      <c r="V8" s="22"/>
      <c r="W8" s="22">
        <v>894741582</v>
      </c>
      <c r="X8" s="22">
        <v>961860551</v>
      </c>
      <c r="Y8" s="22">
        <v>-67118969</v>
      </c>
      <c r="Z8" s="23">
        <v>-6.9780353222948639</v>
      </c>
      <c r="AA8" s="20">
        <v>1929949637</v>
      </c>
    </row>
    <row r="9" spans="1:27" x14ac:dyDescent="0.25">
      <c r="A9" s="19" t="s">
        <v>37</v>
      </c>
      <c r="B9" s="15" t="s">
        <v>32</v>
      </c>
      <c r="C9" s="20">
        <v>198711</v>
      </c>
      <c r="D9" s="20"/>
      <c r="E9" s="21"/>
      <c r="F9" s="22"/>
      <c r="G9" s="22"/>
      <c r="H9" s="22"/>
      <c r="I9" s="22"/>
      <c r="J9" s="22"/>
      <c r="K9" s="22"/>
      <c r="L9" s="22">
        <v>972</v>
      </c>
      <c r="M9" s="22">
        <v>6</v>
      </c>
      <c r="N9" s="22">
        <v>978</v>
      </c>
      <c r="O9" s="22"/>
      <c r="P9" s="22"/>
      <c r="Q9" s="22"/>
      <c r="R9" s="22"/>
      <c r="S9" s="22"/>
      <c r="T9" s="22"/>
      <c r="U9" s="22"/>
      <c r="V9" s="22"/>
      <c r="W9" s="22">
        <v>978</v>
      </c>
      <c r="X9" s="22"/>
      <c r="Y9" s="22">
        <v>978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102001</v>
      </c>
      <c r="D10" s="20"/>
      <c r="E10" s="21">
        <v>2140133</v>
      </c>
      <c r="F10" s="22">
        <v>2140133</v>
      </c>
      <c r="G10" s="22">
        <v>9323</v>
      </c>
      <c r="H10" s="22">
        <v>9323</v>
      </c>
      <c r="I10" s="22">
        <v>-2489</v>
      </c>
      <c r="J10" s="22">
        <v>16157</v>
      </c>
      <c r="K10" s="22">
        <v>3417</v>
      </c>
      <c r="L10" s="22">
        <v>3417</v>
      </c>
      <c r="M10" s="22">
        <v>3366</v>
      </c>
      <c r="N10" s="22">
        <v>10200</v>
      </c>
      <c r="O10" s="22"/>
      <c r="P10" s="22"/>
      <c r="Q10" s="22"/>
      <c r="R10" s="22"/>
      <c r="S10" s="22"/>
      <c r="T10" s="22"/>
      <c r="U10" s="22"/>
      <c r="V10" s="22"/>
      <c r="W10" s="22">
        <v>26357</v>
      </c>
      <c r="X10" s="22">
        <v>1070064</v>
      </c>
      <c r="Y10" s="22">
        <v>-1043707</v>
      </c>
      <c r="Z10" s="23">
        <v>-97.536876298987735</v>
      </c>
      <c r="AA10" s="20">
        <v>2140133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163082503</v>
      </c>
      <c r="D13" s="20"/>
      <c r="E13" s="21">
        <v>141922892</v>
      </c>
      <c r="F13" s="22">
        <v>141922892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>
        <v>14425075</v>
      </c>
      <c r="L13" s="22">
        <v>15639017</v>
      </c>
      <c r="M13" s="22">
        <v>14204724</v>
      </c>
      <c r="N13" s="22">
        <v>44268816</v>
      </c>
      <c r="O13" s="22"/>
      <c r="P13" s="22"/>
      <c r="Q13" s="22"/>
      <c r="R13" s="22"/>
      <c r="S13" s="22"/>
      <c r="T13" s="22"/>
      <c r="U13" s="22"/>
      <c r="V13" s="22"/>
      <c r="W13" s="22">
        <v>98837597</v>
      </c>
      <c r="X13" s="22">
        <v>70961448</v>
      </c>
      <c r="Y13" s="22">
        <v>27876149</v>
      </c>
      <c r="Z13" s="23">
        <v>39.283512083913507</v>
      </c>
      <c r="AA13" s="20">
        <v>141922892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12728310</v>
      </c>
      <c r="D20" s="20"/>
      <c r="E20" s="21">
        <v>13288335</v>
      </c>
      <c r="F20" s="22">
        <v>13288335</v>
      </c>
      <c r="G20" s="22">
        <v>1436208</v>
      </c>
      <c r="H20" s="22">
        <v>1436208</v>
      </c>
      <c r="I20" s="22">
        <v>-571049</v>
      </c>
      <c r="J20" s="22">
        <v>2301367</v>
      </c>
      <c r="K20" s="22"/>
      <c r="L20" s="22">
        <v>476268</v>
      </c>
      <c r="M20" s="22"/>
      <c r="N20" s="22">
        <v>476268</v>
      </c>
      <c r="O20" s="22"/>
      <c r="P20" s="22"/>
      <c r="Q20" s="22"/>
      <c r="R20" s="22"/>
      <c r="S20" s="22"/>
      <c r="T20" s="22"/>
      <c r="U20" s="22"/>
      <c r="V20" s="22"/>
      <c r="W20" s="22">
        <v>2777635</v>
      </c>
      <c r="X20" s="22">
        <v>6644166</v>
      </c>
      <c r="Y20" s="22">
        <v>-3866531</v>
      </c>
      <c r="Z20" s="18">
        <v>-58.194376841276998</v>
      </c>
      <c r="AA20" s="20">
        <v>13288335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1963674969</v>
      </c>
      <c r="D33" s="29">
        <f t="shared" ref="D33:Y33" si="0">SUM(D6:D32)</f>
        <v>0</v>
      </c>
      <c r="E33" s="30">
        <f t="shared" si="0"/>
        <v>2087300997</v>
      </c>
      <c r="F33" s="31">
        <f t="shared" si="0"/>
        <v>2087300997</v>
      </c>
      <c r="G33" s="31">
        <f t="shared" si="0"/>
        <v>133416731</v>
      </c>
      <c r="H33" s="31">
        <f t="shared" si="0"/>
        <v>133416731</v>
      </c>
      <c r="I33" s="31">
        <f t="shared" si="0"/>
        <v>241001928</v>
      </c>
      <c r="J33" s="31">
        <f t="shared" si="0"/>
        <v>507835390</v>
      </c>
      <c r="K33" s="31">
        <f t="shared" si="0"/>
        <v>204228338</v>
      </c>
      <c r="L33" s="31">
        <f t="shared" si="0"/>
        <v>170271629</v>
      </c>
      <c r="M33" s="31">
        <f t="shared" si="0"/>
        <v>124991990</v>
      </c>
      <c r="N33" s="31">
        <f t="shared" si="0"/>
        <v>499491957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1007327347</v>
      </c>
      <c r="X33" s="31">
        <f t="shared" si="0"/>
        <v>1040536229</v>
      </c>
      <c r="Y33" s="31">
        <f t="shared" si="0"/>
        <v>-33208882</v>
      </c>
      <c r="Z33" s="32">
        <f>+IF(X33&lt;&gt;0,+(Y33/X33)*100,0)</f>
        <v>-3.1915161696883119</v>
      </c>
      <c r="AA33" s="29">
        <f>SUM(AA6:AA32)</f>
        <v>2087300997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269377109</v>
      </c>
      <c r="D35" s="20"/>
      <c r="E35" s="21">
        <v>289876580</v>
      </c>
      <c r="F35" s="22">
        <v>289876580</v>
      </c>
      <c r="G35" s="22">
        <v>24653841</v>
      </c>
      <c r="H35" s="22">
        <v>24653841</v>
      </c>
      <c r="I35" s="22">
        <v>23376467</v>
      </c>
      <c r="J35" s="22">
        <v>72684149</v>
      </c>
      <c r="K35" s="22">
        <v>20495283</v>
      </c>
      <c r="L35" s="22">
        <v>23664030</v>
      </c>
      <c r="M35" s="22">
        <v>22456244</v>
      </c>
      <c r="N35" s="22">
        <v>66615557</v>
      </c>
      <c r="O35" s="22"/>
      <c r="P35" s="22"/>
      <c r="Q35" s="22"/>
      <c r="R35" s="22"/>
      <c r="S35" s="22"/>
      <c r="T35" s="22"/>
      <c r="U35" s="22"/>
      <c r="V35" s="22"/>
      <c r="W35" s="22">
        <v>139299706</v>
      </c>
      <c r="X35" s="22">
        <v>151740878</v>
      </c>
      <c r="Y35" s="22">
        <v>-12441172</v>
      </c>
      <c r="Z35" s="23">
        <v>-8.1989587538830513</v>
      </c>
      <c r="AA35" s="20">
        <v>289876580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25675589</v>
      </c>
      <c r="D38" s="20"/>
      <c r="E38" s="21">
        <v>30892956</v>
      </c>
      <c r="F38" s="22">
        <v>30892956</v>
      </c>
      <c r="G38" s="22">
        <v>-13589</v>
      </c>
      <c r="H38" s="22">
        <v>-13589</v>
      </c>
      <c r="I38" s="22">
        <v>796165</v>
      </c>
      <c r="J38" s="22">
        <v>768987</v>
      </c>
      <c r="K38" s="22">
        <v>903293</v>
      </c>
      <c r="L38" s="22">
        <v>2687466</v>
      </c>
      <c r="M38" s="22">
        <v>90149</v>
      </c>
      <c r="N38" s="22">
        <v>3680908</v>
      </c>
      <c r="O38" s="22"/>
      <c r="P38" s="22"/>
      <c r="Q38" s="22"/>
      <c r="R38" s="22"/>
      <c r="S38" s="22"/>
      <c r="T38" s="22"/>
      <c r="U38" s="22"/>
      <c r="V38" s="22"/>
      <c r="W38" s="22">
        <v>4449895</v>
      </c>
      <c r="X38" s="22">
        <v>29456544</v>
      </c>
      <c r="Y38" s="22">
        <v>-25006649</v>
      </c>
      <c r="Z38" s="23">
        <v>-84.89335680383958</v>
      </c>
      <c r="AA38" s="20">
        <v>30892956</v>
      </c>
    </row>
    <row r="39" spans="1:27" x14ac:dyDescent="0.25">
      <c r="A39" s="19" t="s">
        <v>65</v>
      </c>
      <c r="B39" s="15" t="s">
        <v>32</v>
      </c>
      <c r="C39" s="20">
        <v>291246674</v>
      </c>
      <c r="D39" s="20"/>
      <c r="E39" s="21">
        <v>304061528</v>
      </c>
      <c r="F39" s="22">
        <v>304061528</v>
      </c>
      <c r="G39" s="22">
        <v>25338461</v>
      </c>
      <c r="H39" s="22">
        <v>25338461</v>
      </c>
      <c r="I39" s="22">
        <v>-1</v>
      </c>
      <c r="J39" s="22">
        <v>50676921</v>
      </c>
      <c r="K39" s="22">
        <v>50676922</v>
      </c>
      <c r="L39" s="22">
        <v>25338460</v>
      </c>
      <c r="M39" s="22">
        <v>25338461</v>
      </c>
      <c r="N39" s="22">
        <v>101353843</v>
      </c>
      <c r="O39" s="22"/>
      <c r="P39" s="22"/>
      <c r="Q39" s="22"/>
      <c r="R39" s="22"/>
      <c r="S39" s="22"/>
      <c r="T39" s="22"/>
      <c r="U39" s="22"/>
      <c r="V39" s="22"/>
      <c r="W39" s="22">
        <v>152030764</v>
      </c>
      <c r="X39" s="22">
        <v>152030766</v>
      </c>
      <c r="Y39" s="22">
        <v>-2</v>
      </c>
      <c r="Z39" s="23"/>
      <c r="AA39" s="20">
        <v>304061528</v>
      </c>
    </row>
    <row r="40" spans="1:27" x14ac:dyDescent="0.25">
      <c r="A40" s="19" t="s">
        <v>66</v>
      </c>
      <c r="B40" s="15" t="s">
        <v>32</v>
      </c>
      <c r="C40" s="20">
        <v>114621852</v>
      </c>
      <c r="D40" s="20"/>
      <c r="E40" s="21">
        <v>120626409</v>
      </c>
      <c r="F40" s="22">
        <v>120626409</v>
      </c>
      <c r="G40" s="22"/>
      <c r="H40" s="22"/>
      <c r="I40" s="22"/>
      <c r="J40" s="22"/>
      <c r="K40" s="22">
        <v>45088622</v>
      </c>
      <c r="L40" s="22">
        <v>11039769</v>
      </c>
      <c r="M40" s="22">
        <v>10767582</v>
      </c>
      <c r="N40" s="22">
        <v>66895973</v>
      </c>
      <c r="O40" s="22"/>
      <c r="P40" s="22"/>
      <c r="Q40" s="22"/>
      <c r="R40" s="22"/>
      <c r="S40" s="22"/>
      <c r="T40" s="22"/>
      <c r="U40" s="22"/>
      <c r="V40" s="22"/>
      <c r="W40" s="22">
        <v>66895973</v>
      </c>
      <c r="X40" s="22">
        <v>60348608</v>
      </c>
      <c r="Y40" s="22">
        <v>6547365</v>
      </c>
      <c r="Z40" s="23">
        <v>10.849239472101825</v>
      </c>
      <c r="AA40" s="20">
        <v>120626409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927125</v>
      </c>
      <c r="F41" s="22">
        <v>927125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463560</v>
      </c>
      <c r="Y41" s="22">
        <v>-463560</v>
      </c>
      <c r="Z41" s="23">
        <v>-100</v>
      </c>
      <c r="AA41" s="20">
        <v>927125</v>
      </c>
    </row>
    <row r="42" spans="1:27" x14ac:dyDescent="0.25">
      <c r="A42" s="19" t="s">
        <v>67</v>
      </c>
      <c r="B42" s="15" t="s">
        <v>32</v>
      </c>
      <c r="C42" s="20">
        <v>129920065</v>
      </c>
      <c r="D42" s="20"/>
      <c r="E42" s="21">
        <v>153213507</v>
      </c>
      <c r="F42" s="22">
        <v>153213507</v>
      </c>
      <c r="G42" s="22">
        <v>-3762301</v>
      </c>
      <c r="H42" s="22">
        <v>-3762301</v>
      </c>
      <c r="I42" s="22">
        <v>23323946</v>
      </c>
      <c r="J42" s="22">
        <v>15799344</v>
      </c>
      <c r="K42" s="22">
        <v>16899553</v>
      </c>
      <c r="L42" s="22">
        <v>4334331</v>
      </c>
      <c r="M42" s="22">
        <v>11181668</v>
      </c>
      <c r="N42" s="22">
        <v>32415552</v>
      </c>
      <c r="O42" s="22"/>
      <c r="P42" s="22"/>
      <c r="Q42" s="22"/>
      <c r="R42" s="22"/>
      <c r="S42" s="22"/>
      <c r="T42" s="22"/>
      <c r="U42" s="22"/>
      <c r="V42" s="22"/>
      <c r="W42" s="22">
        <v>48214896</v>
      </c>
      <c r="X42" s="22">
        <v>108005293</v>
      </c>
      <c r="Y42" s="22">
        <v>-59790397</v>
      </c>
      <c r="Z42" s="23">
        <v>-55.358765611607573</v>
      </c>
      <c r="AA42" s="20">
        <v>153213507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3715532</v>
      </c>
      <c r="D45" s="20"/>
      <c r="E45" s="21">
        <v>4603058</v>
      </c>
      <c r="F45" s="22">
        <v>4603058</v>
      </c>
      <c r="G45" s="22">
        <v>403332</v>
      </c>
      <c r="H45" s="22">
        <v>403332</v>
      </c>
      <c r="I45" s="22">
        <v>771286</v>
      </c>
      <c r="J45" s="22">
        <v>1577950</v>
      </c>
      <c r="K45" s="22">
        <v>467382</v>
      </c>
      <c r="L45" s="22">
        <v>487923</v>
      </c>
      <c r="M45" s="22">
        <v>-410544</v>
      </c>
      <c r="N45" s="22">
        <v>544761</v>
      </c>
      <c r="O45" s="22"/>
      <c r="P45" s="22"/>
      <c r="Q45" s="22"/>
      <c r="R45" s="22"/>
      <c r="S45" s="22"/>
      <c r="T45" s="22"/>
      <c r="U45" s="22"/>
      <c r="V45" s="22"/>
      <c r="W45" s="22">
        <v>2122711</v>
      </c>
      <c r="X45" s="22">
        <v>2536994</v>
      </c>
      <c r="Y45" s="22">
        <v>-414283</v>
      </c>
      <c r="Z45" s="23">
        <v>-16.329679928293089</v>
      </c>
      <c r="AA45" s="20">
        <v>4603058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834556821</v>
      </c>
      <c r="D48" s="29">
        <f t="shared" ref="D48:Y48" si="1">SUM(D35:D47)</f>
        <v>0</v>
      </c>
      <c r="E48" s="30">
        <f t="shared" si="1"/>
        <v>904201163</v>
      </c>
      <c r="F48" s="31">
        <f t="shared" si="1"/>
        <v>904201163</v>
      </c>
      <c r="G48" s="31">
        <f t="shared" si="1"/>
        <v>46619744</v>
      </c>
      <c r="H48" s="31">
        <f t="shared" si="1"/>
        <v>46619744</v>
      </c>
      <c r="I48" s="31">
        <f t="shared" si="1"/>
        <v>48267863</v>
      </c>
      <c r="J48" s="31">
        <f t="shared" si="1"/>
        <v>141507351</v>
      </c>
      <c r="K48" s="31">
        <f t="shared" si="1"/>
        <v>134531055</v>
      </c>
      <c r="L48" s="31">
        <f t="shared" si="1"/>
        <v>67551979</v>
      </c>
      <c r="M48" s="31">
        <f t="shared" si="1"/>
        <v>69423560</v>
      </c>
      <c r="N48" s="31">
        <f t="shared" si="1"/>
        <v>271506594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413013945</v>
      </c>
      <c r="X48" s="31">
        <f t="shared" si="1"/>
        <v>504582643</v>
      </c>
      <c r="Y48" s="31">
        <f t="shared" si="1"/>
        <v>-91568698</v>
      </c>
      <c r="Z48" s="32">
        <f>+IF(X48&lt;&gt;0,+(Y48/X48)*100,0)</f>
        <v>-18.147413366337297</v>
      </c>
      <c r="AA48" s="29">
        <f>SUM(AA35:AA47)</f>
        <v>904201163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1129118148</v>
      </c>
      <c r="D49" s="39">
        <f t="shared" si="2"/>
        <v>0</v>
      </c>
      <c r="E49" s="40">
        <f t="shared" si="2"/>
        <v>1183099834</v>
      </c>
      <c r="F49" s="41">
        <f t="shared" si="2"/>
        <v>1183099834</v>
      </c>
      <c r="G49" s="41">
        <f t="shared" si="2"/>
        <v>86796987</v>
      </c>
      <c r="H49" s="41">
        <f t="shared" si="2"/>
        <v>86796987</v>
      </c>
      <c r="I49" s="41">
        <f t="shared" si="2"/>
        <v>192734065</v>
      </c>
      <c r="J49" s="41">
        <f t="shared" si="2"/>
        <v>366328039</v>
      </c>
      <c r="K49" s="41">
        <f t="shared" si="2"/>
        <v>69697283</v>
      </c>
      <c r="L49" s="41">
        <f t="shared" si="2"/>
        <v>102719650</v>
      </c>
      <c r="M49" s="41">
        <f t="shared" si="2"/>
        <v>55568430</v>
      </c>
      <c r="N49" s="41">
        <f t="shared" si="2"/>
        <v>227985363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594313402</v>
      </c>
      <c r="X49" s="41">
        <f t="shared" si="2"/>
        <v>535953586</v>
      </c>
      <c r="Y49" s="41">
        <f t="shared" si="2"/>
        <v>58359816</v>
      </c>
      <c r="Z49" s="42">
        <f>+IF(X49&lt;&gt;0,+(Y49/X49)*100,0)</f>
        <v>10.888968284652918</v>
      </c>
      <c r="AA49" s="39">
        <f>+AA33-AA48</f>
        <v>1183099834</v>
      </c>
    </row>
    <row r="50" spans="1:27" x14ac:dyDescent="0.25">
      <c r="A50" s="43" t="s">
        <v>75</v>
      </c>
      <c r="B50" s="15" t="s">
        <v>32</v>
      </c>
      <c r="C50" s="20">
        <v>272550081</v>
      </c>
      <c r="D50" s="20"/>
      <c r="E50" s="21">
        <v>254536547</v>
      </c>
      <c r="F50" s="22">
        <v>254536547</v>
      </c>
      <c r="G50" s="22"/>
      <c r="H50" s="22"/>
      <c r="I50" s="22">
        <v>31104474</v>
      </c>
      <c r="J50" s="22">
        <v>31104474</v>
      </c>
      <c r="K50" s="22">
        <v>41286420</v>
      </c>
      <c r="L50" s="22">
        <v>-37332006</v>
      </c>
      <c r="M50" s="22">
        <v>3679269</v>
      </c>
      <c r="N50" s="22">
        <v>7633683</v>
      </c>
      <c r="O50" s="22"/>
      <c r="P50" s="22"/>
      <c r="Q50" s="22"/>
      <c r="R50" s="22"/>
      <c r="S50" s="22"/>
      <c r="T50" s="22"/>
      <c r="U50" s="22"/>
      <c r="V50" s="22"/>
      <c r="W50" s="22">
        <v>38738157</v>
      </c>
      <c r="X50" s="22">
        <v>127390428</v>
      </c>
      <c r="Y50" s="22">
        <v>-88652271</v>
      </c>
      <c r="Z50" s="23">
        <v>-69.590998626678598</v>
      </c>
      <c r="AA50" s="20">
        <v>254536547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1401668229</v>
      </c>
      <c r="D52" s="48">
        <f t="shared" si="3"/>
        <v>0</v>
      </c>
      <c r="E52" s="49">
        <f t="shared" si="3"/>
        <v>1437636381</v>
      </c>
      <c r="F52" s="50">
        <f t="shared" si="3"/>
        <v>1437636381</v>
      </c>
      <c r="G52" s="50">
        <f t="shared" si="3"/>
        <v>86796987</v>
      </c>
      <c r="H52" s="50">
        <f t="shared" si="3"/>
        <v>86796987</v>
      </c>
      <c r="I52" s="50">
        <f t="shared" si="3"/>
        <v>223838539</v>
      </c>
      <c r="J52" s="50">
        <f t="shared" si="3"/>
        <v>397432513</v>
      </c>
      <c r="K52" s="50">
        <f t="shared" si="3"/>
        <v>110983703</v>
      </c>
      <c r="L52" s="50">
        <f t="shared" si="3"/>
        <v>65387644</v>
      </c>
      <c r="M52" s="50">
        <f t="shared" si="3"/>
        <v>59247699</v>
      </c>
      <c r="N52" s="50">
        <f t="shared" si="3"/>
        <v>235619046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633051559</v>
      </c>
      <c r="X52" s="50">
        <f t="shared" si="3"/>
        <v>663344014</v>
      </c>
      <c r="Y52" s="50">
        <f t="shared" si="3"/>
        <v>-30292455</v>
      </c>
      <c r="Z52" s="51">
        <f>+IF(X52&lt;&gt;0,+(Y52/X52)*100,0)</f>
        <v>-4.566628229195115</v>
      </c>
      <c r="AA52" s="48">
        <f>SUM(AA49:AA51)</f>
        <v>1437636381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1401668229</v>
      </c>
      <c r="D54" s="54">
        <f>+D52-D53</f>
        <v>0</v>
      </c>
      <c r="E54" s="55">
        <f t="shared" si="4"/>
        <v>1437636381</v>
      </c>
      <c r="F54" s="56">
        <f t="shared" si="4"/>
        <v>1437636381</v>
      </c>
      <c r="G54" s="56">
        <f t="shared" si="4"/>
        <v>86796987</v>
      </c>
      <c r="H54" s="56">
        <f t="shared" si="4"/>
        <v>86796987</v>
      </c>
      <c r="I54" s="56">
        <f t="shared" si="4"/>
        <v>223838539</v>
      </c>
      <c r="J54" s="56">
        <f t="shared" si="4"/>
        <v>397432513</v>
      </c>
      <c r="K54" s="56">
        <f t="shared" si="4"/>
        <v>110983703</v>
      </c>
      <c r="L54" s="56">
        <f t="shared" si="4"/>
        <v>65387644</v>
      </c>
      <c r="M54" s="56">
        <f t="shared" si="4"/>
        <v>59247699</v>
      </c>
      <c r="N54" s="56">
        <f t="shared" si="4"/>
        <v>235619046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633051559</v>
      </c>
      <c r="X54" s="56">
        <f t="shared" si="4"/>
        <v>663344014</v>
      </c>
      <c r="Y54" s="56">
        <f t="shared" si="4"/>
        <v>-30292455</v>
      </c>
      <c r="Z54" s="57">
        <f>+IF(X54&lt;&gt;0,+(Y54/X54)*100,0)</f>
        <v>-4.566628229195115</v>
      </c>
      <c r="AA54" s="54">
        <f>+AA52-AA53</f>
        <v>1437636381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1401668229</v>
      </c>
      <c r="D57" s="48">
        <f>SUM(D54:D56)</f>
        <v>0</v>
      </c>
      <c r="E57" s="49">
        <f t="shared" si="5"/>
        <v>1437636381</v>
      </c>
      <c r="F57" s="50">
        <f t="shared" si="5"/>
        <v>1437636381</v>
      </c>
      <c r="G57" s="50">
        <f t="shared" si="5"/>
        <v>86796987</v>
      </c>
      <c r="H57" s="50">
        <f t="shared" si="5"/>
        <v>86796987</v>
      </c>
      <c r="I57" s="50">
        <f t="shared" si="5"/>
        <v>223838539</v>
      </c>
      <c r="J57" s="50">
        <f t="shared" si="5"/>
        <v>397432513</v>
      </c>
      <c r="K57" s="50">
        <f t="shared" si="5"/>
        <v>110983703</v>
      </c>
      <c r="L57" s="50">
        <f t="shared" si="5"/>
        <v>65387644</v>
      </c>
      <c r="M57" s="50">
        <f t="shared" si="5"/>
        <v>59247699</v>
      </c>
      <c r="N57" s="50">
        <f t="shared" si="5"/>
        <v>235619046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633051559</v>
      </c>
      <c r="X57" s="50">
        <f t="shared" si="5"/>
        <v>663344014</v>
      </c>
      <c r="Y57" s="50">
        <f t="shared" si="5"/>
        <v>-30292455</v>
      </c>
      <c r="Z57" s="51">
        <f>+IF(X57&lt;&gt;0,+(Y57/X57)*100,0)</f>
        <v>-4.566628229195115</v>
      </c>
      <c r="AA57" s="48">
        <f>SUM(AA54:AA56)</f>
        <v>1437636381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1401668229</v>
      </c>
      <c r="D60" s="65">
        <f>SUM(D57:D59)</f>
        <v>0</v>
      </c>
      <c r="E60" s="66">
        <f t="shared" si="6"/>
        <v>1437636381</v>
      </c>
      <c r="F60" s="67">
        <f t="shared" si="6"/>
        <v>1437636381</v>
      </c>
      <c r="G60" s="67">
        <f t="shared" si="6"/>
        <v>86796987</v>
      </c>
      <c r="H60" s="67">
        <f t="shared" si="6"/>
        <v>86796987</v>
      </c>
      <c r="I60" s="67">
        <f t="shared" si="6"/>
        <v>223838539</v>
      </c>
      <c r="J60" s="67">
        <f t="shared" si="6"/>
        <v>397432513</v>
      </c>
      <c r="K60" s="67">
        <f t="shared" si="6"/>
        <v>110983703</v>
      </c>
      <c r="L60" s="67">
        <f t="shared" si="6"/>
        <v>65387644</v>
      </c>
      <c r="M60" s="67">
        <f t="shared" si="6"/>
        <v>59247699</v>
      </c>
      <c r="N60" s="67">
        <f t="shared" si="6"/>
        <v>235619046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633051559</v>
      </c>
      <c r="X60" s="67">
        <f t="shared" si="6"/>
        <v>663344014</v>
      </c>
      <c r="Y60" s="67">
        <f t="shared" si="6"/>
        <v>-30292455</v>
      </c>
      <c r="Z60" s="68">
        <f>+IF(X60&lt;&gt;0,+(Y60/X60)*100,0)</f>
        <v>-4.566628229195115</v>
      </c>
      <c r="AA60" s="65">
        <f>SUM(AA57:AA59)</f>
        <v>1437636381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331063807</v>
      </c>
      <c r="D8" s="20"/>
      <c r="E8" s="21">
        <v>394955378</v>
      </c>
      <c r="F8" s="22">
        <v>394955378</v>
      </c>
      <c r="G8" s="22">
        <v>23665774</v>
      </c>
      <c r="H8" s="22">
        <v>27669035</v>
      </c>
      <c r="I8" s="22">
        <v>29466095</v>
      </c>
      <c r="J8" s="22">
        <v>80800904</v>
      </c>
      <c r="K8" s="22">
        <v>29933577</v>
      </c>
      <c r="L8" s="22">
        <v>30961168</v>
      </c>
      <c r="M8" s="22">
        <v>29797226</v>
      </c>
      <c r="N8" s="22">
        <v>90691971</v>
      </c>
      <c r="O8" s="22"/>
      <c r="P8" s="22"/>
      <c r="Q8" s="22"/>
      <c r="R8" s="22"/>
      <c r="S8" s="22"/>
      <c r="T8" s="22"/>
      <c r="U8" s="22"/>
      <c r="V8" s="22"/>
      <c r="W8" s="22">
        <v>171492875</v>
      </c>
      <c r="X8" s="22">
        <v>197477636</v>
      </c>
      <c r="Y8" s="22">
        <v>-25984761</v>
      </c>
      <c r="Z8" s="23">
        <v>-13.158331002098892</v>
      </c>
      <c r="AA8" s="20">
        <v>394955378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41301044</v>
      </c>
      <c r="D10" s="20"/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>
        <v>2649606</v>
      </c>
      <c r="L10" s="22">
        <v>2710201</v>
      </c>
      <c r="M10" s="22">
        <v>2548753</v>
      </c>
      <c r="N10" s="22">
        <v>7908560</v>
      </c>
      <c r="O10" s="22"/>
      <c r="P10" s="22"/>
      <c r="Q10" s="22"/>
      <c r="R10" s="22"/>
      <c r="S10" s="22"/>
      <c r="T10" s="22"/>
      <c r="U10" s="22"/>
      <c r="V10" s="22"/>
      <c r="W10" s="22">
        <v>13573227</v>
      </c>
      <c r="X10" s="22">
        <v>17926628</v>
      </c>
      <c r="Y10" s="22">
        <v>-4353401</v>
      </c>
      <c r="Z10" s="23">
        <v>-24.284550334842674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13615146</v>
      </c>
      <c r="D13" s="20"/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>
        <v>1112174</v>
      </c>
      <c r="L13" s="22">
        <v>1100339</v>
      </c>
      <c r="M13" s="22">
        <v>1064517</v>
      </c>
      <c r="N13" s="22">
        <v>3277030</v>
      </c>
      <c r="O13" s="22"/>
      <c r="P13" s="22"/>
      <c r="Q13" s="22"/>
      <c r="R13" s="22"/>
      <c r="S13" s="22"/>
      <c r="T13" s="22"/>
      <c r="U13" s="22"/>
      <c r="V13" s="22"/>
      <c r="W13" s="22">
        <v>6595817</v>
      </c>
      <c r="X13" s="22">
        <v>7114301</v>
      </c>
      <c r="Y13" s="22">
        <v>-518484</v>
      </c>
      <c r="Z13" s="23">
        <v>-7.2879120520765142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4666772</v>
      </c>
      <c r="D20" s="20"/>
      <c r="E20" s="21">
        <v>3282728</v>
      </c>
      <c r="F20" s="22">
        <v>3282728</v>
      </c>
      <c r="G20" s="22">
        <v>757</v>
      </c>
      <c r="H20" s="22">
        <v>38004</v>
      </c>
      <c r="I20" s="22">
        <v>1005826</v>
      </c>
      <c r="J20" s="22">
        <v>1044587</v>
      </c>
      <c r="K20" s="22">
        <v>467793</v>
      </c>
      <c r="L20" s="22">
        <v>29358</v>
      </c>
      <c r="M20" s="22">
        <v>281266</v>
      </c>
      <c r="N20" s="22">
        <v>778417</v>
      </c>
      <c r="O20" s="22"/>
      <c r="P20" s="22"/>
      <c r="Q20" s="22"/>
      <c r="R20" s="22"/>
      <c r="S20" s="22"/>
      <c r="T20" s="22"/>
      <c r="U20" s="22"/>
      <c r="V20" s="22"/>
      <c r="W20" s="22">
        <v>1823004</v>
      </c>
      <c r="X20" s="22">
        <v>1641368</v>
      </c>
      <c r="Y20" s="22">
        <v>181636</v>
      </c>
      <c r="Z20" s="18">
        <v>11.066135077569442</v>
      </c>
      <c r="AA20" s="20">
        <v>3282728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382749562</v>
      </c>
      <c r="D26" s="20"/>
      <c r="E26" s="21">
        <v>259580370</v>
      </c>
      <c r="F26" s="22">
        <v>259580370</v>
      </c>
      <c r="G26" s="22"/>
      <c r="H26" s="22"/>
      <c r="I26" s="22"/>
      <c r="J26" s="22"/>
      <c r="K26" s="22">
        <v>108158488</v>
      </c>
      <c r="L26" s="22"/>
      <c r="M26" s="22"/>
      <c r="N26" s="22">
        <v>108158488</v>
      </c>
      <c r="O26" s="22"/>
      <c r="P26" s="22"/>
      <c r="Q26" s="22"/>
      <c r="R26" s="22"/>
      <c r="S26" s="22"/>
      <c r="T26" s="22"/>
      <c r="U26" s="22"/>
      <c r="V26" s="22"/>
      <c r="W26" s="22">
        <v>108158488</v>
      </c>
      <c r="X26" s="22">
        <v>129790152</v>
      </c>
      <c r="Y26" s="22">
        <v>-21631664</v>
      </c>
      <c r="Z26" s="23">
        <v>-16.666645093381199</v>
      </c>
      <c r="AA26" s="20">
        <v>259580370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773396331</v>
      </c>
      <c r="D33" s="29">
        <f t="shared" ref="D33:Y33" si="0">SUM(D6:D32)</f>
        <v>0</v>
      </c>
      <c r="E33" s="30">
        <f t="shared" si="0"/>
        <v>707900345</v>
      </c>
      <c r="F33" s="31">
        <f t="shared" si="0"/>
        <v>707900345</v>
      </c>
      <c r="G33" s="31">
        <f t="shared" si="0"/>
        <v>27807691</v>
      </c>
      <c r="H33" s="31">
        <f t="shared" si="0"/>
        <v>28637972</v>
      </c>
      <c r="I33" s="31">
        <f t="shared" si="0"/>
        <v>34383282</v>
      </c>
      <c r="J33" s="31">
        <f t="shared" si="0"/>
        <v>90828945</v>
      </c>
      <c r="K33" s="31">
        <f t="shared" si="0"/>
        <v>142321638</v>
      </c>
      <c r="L33" s="31">
        <f t="shared" si="0"/>
        <v>34801066</v>
      </c>
      <c r="M33" s="31">
        <f t="shared" si="0"/>
        <v>33691762</v>
      </c>
      <c r="N33" s="31">
        <f t="shared" si="0"/>
        <v>210814466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301643411</v>
      </c>
      <c r="X33" s="31">
        <f t="shared" si="0"/>
        <v>353950085</v>
      </c>
      <c r="Y33" s="31">
        <f t="shared" si="0"/>
        <v>-52306674</v>
      </c>
      <c r="Z33" s="32">
        <f>+IF(X33&lt;&gt;0,+(Y33/X33)*100,0)</f>
        <v>-14.777980347144146</v>
      </c>
      <c r="AA33" s="29">
        <f>SUM(AA6:AA32)</f>
        <v>707900345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101418740</v>
      </c>
      <c r="D35" s="20"/>
      <c r="E35" s="21">
        <v>127351733</v>
      </c>
      <c r="F35" s="22">
        <v>127351733</v>
      </c>
      <c r="G35" s="22">
        <v>8914949</v>
      </c>
      <c r="H35" s="22">
        <v>8633313</v>
      </c>
      <c r="I35" s="22">
        <v>9782687</v>
      </c>
      <c r="J35" s="22">
        <v>27330949</v>
      </c>
      <c r="K35" s="22">
        <v>8613975</v>
      </c>
      <c r="L35" s="22">
        <v>8664682</v>
      </c>
      <c r="M35" s="22">
        <v>8399139</v>
      </c>
      <c r="N35" s="22">
        <v>25677796</v>
      </c>
      <c r="O35" s="22"/>
      <c r="P35" s="22"/>
      <c r="Q35" s="22"/>
      <c r="R35" s="22"/>
      <c r="S35" s="22"/>
      <c r="T35" s="22"/>
      <c r="U35" s="22"/>
      <c r="V35" s="22"/>
      <c r="W35" s="22">
        <v>53008745</v>
      </c>
      <c r="X35" s="22">
        <v>63675781</v>
      </c>
      <c r="Y35" s="22">
        <v>-10667036</v>
      </c>
      <c r="Z35" s="23">
        <v>-16.752108623528308</v>
      </c>
      <c r="AA35" s="20">
        <v>127351733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299734</v>
      </c>
      <c r="D38" s="20"/>
      <c r="E38" s="21">
        <v>12323182</v>
      </c>
      <c r="F38" s="22">
        <v>12246710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6123360</v>
      </c>
      <c r="Y38" s="22">
        <v>-6123360</v>
      </c>
      <c r="Z38" s="23">
        <v>-100</v>
      </c>
      <c r="AA38" s="20">
        <v>12246710</v>
      </c>
    </row>
    <row r="39" spans="1:27" x14ac:dyDescent="0.25">
      <c r="A39" s="19" t="s">
        <v>65</v>
      </c>
      <c r="B39" s="15" t="s">
        <v>32</v>
      </c>
      <c r="C39" s="20">
        <v>167715215</v>
      </c>
      <c r="D39" s="20"/>
      <c r="E39" s="21">
        <v>118486614</v>
      </c>
      <c r="F39" s="22">
        <v>118486614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59243292</v>
      </c>
      <c r="Y39" s="22">
        <v>-59243292</v>
      </c>
      <c r="Z39" s="23">
        <v>-100</v>
      </c>
      <c r="AA39" s="20">
        <v>118486614</v>
      </c>
    </row>
    <row r="40" spans="1:27" x14ac:dyDescent="0.25">
      <c r="A40" s="19" t="s">
        <v>66</v>
      </c>
      <c r="B40" s="15" t="s">
        <v>32</v>
      </c>
      <c r="C40" s="20">
        <v>74320842</v>
      </c>
      <c r="D40" s="20"/>
      <c r="E40" s="21">
        <v>37221239</v>
      </c>
      <c r="F40" s="22">
        <v>37221239</v>
      </c>
      <c r="G40" s="22">
        <v>3094127</v>
      </c>
      <c r="H40" s="22">
        <v>3094127</v>
      </c>
      <c r="I40" s="22">
        <v>3094127</v>
      </c>
      <c r="J40" s="22">
        <v>9282381</v>
      </c>
      <c r="K40" s="22">
        <v>3094127</v>
      </c>
      <c r="L40" s="22"/>
      <c r="M40" s="22">
        <v>6188255</v>
      </c>
      <c r="N40" s="22">
        <v>9282382</v>
      </c>
      <c r="O40" s="22"/>
      <c r="P40" s="22"/>
      <c r="Q40" s="22"/>
      <c r="R40" s="22"/>
      <c r="S40" s="22"/>
      <c r="T40" s="22"/>
      <c r="U40" s="22"/>
      <c r="V40" s="22"/>
      <c r="W40" s="22">
        <v>18564763</v>
      </c>
      <c r="X40" s="22">
        <v>18610613</v>
      </c>
      <c r="Y40" s="22">
        <v>-45850</v>
      </c>
      <c r="Z40" s="23">
        <v>-0.24636480270692857</v>
      </c>
      <c r="AA40" s="20">
        <v>37221239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175298741</v>
      </c>
      <c r="D42" s="20"/>
      <c r="E42" s="21">
        <v>70498137</v>
      </c>
      <c r="F42" s="22">
        <v>66561000</v>
      </c>
      <c r="G42" s="22"/>
      <c r="H42" s="22">
        <v>6989</v>
      </c>
      <c r="I42" s="22">
        <v>7353969</v>
      </c>
      <c r="J42" s="22">
        <v>7360958</v>
      </c>
      <c r="K42" s="22">
        <v>9150713</v>
      </c>
      <c r="L42" s="22">
        <v>10741708</v>
      </c>
      <c r="M42" s="22">
        <v>11890694</v>
      </c>
      <c r="N42" s="22">
        <v>31783115</v>
      </c>
      <c r="O42" s="22"/>
      <c r="P42" s="22"/>
      <c r="Q42" s="22"/>
      <c r="R42" s="22"/>
      <c r="S42" s="22"/>
      <c r="T42" s="22"/>
      <c r="U42" s="22"/>
      <c r="V42" s="22"/>
      <c r="W42" s="22">
        <v>39144073</v>
      </c>
      <c r="X42" s="22">
        <v>33280484</v>
      </c>
      <c r="Y42" s="22">
        <v>5863589</v>
      </c>
      <c r="Z42" s="23">
        <v>17.618701098217201</v>
      </c>
      <c r="AA42" s="20">
        <v>66561000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1072137</v>
      </c>
      <c r="D45" s="20"/>
      <c r="E45" s="21">
        <v>1065814</v>
      </c>
      <c r="F45" s="22">
        <v>1141686</v>
      </c>
      <c r="G45" s="22">
        <v>78138</v>
      </c>
      <c r="H45" s="22">
        <v>74001</v>
      </c>
      <c r="I45" s="22">
        <v>84686</v>
      </c>
      <c r="J45" s="22">
        <v>236825</v>
      </c>
      <c r="K45" s="22">
        <v>74515</v>
      </c>
      <c r="L45" s="22">
        <v>77037</v>
      </c>
      <c r="M45" s="22">
        <v>71386</v>
      </c>
      <c r="N45" s="22">
        <v>222938</v>
      </c>
      <c r="O45" s="22"/>
      <c r="P45" s="22"/>
      <c r="Q45" s="22"/>
      <c r="R45" s="22"/>
      <c r="S45" s="22"/>
      <c r="T45" s="22"/>
      <c r="U45" s="22"/>
      <c r="V45" s="22"/>
      <c r="W45" s="22">
        <v>459763</v>
      </c>
      <c r="X45" s="22">
        <v>560877</v>
      </c>
      <c r="Y45" s="22">
        <v>-101114</v>
      </c>
      <c r="Z45" s="23">
        <v>-18.0278385457061</v>
      </c>
      <c r="AA45" s="20">
        <v>1141686</v>
      </c>
    </row>
    <row r="46" spans="1:27" x14ac:dyDescent="0.25">
      <c r="A46" s="19" t="s">
        <v>71</v>
      </c>
      <c r="B46" s="15" t="s">
        <v>32</v>
      </c>
      <c r="C46" s="20">
        <v>1584187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521709596</v>
      </c>
      <c r="D48" s="29">
        <f t="shared" ref="D48:Y48" si="1">SUM(D35:D47)</f>
        <v>0</v>
      </c>
      <c r="E48" s="30">
        <f t="shared" si="1"/>
        <v>366946719</v>
      </c>
      <c r="F48" s="31">
        <f t="shared" si="1"/>
        <v>363008982</v>
      </c>
      <c r="G48" s="31">
        <f t="shared" si="1"/>
        <v>12087214</v>
      </c>
      <c r="H48" s="31">
        <f t="shared" si="1"/>
        <v>11808430</v>
      </c>
      <c r="I48" s="31">
        <f t="shared" si="1"/>
        <v>20315469</v>
      </c>
      <c r="J48" s="31">
        <f t="shared" si="1"/>
        <v>44211113</v>
      </c>
      <c r="K48" s="31">
        <f t="shared" si="1"/>
        <v>20933330</v>
      </c>
      <c r="L48" s="31">
        <f t="shared" si="1"/>
        <v>19483427</v>
      </c>
      <c r="M48" s="31">
        <f t="shared" si="1"/>
        <v>26549474</v>
      </c>
      <c r="N48" s="31">
        <f t="shared" si="1"/>
        <v>66966231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111177344</v>
      </c>
      <c r="X48" s="31">
        <f t="shared" si="1"/>
        <v>181494407</v>
      </c>
      <c r="Y48" s="31">
        <f t="shared" si="1"/>
        <v>-70317063</v>
      </c>
      <c r="Z48" s="32">
        <f>+IF(X48&lt;&gt;0,+(Y48/X48)*100,0)</f>
        <v>-38.743377364791193</v>
      </c>
      <c r="AA48" s="29">
        <f>SUM(AA35:AA47)</f>
        <v>363008982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251686735</v>
      </c>
      <c r="D49" s="39">
        <f t="shared" si="2"/>
        <v>0</v>
      </c>
      <c r="E49" s="40">
        <f t="shared" si="2"/>
        <v>340953626</v>
      </c>
      <c r="F49" s="41">
        <f t="shared" si="2"/>
        <v>344891363</v>
      </c>
      <c r="G49" s="41">
        <f t="shared" si="2"/>
        <v>15720477</v>
      </c>
      <c r="H49" s="41">
        <f t="shared" si="2"/>
        <v>16829542</v>
      </c>
      <c r="I49" s="41">
        <f t="shared" si="2"/>
        <v>14067813</v>
      </c>
      <c r="J49" s="41">
        <f t="shared" si="2"/>
        <v>46617832</v>
      </c>
      <c r="K49" s="41">
        <f t="shared" si="2"/>
        <v>121388308</v>
      </c>
      <c r="L49" s="41">
        <f t="shared" si="2"/>
        <v>15317639</v>
      </c>
      <c r="M49" s="41">
        <f t="shared" si="2"/>
        <v>7142288</v>
      </c>
      <c r="N49" s="41">
        <f t="shared" si="2"/>
        <v>143848235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190466067</v>
      </c>
      <c r="X49" s="41">
        <f t="shared" si="2"/>
        <v>172455678</v>
      </c>
      <c r="Y49" s="41">
        <f t="shared" si="2"/>
        <v>18010389</v>
      </c>
      <c r="Z49" s="42">
        <f>+IF(X49&lt;&gt;0,+(Y49/X49)*100,0)</f>
        <v>10.443488558260169</v>
      </c>
      <c r="AA49" s="39">
        <f>+AA33-AA48</f>
        <v>344891363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481880464</v>
      </c>
      <c r="D52" s="48">
        <f t="shared" si="3"/>
        <v>0</v>
      </c>
      <c r="E52" s="49">
        <f t="shared" si="3"/>
        <v>340953626</v>
      </c>
      <c r="F52" s="50">
        <f t="shared" si="3"/>
        <v>344891363</v>
      </c>
      <c r="G52" s="50">
        <f t="shared" si="3"/>
        <v>15720477</v>
      </c>
      <c r="H52" s="50">
        <f t="shared" si="3"/>
        <v>16829542</v>
      </c>
      <c r="I52" s="50">
        <f t="shared" si="3"/>
        <v>14067813</v>
      </c>
      <c r="J52" s="50">
        <f t="shared" si="3"/>
        <v>46617832</v>
      </c>
      <c r="K52" s="50">
        <f t="shared" si="3"/>
        <v>121388308</v>
      </c>
      <c r="L52" s="50">
        <f t="shared" si="3"/>
        <v>15317639</v>
      </c>
      <c r="M52" s="50">
        <f t="shared" si="3"/>
        <v>7142288</v>
      </c>
      <c r="N52" s="50">
        <f t="shared" si="3"/>
        <v>143848235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190466067</v>
      </c>
      <c r="X52" s="50">
        <f t="shared" si="3"/>
        <v>172455678</v>
      </c>
      <c r="Y52" s="50">
        <f t="shared" si="3"/>
        <v>18010389</v>
      </c>
      <c r="Z52" s="51">
        <f>+IF(X52&lt;&gt;0,+(Y52/X52)*100,0)</f>
        <v>10.443488558260169</v>
      </c>
      <c r="AA52" s="48">
        <f>SUM(AA49:AA51)</f>
        <v>344891363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481880464</v>
      </c>
      <c r="D54" s="54">
        <f>+D52-D53</f>
        <v>0</v>
      </c>
      <c r="E54" s="55">
        <f t="shared" si="4"/>
        <v>340953626</v>
      </c>
      <c r="F54" s="56">
        <f t="shared" si="4"/>
        <v>344891363</v>
      </c>
      <c r="G54" s="56">
        <f t="shared" si="4"/>
        <v>15720477</v>
      </c>
      <c r="H54" s="56">
        <f t="shared" si="4"/>
        <v>16829542</v>
      </c>
      <c r="I54" s="56">
        <f t="shared" si="4"/>
        <v>14067813</v>
      </c>
      <c r="J54" s="56">
        <f t="shared" si="4"/>
        <v>46617832</v>
      </c>
      <c r="K54" s="56">
        <f t="shared" si="4"/>
        <v>121388308</v>
      </c>
      <c r="L54" s="56">
        <f t="shared" si="4"/>
        <v>15317639</v>
      </c>
      <c r="M54" s="56">
        <f t="shared" si="4"/>
        <v>7142288</v>
      </c>
      <c r="N54" s="56">
        <f t="shared" si="4"/>
        <v>143848235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190466067</v>
      </c>
      <c r="X54" s="56">
        <f t="shared" si="4"/>
        <v>172455678</v>
      </c>
      <c r="Y54" s="56">
        <f t="shared" si="4"/>
        <v>18010389</v>
      </c>
      <c r="Z54" s="57">
        <f>+IF(X54&lt;&gt;0,+(Y54/X54)*100,0)</f>
        <v>10.443488558260169</v>
      </c>
      <c r="AA54" s="54">
        <f>+AA52-AA53</f>
        <v>344891363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481880464</v>
      </c>
      <c r="D57" s="48">
        <f>SUM(D54:D56)</f>
        <v>0</v>
      </c>
      <c r="E57" s="49">
        <f t="shared" si="5"/>
        <v>340953626</v>
      </c>
      <c r="F57" s="50">
        <f t="shared" si="5"/>
        <v>344891363</v>
      </c>
      <c r="G57" s="50">
        <f t="shared" si="5"/>
        <v>15720477</v>
      </c>
      <c r="H57" s="50">
        <f t="shared" si="5"/>
        <v>16829542</v>
      </c>
      <c r="I57" s="50">
        <f t="shared" si="5"/>
        <v>14067813</v>
      </c>
      <c r="J57" s="50">
        <f t="shared" si="5"/>
        <v>46617832</v>
      </c>
      <c r="K57" s="50">
        <f t="shared" si="5"/>
        <v>121388308</v>
      </c>
      <c r="L57" s="50">
        <f t="shared" si="5"/>
        <v>15317639</v>
      </c>
      <c r="M57" s="50">
        <f t="shared" si="5"/>
        <v>7142288</v>
      </c>
      <c r="N57" s="50">
        <f t="shared" si="5"/>
        <v>143848235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190466067</v>
      </c>
      <c r="X57" s="50">
        <f t="shared" si="5"/>
        <v>172455678</v>
      </c>
      <c r="Y57" s="50">
        <f t="shared" si="5"/>
        <v>18010389</v>
      </c>
      <c r="Z57" s="51">
        <f>+IF(X57&lt;&gt;0,+(Y57/X57)*100,0)</f>
        <v>10.443488558260169</v>
      </c>
      <c r="AA57" s="48">
        <f>SUM(AA54:AA56)</f>
        <v>344891363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481880464</v>
      </c>
      <c r="D60" s="65">
        <f>SUM(D57:D59)</f>
        <v>0</v>
      </c>
      <c r="E60" s="66">
        <f t="shared" si="6"/>
        <v>340953626</v>
      </c>
      <c r="F60" s="67">
        <f t="shared" si="6"/>
        <v>344891363</v>
      </c>
      <c r="G60" s="67">
        <f t="shared" si="6"/>
        <v>15720477</v>
      </c>
      <c r="H60" s="67">
        <f t="shared" si="6"/>
        <v>16829542</v>
      </c>
      <c r="I60" s="67">
        <f t="shared" si="6"/>
        <v>14067813</v>
      </c>
      <c r="J60" s="67">
        <f t="shared" si="6"/>
        <v>46617832</v>
      </c>
      <c r="K60" s="67">
        <f t="shared" si="6"/>
        <v>121388308</v>
      </c>
      <c r="L60" s="67">
        <f t="shared" si="6"/>
        <v>15317639</v>
      </c>
      <c r="M60" s="67">
        <f t="shared" si="6"/>
        <v>7142288</v>
      </c>
      <c r="N60" s="67">
        <f t="shared" si="6"/>
        <v>143848235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190466067</v>
      </c>
      <c r="X60" s="67">
        <f t="shared" si="6"/>
        <v>172455678</v>
      </c>
      <c r="Y60" s="67">
        <f t="shared" si="6"/>
        <v>18010389</v>
      </c>
      <c r="Z60" s="68">
        <f>+IF(X60&lt;&gt;0,+(Y60/X60)*100,0)</f>
        <v>10.443488558260169</v>
      </c>
      <c r="AA60" s="65">
        <f>SUM(AA57:AA59)</f>
        <v>344891363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70006471</v>
      </c>
      <c r="D8" s="20"/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>
        <v>5943089</v>
      </c>
      <c r="L8" s="22">
        <v>6000677</v>
      </c>
      <c r="M8" s="22">
        <v>5911186</v>
      </c>
      <c r="N8" s="22">
        <v>17854952</v>
      </c>
      <c r="O8" s="22"/>
      <c r="P8" s="22"/>
      <c r="Q8" s="22"/>
      <c r="R8" s="22"/>
      <c r="S8" s="22"/>
      <c r="T8" s="22"/>
      <c r="U8" s="22"/>
      <c r="V8" s="22"/>
      <c r="W8" s="22">
        <v>35691755</v>
      </c>
      <c r="X8" s="22">
        <v>37313994</v>
      </c>
      <c r="Y8" s="22">
        <v>-1622239</v>
      </c>
      <c r="Z8" s="23">
        <v>-4.3475351365495749</v>
      </c>
      <c r="AA8" s="20">
        <v>74628015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299784</v>
      </c>
      <c r="D20" s="20"/>
      <c r="E20" s="21">
        <v>360043</v>
      </c>
      <c r="F20" s="22">
        <v>360043</v>
      </c>
      <c r="G20" s="22">
        <v>-2550</v>
      </c>
      <c r="H20" s="22">
        <v>2382</v>
      </c>
      <c r="I20" s="22">
        <v>2874</v>
      </c>
      <c r="J20" s="22">
        <v>2706</v>
      </c>
      <c r="K20" s="22">
        <v>3663</v>
      </c>
      <c r="L20" s="22">
        <v>5270</v>
      </c>
      <c r="M20" s="22">
        <v>2697</v>
      </c>
      <c r="N20" s="22">
        <v>11630</v>
      </c>
      <c r="O20" s="22"/>
      <c r="P20" s="22"/>
      <c r="Q20" s="22"/>
      <c r="R20" s="22"/>
      <c r="S20" s="22"/>
      <c r="T20" s="22"/>
      <c r="U20" s="22"/>
      <c r="V20" s="22"/>
      <c r="W20" s="22">
        <v>14336</v>
      </c>
      <c r="X20" s="22">
        <v>180018</v>
      </c>
      <c r="Y20" s="22">
        <v>-165682</v>
      </c>
      <c r="Z20" s="18">
        <v>-92.036351920363529</v>
      </c>
      <c r="AA20" s="20">
        <v>360043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18783670</v>
      </c>
      <c r="D26" s="20"/>
      <c r="E26" s="21">
        <v>20305021</v>
      </c>
      <c r="F26" s="22">
        <v>20305021</v>
      </c>
      <c r="G26" s="22">
        <v>8460400</v>
      </c>
      <c r="H26" s="22"/>
      <c r="I26" s="22"/>
      <c r="J26" s="22">
        <v>8460400</v>
      </c>
      <c r="K26" s="22"/>
      <c r="L26" s="22"/>
      <c r="M26" s="22">
        <v>6768377</v>
      </c>
      <c r="N26" s="22">
        <v>6768377</v>
      </c>
      <c r="O26" s="22"/>
      <c r="P26" s="22"/>
      <c r="Q26" s="22"/>
      <c r="R26" s="22"/>
      <c r="S26" s="22"/>
      <c r="T26" s="22"/>
      <c r="U26" s="22"/>
      <c r="V26" s="22"/>
      <c r="W26" s="22">
        <v>15228777</v>
      </c>
      <c r="X26" s="22">
        <v>10152510</v>
      </c>
      <c r="Y26" s="22">
        <v>5076267</v>
      </c>
      <c r="Z26" s="23">
        <v>50.000118197371876</v>
      </c>
      <c r="AA26" s="20">
        <v>20305021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89089925</v>
      </c>
      <c r="D33" s="29">
        <f t="shared" ref="D33:Y33" si="0">SUM(D6:D32)</f>
        <v>0</v>
      </c>
      <c r="E33" s="30">
        <f t="shared" si="0"/>
        <v>95293079</v>
      </c>
      <c r="F33" s="31">
        <f t="shared" si="0"/>
        <v>95293079</v>
      </c>
      <c r="G33" s="31">
        <f t="shared" si="0"/>
        <v>14400077</v>
      </c>
      <c r="H33" s="31">
        <f t="shared" si="0"/>
        <v>5941678</v>
      </c>
      <c r="I33" s="31">
        <f t="shared" si="0"/>
        <v>5958154</v>
      </c>
      <c r="J33" s="31">
        <f t="shared" si="0"/>
        <v>26299909</v>
      </c>
      <c r="K33" s="31">
        <f t="shared" si="0"/>
        <v>5946752</v>
      </c>
      <c r="L33" s="31">
        <f t="shared" si="0"/>
        <v>6005947</v>
      </c>
      <c r="M33" s="31">
        <f t="shared" si="0"/>
        <v>12682260</v>
      </c>
      <c r="N33" s="31">
        <f t="shared" si="0"/>
        <v>24634959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50934868</v>
      </c>
      <c r="X33" s="31">
        <f t="shared" si="0"/>
        <v>47646522</v>
      </c>
      <c r="Y33" s="31">
        <f t="shared" si="0"/>
        <v>3288346</v>
      </c>
      <c r="Z33" s="32">
        <f>+IF(X33&lt;&gt;0,+(Y33/X33)*100,0)</f>
        <v>6.9015446709835411</v>
      </c>
      <c r="AA33" s="29">
        <f>SUM(AA6:AA32)</f>
        <v>95293079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33328217</v>
      </c>
      <c r="D35" s="20"/>
      <c r="E35" s="21">
        <v>39004538</v>
      </c>
      <c r="F35" s="22">
        <v>39004538</v>
      </c>
      <c r="G35" s="22">
        <v>3372245</v>
      </c>
      <c r="H35" s="22">
        <v>2973783</v>
      </c>
      <c r="I35" s="22">
        <v>2866179</v>
      </c>
      <c r="J35" s="22">
        <v>9212207</v>
      </c>
      <c r="K35" s="22">
        <v>2853624</v>
      </c>
      <c r="L35" s="22">
        <v>3063829</v>
      </c>
      <c r="M35" s="22">
        <v>2986299</v>
      </c>
      <c r="N35" s="22">
        <v>8903752</v>
      </c>
      <c r="O35" s="22"/>
      <c r="P35" s="22"/>
      <c r="Q35" s="22"/>
      <c r="R35" s="22"/>
      <c r="S35" s="22"/>
      <c r="T35" s="22"/>
      <c r="U35" s="22"/>
      <c r="V35" s="22"/>
      <c r="W35" s="22">
        <v>18115959</v>
      </c>
      <c r="X35" s="22">
        <v>19502358</v>
      </c>
      <c r="Y35" s="22">
        <v>-1386399</v>
      </c>
      <c r="Z35" s="23">
        <v>-7.1088788340363767</v>
      </c>
      <c r="AA35" s="20">
        <v>39004538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3342224</v>
      </c>
      <c r="D38" s="20"/>
      <c r="E38" s="21">
        <v>7115375</v>
      </c>
      <c r="F38" s="22">
        <v>7115375</v>
      </c>
      <c r="G38" s="22">
        <v>537197</v>
      </c>
      <c r="H38" s="22">
        <v>110297</v>
      </c>
      <c r="I38" s="22">
        <v>142174</v>
      </c>
      <c r="J38" s="22">
        <v>789668</v>
      </c>
      <c r="K38" s="22">
        <v>511727</v>
      </c>
      <c r="L38" s="22">
        <v>249239</v>
      </c>
      <c r="M38" s="22">
        <v>420496</v>
      </c>
      <c r="N38" s="22">
        <v>1181462</v>
      </c>
      <c r="O38" s="22"/>
      <c r="P38" s="22"/>
      <c r="Q38" s="22"/>
      <c r="R38" s="22"/>
      <c r="S38" s="22"/>
      <c r="T38" s="22"/>
      <c r="U38" s="22"/>
      <c r="V38" s="22"/>
      <c r="W38" s="22">
        <v>1971130</v>
      </c>
      <c r="X38" s="22">
        <v>3557706</v>
      </c>
      <c r="Y38" s="22">
        <v>-1586576</v>
      </c>
      <c r="Z38" s="23">
        <v>-44.595478097403216</v>
      </c>
      <c r="AA38" s="20">
        <v>7115375</v>
      </c>
    </row>
    <row r="39" spans="1:27" x14ac:dyDescent="0.25">
      <c r="A39" s="19" t="s">
        <v>65</v>
      </c>
      <c r="B39" s="15" t="s">
        <v>32</v>
      </c>
      <c r="C39" s="20">
        <v>3291348</v>
      </c>
      <c r="D39" s="20"/>
      <c r="E39" s="21">
        <v>7420000</v>
      </c>
      <c r="F39" s="22">
        <v>7420000</v>
      </c>
      <c r="G39" s="22"/>
      <c r="H39" s="22"/>
      <c r="I39" s="22"/>
      <c r="J39" s="22"/>
      <c r="K39" s="22"/>
      <c r="L39" s="22"/>
      <c r="M39" s="22">
        <v>2693460</v>
      </c>
      <c r="N39" s="22">
        <v>2693460</v>
      </c>
      <c r="O39" s="22"/>
      <c r="P39" s="22"/>
      <c r="Q39" s="22"/>
      <c r="R39" s="22"/>
      <c r="S39" s="22"/>
      <c r="T39" s="22"/>
      <c r="U39" s="22"/>
      <c r="V39" s="22"/>
      <c r="W39" s="22">
        <v>2693460</v>
      </c>
      <c r="X39" s="22">
        <v>3710004</v>
      </c>
      <c r="Y39" s="22">
        <v>-1016544</v>
      </c>
      <c r="Z39" s="23">
        <v>-27.400078274848223</v>
      </c>
      <c r="AA39" s="20">
        <v>7420000</v>
      </c>
    </row>
    <row r="40" spans="1:27" x14ac:dyDescent="0.25">
      <c r="A40" s="19" t="s">
        <v>66</v>
      </c>
      <c r="B40" s="15" t="s">
        <v>32</v>
      </c>
      <c r="C40" s="20">
        <v>16081207</v>
      </c>
      <c r="D40" s="20"/>
      <c r="E40" s="21">
        <v>15424258</v>
      </c>
      <c r="F40" s="22">
        <v>15424258</v>
      </c>
      <c r="G40" s="22">
        <v>900000</v>
      </c>
      <c r="H40" s="22">
        <v>900000</v>
      </c>
      <c r="I40" s="22">
        <v>900000</v>
      </c>
      <c r="J40" s="22">
        <v>2700000</v>
      </c>
      <c r="K40" s="22">
        <v>900000</v>
      </c>
      <c r="L40" s="22">
        <v>3045884</v>
      </c>
      <c r="M40" s="22">
        <v>1329181</v>
      </c>
      <c r="N40" s="22">
        <v>5275065</v>
      </c>
      <c r="O40" s="22"/>
      <c r="P40" s="22"/>
      <c r="Q40" s="22"/>
      <c r="R40" s="22"/>
      <c r="S40" s="22"/>
      <c r="T40" s="22"/>
      <c r="U40" s="22"/>
      <c r="V40" s="22"/>
      <c r="W40" s="22">
        <v>7975065</v>
      </c>
      <c r="X40" s="22">
        <v>7712202</v>
      </c>
      <c r="Y40" s="22">
        <v>262863</v>
      </c>
      <c r="Z40" s="23">
        <v>3.4084039811197888</v>
      </c>
      <c r="AA40" s="20">
        <v>15424258</v>
      </c>
    </row>
    <row r="41" spans="1:27" x14ac:dyDescent="0.25">
      <c r="A41" s="19" t="s">
        <v>40</v>
      </c>
      <c r="B41" s="15" t="s">
        <v>32</v>
      </c>
      <c r="C41" s="20">
        <v>4676262</v>
      </c>
      <c r="D41" s="20"/>
      <c r="E41" s="21">
        <v>4478109</v>
      </c>
      <c r="F41" s="22">
        <v>4478109</v>
      </c>
      <c r="G41" s="22">
        <v>36041</v>
      </c>
      <c r="H41" s="22">
        <v>50629</v>
      </c>
      <c r="I41" s="22">
        <v>42574</v>
      </c>
      <c r="J41" s="22">
        <v>129244</v>
      </c>
      <c r="K41" s="22">
        <v>40059</v>
      </c>
      <c r="L41" s="22">
        <v>39378</v>
      </c>
      <c r="M41" s="22">
        <v>2717610</v>
      </c>
      <c r="N41" s="22">
        <v>2797047</v>
      </c>
      <c r="O41" s="22"/>
      <c r="P41" s="22"/>
      <c r="Q41" s="22"/>
      <c r="R41" s="22"/>
      <c r="S41" s="22"/>
      <c r="T41" s="22"/>
      <c r="U41" s="22"/>
      <c r="V41" s="22"/>
      <c r="W41" s="22">
        <v>2926291</v>
      </c>
      <c r="X41" s="22">
        <v>2239062</v>
      </c>
      <c r="Y41" s="22">
        <v>687229</v>
      </c>
      <c r="Z41" s="23">
        <v>30.692718647362156</v>
      </c>
      <c r="AA41" s="20">
        <v>4478109</v>
      </c>
    </row>
    <row r="42" spans="1:27" x14ac:dyDescent="0.25">
      <c r="A42" s="19" t="s">
        <v>67</v>
      </c>
      <c r="B42" s="15" t="s">
        <v>32</v>
      </c>
      <c r="C42" s="20">
        <v>22802805</v>
      </c>
      <c r="D42" s="20"/>
      <c r="E42" s="21">
        <v>23631345</v>
      </c>
      <c r="F42" s="22">
        <v>23631345</v>
      </c>
      <c r="G42" s="22">
        <v>75921</v>
      </c>
      <c r="H42" s="22">
        <v>1602247</v>
      </c>
      <c r="I42" s="22">
        <v>1491189</v>
      </c>
      <c r="J42" s="22">
        <v>3169357</v>
      </c>
      <c r="K42" s="22">
        <v>1872243</v>
      </c>
      <c r="L42" s="22">
        <v>2423580</v>
      </c>
      <c r="M42" s="22">
        <v>3160698</v>
      </c>
      <c r="N42" s="22">
        <v>7456521</v>
      </c>
      <c r="O42" s="22"/>
      <c r="P42" s="22"/>
      <c r="Q42" s="22"/>
      <c r="R42" s="22"/>
      <c r="S42" s="22"/>
      <c r="T42" s="22"/>
      <c r="U42" s="22"/>
      <c r="V42" s="22"/>
      <c r="W42" s="22">
        <v>10625878</v>
      </c>
      <c r="X42" s="22">
        <v>11815704</v>
      </c>
      <c r="Y42" s="22">
        <v>-1189826</v>
      </c>
      <c r="Z42" s="23">
        <v>-10.069869725917306</v>
      </c>
      <c r="AA42" s="20">
        <v>23631345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11821000</v>
      </c>
      <c r="D44" s="20"/>
      <c r="E44" s="21">
        <v>427054</v>
      </c>
      <c r="F44" s="22">
        <v>427054</v>
      </c>
      <c r="G44" s="22">
        <v>19679</v>
      </c>
      <c r="H44" s="22">
        <v>177110</v>
      </c>
      <c r="I44" s="22"/>
      <c r="J44" s="22">
        <v>196789</v>
      </c>
      <c r="K44" s="22">
        <v>228853</v>
      </c>
      <c r="L44" s="22"/>
      <c r="M44" s="22">
        <v>264924</v>
      </c>
      <c r="N44" s="22">
        <v>493777</v>
      </c>
      <c r="O44" s="22"/>
      <c r="P44" s="22"/>
      <c r="Q44" s="22"/>
      <c r="R44" s="22"/>
      <c r="S44" s="22"/>
      <c r="T44" s="22"/>
      <c r="U44" s="22"/>
      <c r="V44" s="22"/>
      <c r="W44" s="22">
        <v>690566</v>
      </c>
      <c r="X44" s="22">
        <v>213528</v>
      </c>
      <c r="Y44" s="22">
        <v>477038</v>
      </c>
      <c r="Z44" s="23">
        <v>223.40770297103893</v>
      </c>
      <c r="AA44" s="20">
        <v>427054</v>
      </c>
    </row>
    <row r="45" spans="1:27" x14ac:dyDescent="0.25">
      <c r="A45" s="19" t="s">
        <v>70</v>
      </c>
      <c r="B45" s="15" t="s">
        <v>32</v>
      </c>
      <c r="C45" s="20">
        <v>3212747</v>
      </c>
      <c r="D45" s="20"/>
      <c r="E45" s="21">
        <v>3326561</v>
      </c>
      <c r="F45" s="22">
        <v>3326561</v>
      </c>
      <c r="G45" s="22">
        <v>33348</v>
      </c>
      <c r="H45" s="22">
        <v>56683</v>
      </c>
      <c r="I45" s="22">
        <v>72098</v>
      </c>
      <c r="J45" s="22">
        <v>162129</v>
      </c>
      <c r="K45" s="22">
        <v>75282</v>
      </c>
      <c r="L45" s="22">
        <v>269970</v>
      </c>
      <c r="M45" s="22">
        <v>212536</v>
      </c>
      <c r="N45" s="22">
        <v>557788</v>
      </c>
      <c r="O45" s="22"/>
      <c r="P45" s="22"/>
      <c r="Q45" s="22"/>
      <c r="R45" s="22"/>
      <c r="S45" s="22"/>
      <c r="T45" s="22"/>
      <c r="U45" s="22"/>
      <c r="V45" s="22"/>
      <c r="W45" s="22">
        <v>719917</v>
      </c>
      <c r="X45" s="22">
        <v>1663320</v>
      </c>
      <c r="Y45" s="22">
        <v>-943403</v>
      </c>
      <c r="Z45" s="23">
        <v>-56.718069884327726</v>
      </c>
      <c r="AA45" s="20">
        <v>3326561</v>
      </c>
    </row>
    <row r="46" spans="1:27" x14ac:dyDescent="0.25">
      <c r="A46" s="19" t="s">
        <v>71</v>
      </c>
      <c r="B46" s="15" t="s">
        <v>32</v>
      </c>
      <c r="C46" s="20">
        <v>75462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98631272</v>
      </c>
      <c r="D48" s="29">
        <f t="shared" ref="D48:Y48" si="1">SUM(D35:D47)</f>
        <v>0</v>
      </c>
      <c r="E48" s="30">
        <f t="shared" si="1"/>
        <v>100827240</v>
      </c>
      <c r="F48" s="31">
        <f t="shared" si="1"/>
        <v>100827240</v>
      </c>
      <c r="G48" s="31">
        <f t="shared" si="1"/>
        <v>4974431</v>
      </c>
      <c r="H48" s="31">
        <f t="shared" si="1"/>
        <v>5870749</v>
      </c>
      <c r="I48" s="31">
        <f t="shared" si="1"/>
        <v>5514214</v>
      </c>
      <c r="J48" s="31">
        <f t="shared" si="1"/>
        <v>16359394</v>
      </c>
      <c r="K48" s="31">
        <f t="shared" si="1"/>
        <v>6481788</v>
      </c>
      <c r="L48" s="31">
        <f t="shared" si="1"/>
        <v>9091880</v>
      </c>
      <c r="M48" s="31">
        <f t="shared" si="1"/>
        <v>13785204</v>
      </c>
      <c r="N48" s="31">
        <f t="shared" si="1"/>
        <v>29358872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45718266</v>
      </c>
      <c r="X48" s="31">
        <f t="shared" si="1"/>
        <v>50413884</v>
      </c>
      <c r="Y48" s="31">
        <f t="shared" si="1"/>
        <v>-4695618</v>
      </c>
      <c r="Z48" s="32">
        <f>+IF(X48&lt;&gt;0,+(Y48/X48)*100,0)</f>
        <v>-9.3141365580957807</v>
      </c>
      <c r="AA48" s="29">
        <f>SUM(AA35:AA47)</f>
        <v>100827240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-9541347</v>
      </c>
      <c r="D49" s="39">
        <f t="shared" si="2"/>
        <v>0</v>
      </c>
      <c r="E49" s="40">
        <f t="shared" si="2"/>
        <v>-5534161</v>
      </c>
      <c r="F49" s="41">
        <f t="shared" si="2"/>
        <v>-5534161</v>
      </c>
      <c r="G49" s="41">
        <f t="shared" si="2"/>
        <v>9425646</v>
      </c>
      <c r="H49" s="41">
        <f t="shared" si="2"/>
        <v>70929</v>
      </c>
      <c r="I49" s="41">
        <f t="shared" si="2"/>
        <v>443940</v>
      </c>
      <c r="J49" s="41">
        <f t="shared" si="2"/>
        <v>9940515</v>
      </c>
      <c r="K49" s="41">
        <f t="shared" si="2"/>
        <v>-535036</v>
      </c>
      <c r="L49" s="41">
        <f t="shared" si="2"/>
        <v>-3085933</v>
      </c>
      <c r="M49" s="41">
        <f t="shared" si="2"/>
        <v>-1102944</v>
      </c>
      <c r="N49" s="41">
        <f t="shared" si="2"/>
        <v>-4723913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5216602</v>
      </c>
      <c r="X49" s="41">
        <f t="shared" si="2"/>
        <v>-2767362</v>
      </c>
      <c r="Y49" s="41">
        <f t="shared" si="2"/>
        <v>7983964</v>
      </c>
      <c r="Z49" s="42">
        <f>+IF(X49&lt;&gt;0,+(Y49/X49)*100,0)</f>
        <v>-288.50450356693489</v>
      </c>
      <c r="AA49" s="39">
        <f>+AA33-AA48</f>
        <v>-5534161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3805000</v>
      </c>
      <c r="F50" s="22">
        <v>3805000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1902498</v>
      </c>
      <c r="Y50" s="22">
        <v>-1902498</v>
      </c>
      <c r="Z50" s="23">
        <v>-100</v>
      </c>
      <c r="AA50" s="20">
        <v>3805000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-9541347</v>
      </c>
      <c r="D52" s="48">
        <f t="shared" si="3"/>
        <v>0</v>
      </c>
      <c r="E52" s="49">
        <f t="shared" si="3"/>
        <v>-1729161</v>
      </c>
      <c r="F52" s="50">
        <f t="shared" si="3"/>
        <v>-1729161</v>
      </c>
      <c r="G52" s="50">
        <f t="shared" si="3"/>
        <v>9425646</v>
      </c>
      <c r="H52" s="50">
        <f t="shared" si="3"/>
        <v>70929</v>
      </c>
      <c r="I52" s="50">
        <f t="shared" si="3"/>
        <v>443940</v>
      </c>
      <c r="J52" s="50">
        <f t="shared" si="3"/>
        <v>9940515</v>
      </c>
      <c r="K52" s="50">
        <f t="shared" si="3"/>
        <v>-535036</v>
      </c>
      <c r="L52" s="50">
        <f t="shared" si="3"/>
        <v>-3085933</v>
      </c>
      <c r="M52" s="50">
        <f t="shared" si="3"/>
        <v>-1102944</v>
      </c>
      <c r="N52" s="50">
        <f t="shared" si="3"/>
        <v>-4723913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5216602</v>
      </c>
      <c r="X52" s="50">
        <f t="shared" si="3"/>
        <v>-864864</v>
      </c>
      <c r="Y52" s="50">
        <f t="shared" si="3"/>
        <v>6081466</v>
      </c>
      <c r="Z52" s="51">
        <f>+IF(X52&lt;&gt;0,+(Y52/X52)*100,0)</f>
        <v>-703.1702094202094</v>
      </c>
      <c r="AA52" s="48">
        <f>SUM(AA49:AA51)</f>
        <v>-1729161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-9541347</v>
      </c>
      <c r="D54" s="54">
        <f>+D52-D53</f>
        <v>0</v>
      </c>
      <c r="E54" s="55">
        <f t="shared" si="4"/>
        <v>-1729161</v>
      </c>
      <c r="F54" s="56">
        <f t="shared" si="4"/>
        <v>-1729161</v>
      </c>
      <c r="G54" s="56">
        <f t="shared" si="4"/>
        <v>9425646</v>
      </c>
      <c r="H54" s="56">
        <f t="shared" si="4"/>
        <v>70929</v>
      </c>
      <c r="I54" s="56">
        <f t="shared" si="4"/>
        <v>443940</v>
      </c>
      <c r="J54" s="56">
        <f t="shared" si="4"/>
        <v>9940515</v>
      </c>
      <c r="K54" s="56">
        <f t="shared" si="4"/>
        <v>-535036</v>
      </c>
      <c r="L54" s="56">
        <f t="shared" si="4"/>
        <v>-3085933</v>
      </c>
      <c r="M54" s="56">
        <f t="shared" si="4"/>
        <v>-1102944</v>
      </c>
      <c r="N54" s="56">
        <f t="shared" si="4"/>
        <v>-4723913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5216602</v>
      </c>
      <c r="X54" s="56">
        <f t="shared" si="4"/>
        <v>-864864</v>
      </c>
      <c r="Y54" s="56">
        <f t="shared" si="4"/>
        <v>6081466</v>
      </c>
      <c r="Z54" s="57">
        <f>+IF(X54&lt;&gt;0,+(Y54/X54)*100,0)</f>
        <v>-703.1702094202094</v>
      </c>
      <c r="AA54" s="54">
        <f>+AA52-AA53</f>
        <v>-1729161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-9541347</v>
      </c>
      <c r="D57" s="48">
        <f>SUM(D54:D56)</f>
        <v>0</v>
      </c>
      <c r="E57" s="49">
        <f t="shared" si="5"/>
        <v>-1729161</v>
      </c>
      <c r="F57" s="50">
        <f t="shared" si="5"/>
        <v>-1729161</v>
      </c>
      <c r="G57" s="50">
        <f t="shared" si="5"/>
        <v>9425646</v>
      </c>
      <c r="H57" s="50">
        <f t="shared" si="5"/>
        <v>70929</v>
      </c>
      <c r="I57" s="50">
        <f t="shared" si="5"/>
        <v>443940</v>
      </c>
      <c r="J57" s="50">
        <f t="shared" si="5"/>
        <v>9940515</v>
      </c>
      <c r="K57" s="50">
        <f t="shared" si="5"/>
        <v>-535036</v>
      </c>
      <c r="L57" s="50">
        <f t="shared" si="5"/>
        <v>-3085933</v>
      </c>
      <c r="M57" s="50">
        <f t="shared" si="5"/>
        <v>-1102944</v>
      </c>
      <c r="N57" s="50">
        <f t="shared" si="5"/>
        <v>-4723913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5216602</v>
      </c>
      <c r="X57" s="50">
        <f t="shared" si="5"/>
        <v>-864864</v>
      </c>
      <c r="Y57" s="50">
        <f t="shared" si="5"/>
        <v>6081466</v>
      </c>
      <c r="Z57" s="51">
        <f>+IF(X57&lt;&gt;0,+(Y57/X57)*100,0)</f>
        <v>-703.1702094202094</v>
      </c>
      <c r="AA57" s="48">
        <f>SUM(AA54:AA56)</f>
        <v>-1729161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-9541347</v>
      </c>
      <c r="D60" s="65">
        <f>SUM(D57:D59)</f>
        <v>0</v>
      </c>
      <c r="E60" s="66">
        <f t="shared" si="6"/>
        <v>-1729161</v>
      </c>
      <c r="F60" s="67">
        <f t="shared" si="6"/>
        <v>-1729161</v>
      </c>
      <c r="G60" s="67">
        <f t="shared" si="6"/>
        <v>9425646</v>
      </c>
      <c r="H60" s="67">
        <f t="shared" si="6"/>
        <v>70929</v>
      </c>
      <c r="I60" s="67">
        <f t="shared" si="6"/>
        <v>443940</v>
      </c>
      <c r="J60" s="67">
        <f t="shared" si="6"/>
        <v>9940515</v>
      </c>
      <c r="K60" s="67">
        <f t="shared" si="6"/>
        <v>-535036</v>
      </c>
      <c r="L60" s="67">
        <f t="shared" si="6"/>
        <v>-3085933</v>
      </c>
      <c r="M60" s="67">
        <f t="shared" si="6"/>
        <v>-1102944</v>
      </c>
      <c r="N60" s="67">
        <f t="shared" si="6"/>
        <v>-4723913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5216602</v>
      </c>
      <c r="X60" s="67">
        <f t="shared" si="6"/>
        <v>-864864</v>
      </c>
      <c r="Y60" s="67">
        <f t="shared" si="6"/>
        <v>6081466</v>
      </c>
      <c r="Z60" s="68">
        <f>+IF(X60&lt;&gt;0,+(Y60/X60)*100,0)</f>
        <v>-703.1702094202094</v>
      </c>
      <c r="AA60" s="65">
        <f>SUM(AA57:AA59)</f>
        <v>-1729161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45462262</v>
      </c>
      <c r="D8" s="20"/>
      <c r="E8" s="21">
        <v>52907970</v>
      </c>
      <c r="F8" s="22">
        <v>52907970</v>
      </c>
      <c r="G8" s="22">
        <v>4804081</v>
      </c>
      <c r="H8" s="22">
        <v>4869710</v>
      </c>
      <c r="I8" s="22">
        <v>4878873</v>
      </c>
      <c r="J8" s="22">
        <v>14552664</v>
      </c>
      <c r="K8" s="22">
        <v>4849516</v>
      </c>
      <c r="L8" s="22">
        <v>4870322</v>
      </c>
      <c r="M8" s="22">
        <v>4892632</v>
      </c>
      <c r="N8" s="22">
        <v>14612470</v>
      </c>
      <c r="O8" s="22"/>
      <c r="P8" s="22"/>
      <c r="Q8" s="22"/>
      <c r="R8" s="22"/>
      <c r="S8" s="22"/>
      <c r="T8" s="22"/>
      <c r="U8" s="22"/>
      <c r="V8" s="22"/>
      <c r="W8" s="22">
        <v>29165134</v>
      </c>
      <c r="X8" s="22">
        <v>26453994</v>
      </c>
      <c r="Y8" s="22">
        <v>2711140</v>
      </c>
      <c r="Z8" s="23">
        <v>10.24850916651754</v>
      </c>
      <c r="AA8" s="20">
        <v>52907970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3478286</v>
      </c>
      <c r="D13" s="20"/>
      <c r="E13" s="21">
        <v>3515964</v>
      </c>
      <c r="F13" s="22">
        <v>3515964</v>
      </c>
      <c r="G13" s="22">
        <v>324373</v>
      </c>
      <c r="H13" s="22">
        <v>334058</v>
      </c>
      <c r="I13" s="22">
        <v>346625</v>
      </c>
      <c r="J13" s="22">
        <v>1005056</v>
      </c>
      <c r="K13" s="22">
        <v>357280</v>
      </c>
      <c r="L13" s="22">
        <v>370772</v>
      </c>
      <c r="M13" s="22">
        <v>384921</v>
      </c>
      <c r="N13" s="22">
        <v>1112973</v>
      </c>
      <c r="O13" s="22"/>
      <c r="P13" s="22"/>
      <c r="Q13" s="22"/>
      <c r="R13" s="22"/>
      <c r="S13" s="22"/>
      <c r="T13" s="22"/>
      <c r="U13" s="22"/>
      <c r="V13" s="22"/>
      <c r="W13" s="22">
        <v>2118029</v>
      </c>
      <c r="X13" s="22">
        <v>1757982</v>
      </c>
      <c r="Y13" s="22">
        <v>360047</v>
      </c>
      <c r="Z13" s="23">
        <v>20.480698892252594</v>
      </c>
      <c r="AA13" s="20">
        <v>3515964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44279003</v>
      </c>
      <c r="F26" s="22">
        <v>44279003</v>
      </c>
      <c r="G26" s="22">
        <v>18449536</v>
      </c>
      <c r="H26" s="22"/>
      <c r="I26" s="22"/>
      <c r="J26" s="22">
        <v>18449536</v>
      </c>
      <c r="K26" s="22"/>
      <c r="L26" s="22"/>
      <c r="M26" s="22">
        <v>14600177</v>
      </c>
      <c r="N26" s="22">
        <v>14600177</v>
      </c>
      <c r="O26" s="22"/>
      <c r="P26" s="22"/>
      <c r="Q26" s="22"/>
      <c r="R26" s="22"/>
      <c r="S26" s="22"/>
      <c r="T26" s="22"/>
      <c r="U26" s="22"/>
      <c r="V26" s="22"/>
      <c r="W26" s="22">
        <v>33049713</v>
      </c>
      <c r="X26" s="22">
        <v>22139502</v>
      </c>
      <c r="Y26" s="22">
        <v>10910211</v>
      </c>
      <c r="Z26" s="23">
        <v>49.279387585140803</v>
      </c>
      <c r="AA26" s="20">
        <v>44279003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48940548</v>
      </c>
      <c r="D33" s="29">
        <f t="shared" ref="D33:Y33" si="0">SUM(D6:D32)</f>
        <v>0</v>
      </c>
      <c r="E33" s="30">
        <f t="shared" si="0"/>
        <v>100702937</v>
      </c>
      <c r="F33" s="31">
        <f t="shared" si="0"/>
        <v>100702937</v>
      </c>
      <c r="G33" s="31">
        <f t="shared" si="0"/>
        <v>23577990</v>
      </c>
      <c r="H33" s="31">
        <f t="shared" si="0"/>
        <v>5203768</v>
      </c>
      <c r="I33" s="31">
        <f t="shared" si="0"/>
        <v>5225498</v>
      </c>
      <c r="J33" s="31">
        <f t="shared" si="0"/>
        <v>34007256</v>
      </c>
      <c r="K33" s="31">
        <f t="shared" si="0"/>
        <v>5206796</v>
      </c>
      <c r="L33" s="31">
        <f t="shared" si="0"/>
        <v>5241094</v>
      </c>
      <c r="M33" s="31">
        <f t="shared" si="0"/>
        <v>19877730</v>
      </c>
      <c r="N33" s="31">
        <f t="shared" si="0"/>
        <v>30325620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64332876</v>
      </c>
      <c r="X33" s="31">
        <f t="shared" si="0"/>
        <v>50351478</v>
      </c>
      <c r="Y33" s="31">
        <f t="shared" si="0"/>
        <v>13981398</v>
      </c>
      <c r="Z33" s="32">
        <f>+IF(X33&lt;&gt;0,+(Y33/X33)*100,0)</f>
        <v>27.76760197585461</v>
      </c>
      <c r="AA33" s="29">
        <f>SUM(AA6:AA32)</f>
        <v>100702937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10252862</v>
      </c>
      <c r="D35" s="20"/>
      <c r="E35" s="21">
        <v>8752666</v>
      </c>
      <c r="F35" s="22">
        <v>8752666</v>
      </c>
      <c r="G35" s="22">
        <v>532399</v>
      </c>
      <c r="H35" s="22">
        <v>616623</v>
      </c>
      <c r="I35" s="22">
        <v>605330</v>
      </c>
      <c r="J35" s="22">
        <v>1754352</v>
      </c>
      <c r="K35" s="22">
        <v>667988</v>
      </c>
      <c r="L35" s="22">
        <v>581299</v>
      </c>
      <c r="M35" s="22">
        <v>581503</v>
      </c>
      <c r="N35" s="22">
        <v>1830790</v>
      </c>
      <c r="O35" s="22"/>
      <c r="P35" s="22"/>
      <c r="Q35" s="22"/>
      <c r="R35" s="22"/>
      <c r="S35" s="22"/>
      <c r="T35" s="22"/>
      <c r="U35" s="22"/>
      <c r="V35" s="22"/>
      <c r="W35" s="22">
        <v>3585142</v>
      </c>
      <c r="X35" s="22">
        <v>4376346</v>
      </c>
      <c r="Y35" s="22">
        <v>-791204</v>
      </c>
      <c r="Z35" s="23">
        <v>-18.07910069267832</v>
      </c>
      <c r="AA35" s="20">
        <v>8752666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126400</v>
      </c>
      <c r="D38" s="20"/>
      <c r="E38" s="21">
        <v>175952</v>
      </c>
      <c r="F38" s="22">
        <v>175952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87978</v>
      </c>
      <c r="Y38" s="22">
        <v>-87978</v>
      </c>
      <c r="Z38" s="23">
        <v>-100</v>
      </c>
      <c r="AA38" s="20">
        <v>175952</v>
      </c>
    </row>
    <row r="39" spans="1:27" x14ac:dyDescent="0.25">
      <c r="A39" s="19" t="s">
        <v>65</v>
      </c>
      <c r="B39" s="15" t="s">
        <v>32</v>
      </c>
      <c r="C39" s="20">
        <v>23747102</v>
      </c>
      <c r="D39" s="20"/>
      <c r="E39" s="21">
        <v>7335111</v>
      </c>
      <c r="F39" s="22">
        <v>7335111</v>
      </c>
      <c r="G39" s="22"/>
      <c r="H39" s="22"/>
      <c r="I39" s="22">
        <v>-38331949</v>
      </c>
      <c r="J39" s="22">
        <v>-38331949</v>
      </c>
      <c r="K39" s="22"/>
      <c r="L39" s="22"/>
      <c r="M39" s="22">
        <v>45192723</v>
      </c>
      <c r="N39" s="22">
        <v>45192723</v>
      </c>
      <c r="O39" s="22"/>
      <c r="P39" s="22"/>
      <c r="Q39" s="22"/>
      <c r="R39" s="22"/>
      <c r="S39" s="22"/>
      <c r="T39" s="22"/>
      <c r="U39" s="22"/>
      <c r="V39" s="22"/>
      <c r="W39" s="22">
        <v>6860774</v>
      </c>
      <c r="X39" s="22">
        <v>3667554</v>
      </c>
      <c r="Y39" s="22">
        <v>3193220</v>
      </c>
      <c r="Z39" s="23">
        <v>87.066748028795217</v>
      </c>
      <c r="AA39" s="20">
        <v>7335111</v>
      </c>
    </row>
    <row r="40" spans="1:27" x14ac:dyDescent="0.25">
      <c r="A40" s="19" t="s">
        <v>66</v>
      </c>
      <c r="B40" s="15" t="s">
        <v>32</v>
      </c>
      <c r="C40" s="20">
        <v>32602432</v>
      </c>
      <c r="D40" s="20"/>
      <c r="E40" s="21">
        <v>1316360</v>
      </c>
      <c r="F40" s="22">
        <v>1316360</v>
      </c>
      <c r="G40" s="22"/>
      <c r="H40" s="22">
        <v>1032872</v>
      </c>
      <c r="I40" s="22">
        <v>803345</v>
      </c>
      <c r="J40" s="22">
        <v>1836217</v>
      </c>
      <c r="K40" s="22">
        <v>803345</v>
      </c>
      <c r="L40" s="22">
        <v>803345</v>
      </c>
      <c r="M40" s="22">
        <v>803345</v>
      </c>
      <c r="N40" s="22">
        <v>2410035</v>
      </c>
      <c r="O40" s="22"/>
      <c r="P40" s="22"/>
      <c r="Q40" s="22"/>
      <c r="R40" s="22"/>
      <c r="S40" s="22"/>
      <c r="T40" s="22"/>
      <c r="U40" s="22"/>
      <c r="V40" s="22"/>
      <c r="W40" s="22">
        <v>4246252</v>
      </c>
      <c r="X40" s="22">
        <v>658182</v>
      </c>
      <c r="Y40" s="22">
        <v>3588070</v>
      </c>
      <c r="Z40" s="23">
        <v>545.14860631253964</v>
      </c>
      <c r="AA40" s="20">
        <v>1316360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26788615</v>
      </c>
      <c r="D42" s="20"/>
      <c r="E42" s="21">
        <v>29137656</v>
      </c>
      <c r="F42" s="22">
        <v>29137656</v>
      </c>
      <c r="G42" s="22">
        <v>2420379</v>
      </c>
      <c r="H42" s="22">
        <v>2420379</v>
      </c>
      <c r="I42" s="22">
        <v>263250</v>
      </c>
      <c r="J42" s="22">
        <v>5104008</v>
      </c>
      <c r="K42" s="22">
        <v>2446461</v>
      </c>
      <c r="L42" s="22">
        <v>4840758</v>
      </c>
      <c r="M42" s="22"/>
      <c r="N42" s="22">
        <v>7287219</v>
      </c>
      <c r="O42" s="22"/>
      <c r="P42" s="22"/>
      <c r="Q42" s="22"/>
      <c r="R42" s="22"/>
      <c r="S42" s="22"/>
      <c r="T42" s="22"/>
      <c r="U42" s="22"/>
      <c r="V42" s="22"/>
      <c r="W42" s="22">
        <v>12391227</v>
      </c>
      <c r="X42" s="22">
        <v>14568828</v>
      </c>
      <c r="Y42" s="22">
        <v>-2177601</v>
      </c>
      <c r="Z42" s="23">
        <v>-14.946988186009197</v>
      </c>
      <c r="AA42" s="20">
        <v>29137656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111950</v>
      </c>
      <c r="J44" s="22">
        <v>111950</v>
      </c>
      <c r="K44" s="22">
        <v>-111950</v>
      </c>
      <c r="L44" s="22"/>
      <c r="M44" s="22"/>
      <c r="N44" s="22">
        <v>-111950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418571</v>
      </c>
      <c r="D45" s="20"/>
      <c r="E45" s="21">
        <v>699175</v>
      </c>
      <c r="F45" s="22">
        <v>699175</v>
      </c>
      <c r="G45" s="22">
        <v>5005</v>
      </c>
      <c r="H45" s="22">
        <v>5189</v>
      </c>
      <c r="I45" s="22">
        <v>5090</v>
      </c>
      <c r="J45" s="22">
        <v>15284</v>
      </c>
      <c r="K45" s="22">
        <v>5717</v>
      </c>
      <c r="L45" s="22">
        <v>4850</v>
      </c>
      <c r="M45" s="22">
        <v>133598</v>
      </c>
      <c r="N45" s="22">
        <v>144165</v>
      </c>
      <c r="O45" s="22"/>
      <c r="P45" s="22"/>
      <c r="Q45" s="22"/>
      <c r="R45" s="22"/>
      <c r="S45" s="22"/>
      <c r="T45" s="22"/>
      <c r="U45" s="22"/>
      <c r="V45" s="22"/>
      <c r="W45" s="22">
        <v>159449</v>
      </c>
      <c r="X45" s="22">
        <v>349590</v>
      </c>
      <c r="Y45" s="22">
        <v>-190141</v>
      </c>
      <c r="Z45" s="23">
        <v>-54.389713664578508</v>
      </c>
      <c r="AA45" s="20">
        <v>699175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93935982</v>
      </c>
      <c r="D48" s="29">
        <f t="shared" ref="D48:Y48" si="1">SUM(D35:D47)</f>
        <v>0</v>
      </c>
      <c r="E48" s="30">
        <f t="shared" si="1"/>
        <v>47416920</v>
      </c>
      <c r="F48" s="31">
        <f t="shared" si="1"/>
        <v>47416920</v>
      </c>
      <c r="G48" s="31">
        <f t="shared" si="1"/>
        <v>2957783</v>
      </c>
      <c r="H48" s="31">
        <f t="shared" si="1"/>
        <v>4075063</v>
      </c>
      <c r="I48" s="31">
        <f t="shared" si="1"/>
        <v>-36542984</v>
      </c>
      <c r="J48" s="31">
        <f t="shared" si="1"/>
        <v>-29510138</v>
      </c>
      <c r="K48" s="31">
        <f t="shared" si="1"/>
        <v>3811561</v>
      </c>
      <c r="L48" s="31">
        <f t="shared" si="1"/>
        <v>6230252</v>
      </c>
      <c r="M48" s="31">
        <f t="shared" si="1"/>
        <v>46711169</v>
      </c>
      <c r="N48" s="31">
        <f t="shared" si="1"/>
        <v>56752982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27242844</v>
      </c>
      <c r="X48" s="31">
        <f t="shared" si="1"/>
        <v>23708478</v>
      </c>
      <c r="Y48" s="31">
        <f t="shared" si="1"/>
        <v>3534366</v>
      </c>
      <c r="Z48" s="32">
        <f>+IF(X48&lt;&gt;0,+(Y48/X48)*100,0)</f>
        <v>14.907603938135546</v>
      </c>
      <c r="AA48" s="29">
        <f>SUM(AA35:AA47)</f>
        <v>47416920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-44995434</v>
      </c>
      <c r="D49" s="39">
        <f t="shared" si="2"/>
        <v>0</v>
      </c>
      <c r="E49" s="40">
        <f t="shared" si="2"/>
        <v>53286017</v>
      </c>
      <c r="F49" s="41">
        <f t="shared" si="2"/>
        <v>53286017</v>
      </c>
      <c r="G49" s="41">
        <f t="shared" si="2"/>
        <v>20620207</v>
      </c>
      <c r="H49" s="41">
        <f t="shared" si="2"/>
        <v>1128705</v>
      </c>
      <c r="I49" s="41">
        <f t="shared" si="2"/>
        <v>41768482</v>
      </c>
      <c r="J49" s="41">
        <f t="shared" si="2"/>
        <v>63517394</v>
      </c>
      <c r="K49" s="41">
        <f t="shared" si="2"/>
        <v>1395235</v>
      </c>
      <c r="L49" s="41">
        <f t="shared" si="2"/>
        <v>-989158</v>
      </c>
      <c r="M49" s="41">
        <f t="shared" si="2"/>
        <v>-26833439</v>
      </c>
      <c r="N49" s="41">
        <f t="shared" si="2"/>
        <v>-26427362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37090032</v>
      </c>
      <c r="X49" s="41">
        <f t="shared" si="2"/>
        <v>26643000</v>
      </c>
      <c r="Y49" s="41">
        <f t="shared" si="2"/>
        <v>10447032</v>
      </c>
      <c r="Z49" s="42">
        <f>+IF(X49&lt;&gt;0,+(Y49/X49)*100,0)</f>
        <v>39.21116991329805</v>
      </c>
      <c r="AA49" s="39">
        <f>+AA33-AA48</f>
        <v>53286017</v>
      </c>
    </row>
    <row r="50" spans="1:27" x14ac:dyDescent="0.25">
      <c r="A50" s="43" t="s">
        <v>75</v>
      </c>
      <c r="B50" s="15" t="s">
        <v>32</v>
      </c>
      <c r="C50" s="20">
        <v>7848750</v>
      </c>
      <c r="D50" s="20"/>
      <c r="E50" s="21"/>
      <c r="F50" s="22"/>
      <c r="G50" s="22"/>
      <c r="H50" s="22"/>
      <c r="I50" s="22"/>
      <c r="J50" s="22"/>
      <c r="K50" s="22">
        <v>907302</v>
      </c>
      <c r="L50" s="22">
        <v>762620</v>
      </c>
      <c r="M50" s="22">
        <v>3931414</v>
      </c>
      <c r="N50" s="22">
        <v>5601336</v>
      </c>
      <c r="O50" s="22"/>
      <c r="P50" s="22"/>
      <c r="Q50" s="22"/>
      <c r="R50" s="22"/>
      <c r="S50" s="22"/>
      <c r="T50" s="22"/>
      <c r="U50" s="22"/>
      <c r="V50" s="22"/>
      <c r="W50" s="22">
        <v>5601336</v>
      </c>
      <c r="X50" s="22"/>
      <c r="Y50" s="22">
        <v>5601336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-37146684</v>
      </c>
      <c r="D52" s="48">
        <f t="shared" si="3"/>
        <v>0</v>
      </c>
      <c r="E52" s="49">
        <f t="shared" si="3"/>
        <v>53286017</v>
      </c>
      <c r="F52" s="50">
        <f t="shared" si="3"/>
        <v>53286017</v>
      </c>
      <c r="G52" s="50">
        <f t="shared" si="3"/>
        <v>20620207</v>
      </c>
      <c r="H52" s="50">
        <f t="shared" si="3"/>
        <v>1128705</v>
      </c>
      <c r="I52" s="50">
        <f t="shared" si="3"/>
        <v>41768482</v>
      </c>
      <c r="J52" s="50">
        <f t="shared" si="3"/>
        <v>63517394</v>
      </c>
      <c r="K52" s="50">
        <f t="shared" si="3"/>
        <v>2302537</v>
      </c>
      <c r="L52" s="50">
        <f t="shared" si="3"/>
        <v>-226538</v>
      </c>
      <c r="M52" s="50">
        <f t="shared" si="3"/>
        <v>-22902025</v>
      </c>
      <c r="N52" s="50">
        <f t="shared" si="3"/>
        <v>-20826026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42691368</v>
      </c>
      <c r="X52" s="50">
        <f t="shared" si="3"/>
        <v>26643000</v>
      </c>
      <c r="Y52" s="50">
        <f t="shared" si="3"/>
        <v>16048368</v>
      </c>
      <c r="Z52" s="51">
        <f>+IF(X52&lt;&gt;0,+(Y52/X52)*100,0)</f>
        <v>60.234838419096945</v>
      </c>
      <c r="AA52" s="48">
        <f>SUM(AA49:AA51)</f>
        <v>53286017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-37146684</v>
      </c>
      <c r="D54" s="54">
        <f>+D52-D53</f>
        <v>0</v>
      </c>
      <c r="E54" s="55">
        <f t="shared" si="4"/>
        <v>53286017</v>
      </c>
      <c r="F54" s="56">
        <f t="shared" si="4"/>
        <v>53286017</v>
      </c>
      <c r="G54" s="56">
        <f t="shared" si="4"/>
        <v>20620207</v>
      </c>
      <c r="H54" s="56">
        <f t="shared" si="4"/>
        <v>1128705</v>
      </c>
      <c r="I54" s="56">
        <f t="shared" si="4"/>
        <v>41768482</v>
      </c>
      <c r="J54" s="56">
        <f t="shared" si="4"/>
        <v>63517394</v>
      </c>
      <c r="K54" s="56">
        <f t="shared" si="4"/>
        <v>2302537</v>
      </c>
      <c r="L54" s="56">
        <f t="shared" si="4"/>
        <v>-226538</v>
      </c>
      <c r="M54" s="56">
        <f t="shared" si="4"/>
        <v>-22902025</v>
      </c>
      <c r="N54" s="56">
        <f t="shared" si="4"/>
        <v>-20826026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42691368</v>
      </c>
      <c r="X54" s="56">
        <f t="shared" si="4"/>
        <v>26643000</v>
      </c>
      <c r="Y54" s="56">
        <f t="shared" si="4"/>
        <v>16048368</v>
      </c>
      <c r="Z54" s="57">
        <f>+IF(X54&lt;&gt;0,+(Y54/X54)*100,0)</f>
        <v>60.234838419096945</v>
      </c>
      <c r="AA54" s="54">
        <f>+AA52-AA53</f>
        <v>53286017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-37146684</v>
      </c>
      <c r="D57" s="48">
        <f>SUM(D54:D56)</f>
        <v>0</v>
      </c>
      <c r="E57" s="49">
        <f t="shared" si="5"/>
        <v>53286017</v>
      </c>
      <c r="F57" s="50">
        <f t="shared" si="5"/>
        <v>53286017</v>
      </c>
      <c r="G57" s="50">
        <f t="shared" si="5"/>
        <v>20620207</v>
      </c>
      <c r="H57" s="50">
        <f t="shared" si="5"/>
        <v>1128705</v>
      </c>
      <c r="I57" s="50">
        <f t="shared" si="5"/>
        <v>41768482</v>
      </c>
      <c r="J57" s="50">
        <f t="shared" si="5"/>
        <v>63517394</v>
      </c>
      <c r="K57" s="50">
        <f t="shared" si="5"/>
        <v>2302537</v>
      </c>
      <c r="L57" s="50">
        <f t="shared" si="5"/>
        <v>-226538</v>
      </c>
      <c r="M57" s="50">
        <f t="shared" si="5"/>
        <v>-22902025</v>
      </c>
      <c r="N57" s="50">
        <f t="shared" si="5"/>
        <v>-20826026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42691368</v>
      </c>
      <c r="X57" s="50">
        <f t="shared" si="5"/>
        <v>26643000</v>
      </c>
      <c r="Y57" s="50">
        <f t="shared" si="5"/>
        <v>16048368</v>
      </c>
      <c r="Z57" s="51">
        <f>+IF(X57&lt;&gt;0,+(Y57/X57)*100,0)</f>
        <v>60.234838419096945</v>
      </c>
      <c r="AA57" s="48">
        <f>SUM(AA54:AA56)</f>
        <v>53286017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-37146684</v>
      </c>
      <c r="D60" s="65">
        <f>SUM(D57:D59)</f>
        <v>0</v>
      </c>
      <c r="E60" s="66">
        <f t="shared" si="6"/>
        <v>53286017</v>
      </c>
      <c r="F60" s="67">
        <f t="shared" si="6"/>
        <v>53286017</v>
      </c>
      <c r="G60" s="67">
        <f t="shared" si="6"/>
        <v>20620207</v>
      </c>
      <c r="H60" s="67">
        <f t="shared" si="6"/>
        <v>1128705</v>
      </c>
      <c r="I60" s="67">
        <f t="shared" si="6"/>
        <v>41768482</v>
      </c>
      <c r="J60" s="67">
        <f t="shared" si="6"/>
        <v>63517394</v>
      </c>
      <c r="K60" s="67">
        <f t="shared" si="6"/>
        <v>2302537</v>
      </c>
      <c r="L60" s="67">
        <f t="shared" si="6"/>
        <v>-226538</v>
      </c>
      <c r="M60" s="67">
        <f t="shared" si="6"/>
        <v>-22902025</v>
      </c>
      <c r="N60" s="67">
        <f t="shared" si="6"/>
        <v>-20826026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42691368</v>
      </c>
      <c r="X60" s="67">
        <f t="shared" si="6"/>
        <v>26643000</v>
      </c>
      <c r="Y60" s="67">
        <f t="shared" si="6"/>
        <v>16048368</v>
      </c>
      <c r="Z60" s="68">
        <f>+IF(X60&lt;&gt;0,+(Y60/X60)*100,0)</f>
        <v>60.234838419096945</v>
      </c>
      <c r="AA60" s="65">
        <f>SUM(AA57:AA59)</f>
        <v>53286017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-13332704</v>
      </c>
      <c r="F6" s="22">
        <v>-13332704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-6666354</v>
      </c>
      <c r="Y6" s="22">
        <v>6666354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-510191</v>
      </c>
      <c r="F7" s="22">
        <v>-510191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-255096</v>
      </c>
      <c r="Y7" s="22">
        <v>255096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/>
      <c r="E8" s="21">
        <v>388221813</v>
      </c>
      <c r="F8" s="22">
        <v>388221813</v>
      </c>
      <c r="G8" s="22">
        <v>34098298</v>
      </c>
      <c r="H8" s="22">
        <v>30468465</v>
      </c>
      <c r="I8" s="22">
        <v>32594005</v>
      </c>
      <c r="J8" s="22">
        <v>97160768</v>
      </c>
      <c r="K8" s="22">
        <v>30455764</v>
      </c>
      <c r="L8" s="22">
        <v>29893082</v>
      </c>
      <c r="M8" s="22">
        <v>28883086</v>
      </c>
      <c r="N8" s="22">
        <v>89231932</v>
      </c>
      <c r="O8" s="22"/>
      <c r="P8" s="22"/>
      <c r="Q8" s="22"/>
      <c r="R8" s="22"/>
      <c r="S8" s="22"/>
      <c r="T8" s="22"/>
      <c r="U8" s="22"/>
      <c r="V8" s="22"/>
      <c r="W8" s="22">
        <v>186392700</v>
      </c>
      <c r="X8" s="22">
        <v>194110908</v>
      </c>
      <c r="Y8" s="22">
        <v>-7718208</v>
      </c>
      <c r="Z8" s="23">
        <v>-3.9761845841244527</v>
      </c>
      <c r="AA8" s="20">
        <v>388221813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-62400</v>
      </c>
      <c r="Y9" s="22">
        <v>62400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69194</v>
      </c>
      <c r="F10" s="22">
        <v>69194</v>
      </c>
      <c r="G10" s="22"/>
      <c r="H10" s="22">
        <v>335736</v>
      </c>
      <c r="I10" s="22">
        <v>197423</v>
      </c>
      <c r="J10" s="22">
        <v>533159</v>
      </c>
      <c r="K10" s="22">
        <v>487416</v>
      </c>
      <c r="L10" s="22">
        <v>679483</v>
      </c>
      <c r="M10" s="22">
        <v>137348</v>
      </c>
      <c r="N10" s="22">
        <v>1304247</v>
      </c>
      <c r="O10" s="22"/>
      <c r="P10" s="22"/>
      <c r="Q10" s="22"/>
      <c r="R10" s="22"/>
      <c r="S10" s="22"/>
      <c r="T10" s="22"/>
      <c r="U10" s="22"/>
      <c r="V10" s="22"/>
      <c r="W10" s="22">
        <v>1837406</v>
      </c>
      <c r="X10" s="22">
        <v>34596</v>
      </c>
      <c r="Y10" s="22">
        <v>1802810</v>
      </c>
      <c r="Z10" s="23">
        <v>5211.0359579142096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3166174</v>
      </c>
      <c r="D20" s="20"/>
      <c r="E20" s="21">
        <v>1428398</v>
      </c>
      <c r="F20" s="22">
        <v>1428398</v>
      </c>
      <c r="G20" s="22">
        <v>25751</v>
      </c>
      <c r="H20" s="22">
        <v>22356</v>
      </c>
      <c r="I20" s="22">
        <v>8799373</v>
      </c>
      <c r="J20" s="22">
        <v>8847480</v>
      </c>
      <c r="K20" s="22">
        <v>527704</v>
      </c>
      <c r="L20" s="22">
        <v>606560</v>
      </c>
      <c r="M20" s="22">
        <v>11788</v>
      </c>
      <c r="N20" s="22">
        <v>1146052</v>
      </c>
      <c r="O20" s="22"/>
      <c r="P20" s="22"/>
      <c r="Q20" s="22"/>
      <c r="R20" s="22"/>
      <c r="S20" s="22"/>
      <c r="T20" s="22"/>
      <c r="U20" s="22"/>
      <c r="V20" s="22"/>
      <c r="W20" s="22">
        <v>9993532</v>
      </c>
      <c r="X20" s="22">
        <v>714192</v>
      </c>
      <c r="Y20" s="22">
        <v>9279340</v>
      </c>
      <c r="Z20" s="18">
        <v>1299.278065282165</v>
      </c>
      <c r="AA20" s="20">
        <v>1428398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49519103</v>
      </c>
      <c r="D26" s="20"/>
      <c r="E26" s="21">
        <v>106474877</v>
      </c>
      <c r="F26" s="22">
        <v>106474877</v>
      </c>
      <c r="G26" s="22">
        <v>44364558</v>
      </c>
      <c r="H26" s="22"/>
      <c r="I26" s="22"/>
      <c r="J26" s="22">
        <v>44364558</v>
      </c>
      <c r="K26" s="22"/>
      <c r="L26" s="22"/>
      <c r="M26" s="22">
        <v>35491677</v>
      </c>
      <c r="N26" s="22">
        <v>35491677</v>
      </c>
      <c r="O26" s="22"/>
      <c r="P26" s="22"/>
      <c r="Q26" s="22"/>
      <c r="R26" s="22"/>
      <c r="S26" s="22"/>
      <c r="T26" s="22"/>
      <c r="U26" s="22"/>
      <c r="V26" s="22"/>
      <c r="W26" s="22">
        <v>79856235</v>
      </c>
      <c r="X26" s="22">
        <v>53237436</v>
      </c>
      <c r="Y26" s="22">
        <v>26618799</v>
      </c>
      <c r="Z26" s="23">
        <v>50.00015214857455</v>
      </c>
      <c r="AA26" s="20">
        <v>106474877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409346602</v>
      </c>
      <c r="D33" s="29">
        <f t="shared" ref="D33:Y33" si="0">SUM(D6:D32)</f>
        <v>0</v>
      </c>
      <c r="E33" s="30">
        <f t="shared" si="0"/>
        <v>482226580</v>
      </c>
      <c r="F33" s="31">
        <f t="shared" si="0"/>
        <v>482226580</v>
      </c>
      <c r="G33" s="31">
        <f t="shared" si="0"/>
        <v>78488607</v>
      </c>
      <c r="H33" s="31">
        <f t="shared" si="0"/>
        <v>30826557</v>
      </c>
      <c r="I33" s="31">
        <f t="shared" si="0"/>
        <v>41590801</v>
      </c>
      <c r="J33" s="31">
        <f t="shared" si="0"/>
        <v>150905965</v>
      </c>
      <c r="K33" s="31">
        <f t="shared" si="0"/>
        <v>31470884</v>
      </c>
      <c r="L33" s="31">
        <f t="shared" si="0"/>
        <v>31179125</v>
      </c>
      <c r="M33" s="31">
        <f t="shared" si="0"/>
        <v>64523899</v>
      </c>
      <c r="N33" s="31">
        <f t="shared" si="0"/>
        <v>127173908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278079873</v>
      </c>
      <c r="X33" s="31">
        <f t="shared" si="0"/>
        <v>241113282</v>
      </c>
      <c r="Y33" s="31">
        <f t="shared" si="0"/>
        <v>36966591</v>
      </c>
      <c r="Z33" s="32">
        <f>+IF(X33&lt;&gt;0,+(Y33/X33)*100,0)</f>
        <v>15.33162781136213</v>
      </c>
      <c r="AA33" s="29">
        <f>SUM(AA6:AA32)</f>
        <v>482226580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50108074</v>
      </c>
      <c r="D35" s="20"/>
      <c r="E35" s="21">
        <v>70498702</v>
      </c>
      <c r="F35" s="22">
        <v>70498702</v>
      </c>
      <c r="G35" s="22">
        <v>4661659</v>
      </c>
      <c r="H35" s="22">
        <v>4172895</v>
      </c>
      <c r="I35" s="22">
        <v>4437724</v>
      </c>
      <c r="J35" s="22">
        <v>13272278</v>
      </c>
      <c r="K35" s="22">
        <v>4250473</v>
      </c>
      <c r="L35" s="22">
        <v>5034262</v>
      </c>
      <c r="M35" s="22">
        <v>4175478</v>
      </c>
      <c r="N35" s="22">
        <v>13460213</v>
      </c>
      <c r="O35" s="22"/>
      <c r="P35" s="22"/>
      <c r="Q35" s="22"/>
      <c r="R35" s="22"/>
      <c r="S35" s="22"/>
      <c r="T35" s="22"/>
      <c r="U35" s="22"/>
      <c r="V35" s="22"/>
      <c r="W35" s="22">
        <v>26732491</v>
      </c>
      <c r="X35" s="22">
        <v>35249376</v>
      </c>
      <c r="Y35" s="22">
        <v>-8516885</v>
      </c>
      <c r="Z35" s="23">
        <v>-24.161803601856668</v>
      </c>
      <c r="AA35" s="20">
        <v>70498702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98405</v>
      </c>
      <c r="D38" s="20"/>
      <c r="E38" s="21">
        <v>727260</v>
      </c>
      <c r="F38" s="22">
        <v>727260</v>
      </c>
      <c r="G38" s="22"/>
      <c r="H38" s="22">
        <v>79598</v>
      </c>
      <c r="I38" s="22"/>
      <c r="J38" s="22">
        <v>79598</v>
      </c>
      <c r="K38" s="22">
        <v>22376</v>
      </c>
      <c r="L38" s="22">
        <v>44298</v>
      </c>
      <c r="M38" s="22">
        <v>2507</v>
      </c>
      <c r="N38" s="22">
        <v>69181</v>
      </c>
      <c r="O38" s="22"/>
      <c r="P38" s="22"/>
      <c r="Q38" s="22"/>
      <c r="R38" s="22"/>
      <c r="S38" s="22"/>
      <c r="T38" s="22"/>
      <c r="U38" s="22"/>
      <c r="V38" s="22"/>
      <c r="W38" s="22">
        <v>148779</v>
      </c>
      <c r="X38" s="22">
        <v>363630</v>
      </c>
      <c r="Y38" s="22">
        <v>-214851</v>
      </c>
      <c r="Z38" s="23">
        <v>-59.085058988532303</v>
      </c>
      <c r="AA38" s="20">
        <v>727260</v>
      </c>
    </row>
    <row r="39" spans="1:27" x14ac:dyDescent="0.25">
      <c r="A39" s="19" t="s">
        <v>65</v>
      </c>
      <c r="B39" s="15" t="s">
        <v>32</v>
      </c>
      <c r="C39" s="20">
        <v>58288861</v>
      </c>
      <c r="D39" s="20"/>
      <c r="E39" s="21">
        <v>33646014</v>
      </c>
      <c r="F39" s="22">
        <v>33646014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16823010</v>
      </c>
      <c r="Y39" s="22">
        <v>-16823010</v>
      </c>
      <c r="Z39" s="23">
        <v>-100</v>
      </c>
      <c r="AA39" s="20">
        <v>33646014</v>
      </c>
    </row>
    <row r="40" spans="1:27" x14ac:dyDescent="0.25">
      <c r="A40" s="19" t="s">
        <v>66</v>
      </c>
      <c r="B40" s="15" t="s">
        <v>32</v>
      </c>
      <c r="C40" s="20">
        <v>65774659</v>
      </c>
      <c r="D40" s="20"/>
      <c r="E40" s="21">
        <v>82658410</v>
      </c>
      <c r="F40" s="22">
        <v>82658410</v>
      </c>
      <c r="G40" s="22">
        <v>2067688</v>
      </c>
      <c r="H40" s="22">
        <v>11171081</v>
      </c>
      <c r="I40" s="22">
        <v>-12502922</v>
      </c>
      <c r="J40" s="22">
        <v>735847</v>
      </c>
      <c r="K40" s="22">
        <v>247949</v>
      </c>
      <c r="L40" s="22">
        <v>239951</v>
      </c>
      <c r="M40" s="22">
        <v>2598460</v>
      </c>
      <c r="N40" s="22">
        <v>3086360</v>
      </c>
      <c r="O40" s="22"/>
      <c r="P40" s="22"/>
      <c r="Q40" s="22"/>
      <c r="R40" s="22"/>
      <c r="S40" s="22"/>
      <c r="T40" s="22"/>
      <c r="U40" s="22"/>
      <c r="V40" s="22"/>
      <c r="W40" s="22">
        <v>3822207</v>
      </c>
      <c r="X40" s="22">
        <v>41329206</v>
      </c>
      <c r="Y40" s="22">
        <v>-37506999</v>
      </c>
      <c r="Z40" s="23">
        <v>-90.75180152263269</v>
      </c>
      <c r="AA40" s="20">
        <v>82658410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-5231413</v>
      </c>
      <c r="D42" s="20"/>
      <c r="E42" s="21">
        <v>59811333</v>
      </c>
      <c r="F42" s="22">
        <v>59811333</v>
      </c>
      <c r="G42" s="22">
        <v>3110</v>
      </c>
      <c r="H42" s="22">
        <v>686340</v>
      </c>
      <c r="I42" s="22">
        <v>116447</v>
      </c>
      <c r="J42" s="22">
        <v>805897</v>
      </c>
      <c r="K42" s="22">
        <v>1826611</v>
      </c>
      <c r="L42" s="22">
        <v>8283658</v>
      </c>
      <c r="M42" s="22">
        <v>1057355</v>
      </c>
      <c r="N42" s="22">
        <v>11167624</v>
      </c>
      <c r="O42" s="22"/>
      <c r="P42" s="22"/>
      <c r="Q42" s="22"/>
      <c r="R42" s="22"/>
      <c r="S42" s="22"/>
      <c r="T42" s="22"/>
      <c r="U42" s="22"/>
      <c r="V42" s="22"/>
      <c r="W42" s="22">
        <v>11973521</v>
      </c>
      <c r="X42" s="22">
        <v>29905668</v>
      </c>
      <c r="Y42" s="22">
        <v>-17932147</v>
      </c>
      <c r="Z42" s="23">
        <v>-59.962369006437179</v>
      </c>
      <c r="AA42" s="20">
        <v>59811333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23035308</v>
      </c>
      <c r="D45" s="20"/>
      <c r="E45" s="21">
        <v>32466237</v>
      </c>
      <c r="F45" s="22">
        <v>32466237</v>
      </c>
      <c r="G45" s="22">
        <v>2190916</v>
      </c>
      <c r="H45" s="22">
        <v>1826250</v>
      </c>
      <c r="I45" s="22">
        <v>355075</v>
      </c>
      <c r="J45" s="22">
        <v>4372241</v>
      </c>
      <c r="K45" s="22">
        <v>3176823</v>
      </c>
      <c r="L45" s="22">
        <v>1804160</v>
      </c>
      <c r="M45" s="22">
        <v>1832617</v>
      </c>
      <c r="N45" s="22">
        <v>6813600</v>
      </c>
      <c r="O45" s="22"/>
      <c r="P45" s="22"/>
      <c r="Q45" s="22"/>
      <c r="R45" s="22"/>
      <c r="S45" s="22"/>
      <c r="T45" s="22"/>
      <c r="U45" s="22"/>
      <c r="V45" s="22"/>
      <c r="W45" s="22">
        <v>11185841</v>
      </c>
      <c r="X45" s="22">
        <v>16233144</v>
      </c>
      <c r="Y45" s="22">
        <v>-5047303</v>
      </c>
      <c r="Z45" s="23">
        <v>-31.092578246087143</v>
      </c>
      <c r="AA45" s="20">
        <v>32466237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192073894</v>
      </c>
      <c r="D48" s="29">
        <f t="shared" ref="D48:Y48" si="1">SUM(D35:D47)</f>
        <v>0</v>
      </c>
      <c r="E48" s="30">
        <f t="shared" si="1"/>
        <v>279807956</v>
      </c>
      <c r="F48" s="31">
        <f t="shared" si="1"/>
        <v>279807956</v>
      </c>
      <c r="G48" s="31">
        <f t="shared" si="1"/>
        <v>8923373</v>
      </c>
      <c r="H48" s="31">
        <f t="shared" si="1"/>
        <v>17936164</v>
      </c>
      <c r="I48" s="31">
        <f t="shared" si="1"/>
        <v>-7593676</v>
      </c>
      <c r="J48" s="31">
        <f t="shared" si="1"/>
        <v>19265861</v>
      </c>
      <c r="K48" s="31">
        <f t="shared" si="1"/>
        <v>9524232</v>
      </c>
      <c r="L48" s="31">
        <f t="shared" si="1"/>
        <v>15406329</v>
      </c>
      <c r="M48" s="31">
        <f t="shared" si="1"/>
        <v>9666417</v>
      </c>
      <c r="N48" s="31">
        <f t="shared" si="1"/>
        <v>34596978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53862839</v>
      </c>
      <c r="X48" s="31">
        <f t="shared" si="1"/>
        <v>139904034</v>
      </c>
      <c r="Y48" s="31">
        <f t="shared" si="1"/>
        <v>-86041195</v>
      </c>
      <c r="Z48" s="32">
        <f>+IF(X48&lt;&gt;0,+(Y48/X48)*100,0)</f>
        <v>-61.500153026323744</v>
      </c>
      <c r="AA48" s="29">
        <f>SUM(AA35:AA47)</f>
        <v>279807956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217272708</v>
      </c>
      <c r="D49" s="39">
        <f t="shared" si="2"/>
        <v>0</v>
      </c>
      <c r="E49" s="40">
        <f t="shared" si="2"/>
        <v>202418624</v>
      </c>
      <c r="F49" s="41">
        <f t="shared" si="2"/>
        <v>202418624</v>
      </c>
      <c r="G49" s="41">
        <f t="shared" si="2"/>
        <v>69565234</v>
      </c>
      <c r="H49" s="41">
        <f t="shared" si="2"/>
        <v>12890393</v>
      </c>
      <c r="I49" s="41">
        <f t="shared" si="2"/>
        <v>49184477</v>
      </c>
      <c r="J49" s="41">
        <f t="shared" si="2"/>
        <v>131640104</v>
      </c>
      <c r="K49" s="41">
        <f t="shared" si="2"/>
        <v>21946652</v>
      </c>
      <c r="L49" s="41">
        <f t="shared" si="2"/>
        <v>15772796</v>
      </c>
      <c r="M49" s="41">
        <f t="shared" si="2"/>
        <v>54857482</v>
      </c>
      <c r="N49" s="41">
        <f t="shared" si="2"/>
        <v>92576930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224217034</v>
      </c>
      <c r="X49" s="41">
        <f t="shared" si="2"/>
        <v>101209248</v>
      </c>
      <c r="Y49" s="41">
        <f t="shared" si="2"/>
        <v>123007786</v>
      </c>
      <c r="Z49" s="42">
        <f>+IF(X49&lt;&gt;0,+(Y49/X49)*100,0)</f>
        <v>121.53808908845957</v>
      </c>
      <c r="AA49" s="39">
        <f>+AA33-AA48</f>
        <v>202418624</v>
      </c>
    </row>
    <row r="50" spans="1:27" x14ac:dyDescent="0.25">
      <c r="A50" s="43" t="s">
        <v>75</v>
      </c>
      <c r="B50" s="15" t="s">
        <v>32</v>
      </c>
      <c r="C50" s="20">
        <v>149392933</v>
      </c>
      <c r="D50" s="20"/>
      <c r="E50" s="21">
        <v>82886308</v>
      </c>
      <c r="F50" s="22">
        <v>82886308</v>
      </c>
      <c r="G50" s="22"/>
      <c r="H50" s="22">
        <v>18857342</v>
      </c>
      <c r="I50" s="22">
        <v>13744418</v>
      </c>
      <c r="J50" s="22">
        <v>32601760</v>
      </c>
      <c r="K50" s="22">
        <v>16601025</v>
      </c>
      <c r="L50" s="22">
        <v>31917695</v>
      </c>
      <c r="M50" s="22">
        <v>156578</v>
      </c>
      <c r="N50" s="22">
        <v>48675298</v>
      </c>
      <c r="O50" s="22"/>
      <c r="P50" s="22"/>
      <c r="Q50" s="22"/>
      <c r="R50" s="22"/>
      <c r="S50" s="22"/>
      <c r="T50" s="22"/>
      <c r="U50" s="22"/>
      <c r="V50" s="22"/>
      <c r="W50" s="22">
        <v>81277058</v>
      </c>
      <c r="X50" s="22">
        <v>41443152</v>
      </c>
      <c r="Y50" s="22">
        <v>39833906</v>
      </c>
      <c r="Z50" s="23">
        <v>96.116979712353924</v>
      </c>
      <c r="AA50" s="20">
        <v>82886308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366665641</v>
      </c>
      <c r="D52" s="48">
        <f t="shared" si="3"/>
        <v>0</v>
      </c>
      <c r="E52" s="49">
        <f t="shared" si="3"/>
        <v>285304932</v>
      </c>
      <c r="F52" s="50">
        <f t="shared" si="3"/>
        <v>285304932</v>
      </c>
      <c r="G52" s="50">
        <f t="shared" si="3"/>
        <v>69565234</v>
      </c>
      <c r="H52" s="50">
        <f t="shared" si="3"/>
        <v>31747735</v>
      </c>
      <c r="I52" s="50">
        <f t="shared" si="3"/>
        <v>62928895</v>
      </c>
      <c r="J52" s="50">
        <f t="shared" si="3"/>
        <v>164241864</v>
      </c>
      <c r="K52" s="50">
        <f t="shared" si="3"/>
        <v>38547677</v>
      </c>
      <c r="L52" s="50">
        <f t="shared" si="3"/>
        <v>47690491</v>
      </c>
      <c r="M52" s="50">
        <f t="shared" si="3"/>
        <v>55014060</v>
      </c>
      <c r="N52" s="50">
        <f t="shared" si="3"/>
        <v>141252228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305494092</v>
      </c>
      <c r="X52" s="50">
        <f t="shared" si="3"/>
        <v>142652400</v>
      </c>
      <c r="Y52" s="50">
        <f t="shared" si="3"/>
        <v>162841692</v>
      </c>
      <c r="Z52" s="51">
        <f>+IF(X52&lt;&gt;0,+(Y52/X52)*100,0)</f>
        <v>114.15278817601387</v>
      </c>
      <c r="AA52" s="48">
        <f>SUM(AA49:AA51)</f>
        <v>285304932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366665641</v>
      </c>
      <c r="D54" s="54">
        <f>+D52-D53</f>
        <v>0</v>
      </c>
      <c r="E54" s="55">
        <f t="shared" si="4"/>
        <v>285304932</v>
      </c>
      <c r="F54" s="56">
        <f t="shared" si="4"/>
        <v>285304932</v>
      </c>
      <c r="G54" s="56">
        <f t="shared" si="4"/>
        <v>69565234</v>
      </c>
      <c r="H54" s="56">
        <f t="shared" si="4"/>
        <v>31747735</v>
      </c>
      <c r="I54" s="56">
        <f t="shared" si="4"/>
        <v>62928895</v>
      </c>
      <c r="J54" s="56">
        <f t="shared" si="4"/>
        <v>164241864</v>
      </c>
      <c r="K54" s="56">
        <f t="shared" si="4"/>
        <v>38547677</v>
      </c>
      <c r="L54" s="56">
        <f t="shared" si="4"/>
        <v>47690491</v>
      </c>
      <c r="M54" s="56">
        <f t="shared" si="4"/>
        <v>55014060</v>
      </c>
      <c r="N54" s="56">
        <f t="shared" si="4"/>
        <v>141252228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305494092</v>
      </c>
      <c r="X54" s="56">
        <f t="shared" si="4"/>
        <v>142652400</v>
      </c>
      <c r="Y54" s="56">
        <f t="shared" si="4"/>
        <v>162841692</v>
      </c>
      <c r="Z54" s="57">
        <f>+IF(X54&lt;&gt;0,+(Y54/X54)*100,0)</f>
        <v>114.15278817601387</v>
      </c>
      <c r="AA54" s="54">
        <f>+AA52-AA53</f>
        <v>285304932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366665641</v>
      </c>
      <c r="D57" s="48">
        <f>SUM(D54:D56)</f>
        <v>0</v>
      </c>
      <c r="E57" s="49">
        <f t="shared" si="5"/>
        <v>285304932</v>
      </c>
      <c r="F57" s="50">
        <f t="shared" si="5"/>
        <v>285304932</v>
      </c>
      <c r="G57" s="50">
        <f t="shared" si="5"/>
        <v>69565234</v>
      </c>
      <c r="H57" s="50">
        <f t="shared" si="5"/>
        <v>31747735</v>
      </c>
      <c r="I57" s="50">
        <f t="shared" si="5"/>
        <v>62928895</v>
      </c>
      <c r="J57" s="50">
        <f t="shared" si="5"/>
        <v>164241864</v>
      </c>
      <c r="K57" s="50">
        <f t="shared" si="5"/>
        <v>38547677</v>
      </c>
      <c r="L57" s="50">
        <f t="shared" si="5"/>
        <v>47690491</v>
      </c>
      <c r="M57" s="50">
        <f t="shared" si="5"/>
        <v>55014060</v>
      </c>
      <c r="N57" s="50">
        <f t="shared" si="5"/>
        <v>141252228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305494092</v>
      </c>
      <c r="X57" s="50">
        <f t="shared" si="5"/>
        <v>142652400</v>
      </c>
      <c r="Y57" s="50">
        <f t="shared" si="5"/>
        <v>162841692</v>
      </c>
      <c r="Z57" s="51">
        <f>+IF(X57&lt;&gt;0,+(Y57/X57)*100,0)</f>
        <v>114.15278817601387</v>
      </c>
      <c r="AA57" s="48">
        <f>SUM(AA54:AA56)</f>
        <v>285304932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366665641</v>
      </c>
      <c r="D60" s="65">
        <f>SUM(D57:D59)</f>
        <v>0</v>
      </c>
      <c r="E60" s="66">
        <f t="shared" si="6"/>
        <v>285304932</v>
      </c>
      <c r="F60" s="67">
        <f t="shared" si="6"/>
        <v>285304932</v>
      </c>
      <c r="G60" s="67">
        <f t="shared" si="6"/>
        <v>69565234</v>
      </c>
      <c r="H60" s="67">
        <f t="shared" si="6"/>
        <v>31747735</v>
      </c>
      <c r="I60" s="67">
        <f t="shared" si="6"/>
        <v>62928895</v>
      </c>
      <c r="J60" s="67">
        <f t="shared" si="6"/>
        <v>164241864</v>
      </c>
      <c r="K60" s="67">
        <f t="shared" si="6"/>
        <v>38547677</v>
      </c>
      <c r="L60" s="67">
        <f t="shared" si="6"/>
        <v>47690491</v>
      </c>
      <c r="M60" s="67">
        <f t="shared" si="6"/>
        <v>55014060</v>
      </c>
      <c r="N60" s="67">
        <f t="shared" si="6"/>
        <v>141252228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305494092</v>
      </c>
      <c r="X60" s="67">
        <f t="shared" si="6"/>
        <v>142652400</v>
      </c>
      <c r="Y60" s="67">
        <f t="shared" si="6"/>
        <v>162841692</v>
      </c>
      <c r="Z60" s="68">
        <f>+IF(X60&lt;&gt;0,+(Y60/X60)*100,0)</f>
        <v>114.15278817601387</v>
      </c>
      <c r="AA60" s="65">
        <f>SUM(AA57:AA59)</f>
        <v>285304932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-11084070</v>
      </c>
      <c r="D8" s="20"/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>
        <v>-824164</v>
      </c>
      <c r="L8" s="22">
        <v>-848331</v>
      </c>
      <c r="M8" s="22">
        <v>-846679</v>
      </c>
      <c r="N8" s="22">
        <v>-2519174</v>
      </c>
      <c r="O8" s="22"/>
      <c r="P8" s="22"/>
      <c r="Q8" s="22"/>
      <c r="R8" s="22"/>
      <c r="S8" s="22"/>
      <c r="T8" s="22"/>
      <c r="U8" s="22"/>
      <c r="V8" s="22"/>
      <c r="W8" s="22">
        <v>-4704646</v>
      </c>
      <c r="X8" s="22">
        <v>51177432</v>
      </c>
      <c r="Y8" s="22">
        <v>-55882078</v>
      </c>
      <c r="Z8" s="23">
        <v>-109.19281373868075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20365</v>
      </c>
      <c r="D10" s="20"/>
      <c r="E10" s="21">
        <v>29096</v>
      </c>
      <c r="F10" s="22">
        <v>29096</v>
      </c>
      <c r="G10" s="22">
        <v>7738</v>
      </c>
      <c r="H10" s="22"/>
      <c r="I10" s="22"/>
      <c r="J10" s="22">
        <v>7738</v>
      </c>
      <c r="K10" s="22"/>
      <c r="L10" s="22">
        <v>8502</v>
      </c>
      <c r="M10" s="22"/>
      <c r="N10" s="22">
        <v>8502</v>
      </c>
      <c r="O10" s="22"/>
      <c r="P10" s="22"/>
      <c r="Q10" s="22"/>
      <c r="R10" s="22"/>
      <c r="S10" s="22"/>
      <c r="T10" s="22"/>
      <c r="U10" s="22"/>
      <c r="V10" s="22"/>
      <c r="W10" s="22">
        <v>16240</v>
      </c>
      <c r="X10" s="22">
        <v>14550</v>
      </c>
      <c r="Y10" s="22">
        <v>1690</v>
      </c>
      <c r="Z10" s="23">
        <v>11.615120274914089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20196575</v>
      </c>
      <c r="D13" s="20"/>
      <c r="E13" s="21"/>
      <c r="F13" s="22"/>
      <c r="G13" s="22">
        <v>1457416</v>
      </c>
      <c r="H13" s="22">
        <v>1485327</v>
      </c>
      <c r="I13" s="22">
        <v>1509323</v>
      </c>
      <c r="J13" s="22">
        <v>4452066</v>
      </c>
      <c r="K13" s="22">
        <v>1540516</v>
      </c>
      <c r="L13" s="22">
        <v>1569235</v>
      </c>
      <c r="M13" s="22">
        <v>1587678</v>
      </c>
      <c r="N13" s="22">
        <v>4697429</v>
      </c>
      <c r="O13" s="22"/>
      <c r="P13" s="22"/>
      <c r="Q13" s="22"/>
      <c r="R13" s="22"/>
      <c r="S13" s="22"/>
      <c r="T13" s="22"/>
      <c r="U13" s="22"/>
      <c r="V13" s="22"/>
      <c r="W13" s="22">
        <v>9149495</v>
      </c>
      <c r="X13" s="22"/>
      <c r="Y13" s="22">
        <v>9149495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9132870</v>
      </c>
      <c r="D33" s="29">
        <f t="shared" ref="D33:Y33" si="0">SUM(D6:D32)</f>
        <v>0</v>
      </c>
      <c r="E33" s="30">
        <f t="shared" si="0"/>
        <v>102383960</v>
      </c>
      <c r="F33" s="31">
        <f t="shared" si="0"/>
        <v>102383960</v>
      </c>
      <c r="G33" s="31">
        <f t="shared" si="0"/>
        <v>728901</v>
      </c>
      <c r="H33" s="31">
        <f t="shared" si="0"/>
        <v>740876</v>
      </c>
      <c r="I33" s="31">
        <f t="shared" si="0"/>
        <v>804555</v>
      </c>
      <c r="J33" s="31">
        <f t="shared" si="0"/>
        <v>2274332</v>
      </c>
      <c r="K33" s="31">
        <f t="shared" si="0"/>
        <v>716352</v>
      </c>
      <c r="L33" s="31">
        <f t="shared" si="0"/>
        <v>729406</v>
      </c>
      <c r="M33" s="31">
        <f t="shared" si="0"/>
        <v>740999</v>
      </c>
      <c r="N33" s="31">
        <f t="shared" si="0"/>
        <v>2186757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4461089</v>
      </c>
      <c r="X33" s="31">
        <f t="shared" si="0"/>
        <v>51191982</v>
      </c>
      <c r="Y33" s="31">
        <f t="shared" si="0"/>
        <v>-46730893</v>
      </c>
      <c r="Z33" s="32">
        <f>+IF(X33&lt;&gt;0,+(Y33/X33)*100,0)</f>
        <v>-91.285570853654391</v>
      </c>
      <c r="AA33" s="29">
        <f>SUM(AA6:AA32)</f>
        <v>102383960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8502189</v>
      </c>
      <c r="D35" s="20"/>
      <c r="E35" s="21">
        <v>9395345</v>
      </c>
      <c r="F35" s="22">
        <v>9395345</v>
      </c>
      <c r="G35" s="22">
        <v>763964</v>
      </c>
      <c r="H35" s="22">
        <v>703044</v>
      </c>
      <c r="I35" s="22">
        <v>812638</v>
      </c>
      <c r="J35" s="22">
        <v>2279646</v>
      </c>
      <c r="K35" s="22">
        <v>716471</v>
      </c>
      <c r="L35" s="22">
        <v>773818</v>
      </c>
      <c r="M35" s="22">
        <v>769557</v>
      </c>
      <c r="N35" s="22">
        <v>2259846</v>
      </c>
      <c r="O35" s="22"/>
      <c r="P35" s="22"/>
      <c r="Q35" s="22"/>
      <c r="R35" s="22"/>
      <c r="S35" s="22"/>
      <c r="T35" s="22"/>
      <c r="U35" s="22"/>
      <c r="V35" s="22"/>
      <c r="W35" s="22">
        <v>4539492</v>
      </c>
      <c r="X35" s="22">
        <v>4697670</v>
      </c>
      <c r="Y35" s="22">
        <v>-158178</v>
      </c>
      <c r="Z35" s="23">
        <v>-3.3671586126739426</v>
      </c>
      <c r="AA35" s="20">
        <v>9395345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28202</v>
      </c>
      <c r="D38" s="20"/>
      <c r="E38" s="21"/>
      <c r="F38" s="22"/>
      <c r="G38" s="22"/>
      <c r="H38" s="22">
        <v>1037</v>
      </c>
      <c r="I38" s="22">
        <v>33564</v>
      </c>
      <c r="J38" s="22">
        <v>34601</v>
      </c>
      <c r="K38" s="22">
        <v>1729</v>
      </c>
      <c r="L38" s="22">
        <v>1814</v>
      </c>
      <c r="M38" s="22">
        <v>2476</v>
      </c>
      <c r="N38" s="22">
        <v>6019</v>
      </c>
      <c r="O38" s="22"/>
      <c r="P38" s="22"/>
      <c r="Q38" s="22"/>
      <c r="R38" s="22"/>
      <c r="S38" s="22"/>
      <c r="T38" s="22"/>
      <c r="U38" s="22"/>
      <c r="V38" s="22"/>
      <c r="W38" s="22">
        <v>40620</v>
      </c>
      <c r="X38" s="22"/>
      <c r="Y38" s="22">
        <v>40620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61930417</v>
      </c>
      <c r="D39" s="20"/>
      <c r="E39" s="21">
        <v>103140595</v>
      </c>
      <c r="F39" s="22">
        <v>103140595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51570300</v>
      </c>
      <c r="Y39" s="22">
        <v>-51570300</v>
      </c>
      <c r="Z39" s="23">
        <v>-100</v>
      </c>
      <c r="AA39" s="20">
        <v>103140595</v>
      </c>
    </row>
    <row r="40" spans="1:27" x14ac:dyDescent="0.25">
      <c r="A40" s="19" t="s">
        <v>66</v>
      </c>
      <c r="B40" s="15" t="s">
        <v>32</v>
      </c>
      <c r="C40" s="20">
        <v>27232920</v>
      </c>
      <c r="D40" s="20"/>
      <c r="E40" s="21">
        <v>15153000</v>
      </c>
      <c r="F40" s="22">
        <v>15153000</v>
      </c>
      <c r="G40" s="22"/>
      <c r="H40" s="22"/>
      <c r="I40" s="22">
        <v>6600684</v>
      </c>
      <c r="J40" s="22">
        <v>6600684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6600684</v>
      </c>
      <c r="X40" s="22">
        <v>7576500</v>
      </c>
      <c r="Y40" s="22">
        <v>-975816</v>
      </c>
      <c r="Z40" s="23">
        <v>-12.879509008117203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23036880</v>
      </c>
      <c r="D42" s="20"/>
      <c r="E42" s="21">
        <v>2744615</v>
      </c>
      <c r="F42" s="22">
        <v>2744615</v>
      </c>
      <c r="G42" s="22">
        <v>4378558</v>
      </c>
      <c r="H42" s="22">
        <v>4783677</v>
      </c>
      <c r="I42" s="22">
        <v>2354004</v>
      </c>
      <c r="J42" s="22">
        <v>11516239</v>
      </c>
      <c r="K42" s="22">
        <v>3720975</v>
      </c>
      <c r="L42" s="22">
        <v>5008453</v>
      </c>
      <c r="M42" s="22">
        <v>13556106</v>
      </c>
      <c r="N42" s="22">
        <v>22285534</v>
      </c>
      <c r="O42" s="22"/>
      <c r="P42" s="22"/>
      <c r="Q42" s="22"/>
      <c r="R42" s="22"/>
      <c r="S42" s="22"/>
      <c r="T42" s="22"/>
      <c r="U42" s="22"/>
      <c r="V42" s="22"/>
      <c r="W42" s="22">
        <v>33801773</v>
      </c>
      <c r="X42" s="22">
        <v>1372308</v>
      </c>
      <c r="Y42" s="22">
        <v>32429465</v>
      </c>
      <c r="Z42" s="23">
        <v>2363.1331304634236</v>
      </c>
      <c r="AA42" s="20">
        <v>2744615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9519696</v>
      </c>
      <c r="F44" s="22">
        <v>9519696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4759854</v>
      </c>
      <c r="Y44" s="22">
        <v>-4759854</v>
      </c>
      <c r="Z44" s="23">
        <v>-100</v>
      </c>
      <c r="AA44" s="20">
        <v>9519696</v>
      </c>
    </row>
    <row r="45" spans="1:27" x14ac:dyDescent="0.25">
      <c r="A45" s="19" t="s">
        <v>70</v>
      </c>
      <c r="B45" s="15" t="s">
        <v>32</v>
      </c>
      <c r="C45" s="20">
        <v>173344</v>
      </c>
      <c r="D45" s="20"/>
      <c r="E45" s="21">
        <v>77247</v>
      </c>
      <c r="F45" s="22">
        <v>77247</v>
      </c>
      <c r="G45" s="22">
        <v>6446</v>
      </c>
      <c r="H45" s="22">
        <v>5914</v>
      </c>
      <c r="I45" s="22">
        <v>7223</v>
      </c>
      <c r="J45" s="22">
        <v>19583</v>
      </c>
      <c r="K45" s="22">
        <v>6546</v>
      </c>
      <c r="L45" s="22">
        <v>29470</v>
      </c>
      <c r="M45" s="22">
        <v>35291</v>
      </c>
      <c r="N45" s="22">
        <v>71307</v>
      </c>
      <c r="O45" s="22"/>
      <c r="P45" s="22"/>
      <c r="Q45" s="22"/>
      <c r="R45" s="22"/>
      <c r="S45" s="22"/>
      <c r="T45" s="22"/>
      <c r="U45" s="22"/>
      <c r="V45" s="22"/>
      <c r="W45" s="22">
        <v>90890</v>
      </c>
      <c r="X45" s="22">
        <v>38622</v>
      </c>
      <c r="Y45" s="22">
        <v>52268</v>
      </c>
      <c r="Z45" s="23">
        <v>135.33219408627207</v>
      </c>
      <c r="AA45" s="20">
        <v>77247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120903952</v>
      </c>
      <c r="D48" s="29">
        <f t="shared" ref="D48:Y48" si="1">SUM(D35:D47)</f>
        <v>0</v>
      </c>
      <c r="E48" s="30">
        <f t="shared" si="1"/>
        <v>140030498</v>
      </c>
      <c r="F48" s="31">
        <f t="shared" si="1"/>
        <v>140030498</v>
      </c>
      <c r="G48" s="31">
        <f t="shared" si="1"/>
        <v>5148968</v>
      </c>
      <c r="H48" s="31">
        <f t="shared" si="1"/>
        <v>5493672</v>
      </c>
      <c r="I48" s="31">
        <f t="shared" si="1"/>
        <v>9808113</v>
      </c>
      <c r="J48" s="31">
        <f t="shared" si="1"/>
        <v>20450753</v>
      </c>
      <c r="K48" s="31">
        <f t="shared" si="1"/>
        <v>4445721</v>
      </c>
      <c r="L48" s="31">
        <f t="shared" si="1"/>
        <v>5813555</v>
      </c>
      <c r="M48" s="31">
        <f t="shared" si="1"/>
        <v>14363430</v>
      </c>
      <c r="N48" s="31">
        <f t="shared" si="1"/>
        <v>24622706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45073459</v>
      </c>
      <c r="X48" s="31">
        <f t="shared" si="1"/>
        <v>70015254</v>
      </c>
      <c r="Y48" s="31">
        <f t="shared" si="1"/>
        <v>-24941795</v>
      </c>
      <c r="Z48" s="32">
        <f>+IF(X48&lt;&gt;0,+(Y48/X48)*100,0)</f>
        <v>-35.623372872431489</v>
      </c>
      <c r="AA48" s="29">
        <f>SUM(AA35:AA47)</f>
        <v>140030498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-111771082</v>
      </c>
      <c r="D49" s="39">
        <f t="shared" si="2"/>
        <v>0</v>
      </c>
      <c r="E49" s="40">
        <f t="shared" si="2"/>
        <v>-37646538</v>
      </c>
      <c r="F49" s="41">
        <f t="shared" si="2"/>
        <v>-37646538</v>
      </c>
      <c r="G49" s="41">
        <f t="shared" si="2"/>
        <v>-4420067</v>
      </c>
      <c r="H49" s="41">
        <f t="shared" si="2"/>
        <v>-4752796</v>
      </c>
      <c r="I49" s="41">
        <f t="shared" si="2"/>
        <v>-9003558</v>
      </c>
      <c r="J49" s="41">
        <f t="shared" si="2"/>
        <v>-18176421</v>
      </c>
      <c r="K49" s="41">
        <f t="shared" si="2"/>
        <v>-3729369</v>
      </c>
      <c r="L49" s="41">
        <f t="shared" si="2"/>
        <v>-5084149</v>
      </c>
      <c r="M49" s="41">
        <f t="shared" si="2"/>
        <v>-13622431</v>
      </c>
      <c r="N49" s="41">
        <f t="shared" si="2"/>
        <v>-22435949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-40612370</v>
      </c>
      <c r="X49" s="41">
        <f t="shared" si="2"/>
        <v>-18823272</v>
      </c>
      <c r="Y49" s="41">
        <f t="shared" si="2"/>
        <v>-21789098</v>
      </c>
      <c r="Z49" s="42">
        <f>+IF(X49&lt;&gt;0,+(Y49/X49)*100,0)</f>
        <v>115.75616609057128</v>
      </c>
      <c r="AA49" s="39">
        <f>+AA33-AA48</f>
        <v>-37646538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-111771082</v>
      </c>
      <c r="D52" s="48">
        <f t="shared" si="3"/>
        <v>0</v>
      </c>
      <c r="E52" s="49">
        <f t="shared" si="3"/>
        <v>-37646538</v>
      </c>
      <c r="F52" s="50">
        <f t="shared" si="3"/>
        <v>-37646538</v>
      </c>
      <c r="G52" s="50">
        <f t="shared" si="3"/>
        <v>-4420067</v>
      </c>
      <c r="H52" s="50">
        <f t="shared" si="3"/>
        <v>-4752796</v>
      </c>
      <c r="I52" s="50">
        <f t="shared" si="3"/>
        <v>-9003558</v>
      </c>
      <c r="J52" s="50">
        <f t="shared" si="3"/>
        <v>-18176421</v>
      </c>
      <c r="K52" s="50">
        <f t="shared" si="3"/>
        <v>-3729369</v>
      </c>
      <c r="L52" s="50">
        <f t="shared" si="3"/>
        <v>-5084149</v>
      </c>
      <c r="M52" s="50">
        <f t="shared" si="3"/>
        <v>-13622431</v>
      </c>
      <c r="N52" s="50">
        <f t="shared" si="3"/>
        <v>-22435949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-40612370</v>
      </c>
      <c r="X52" s="50">
        <f t="shared" si="3"/>
        <v>-18823272</v>
      </c>
      <c r="Y52" s="50">
        <f t="shared" si="3"/>
        <v>-21789098</v>
      </c>
      <c r="Z52" s="51">
        <f>+IF(X52&lt;&gt;0,+(Y52/X52)*100,0)</f>
        <v>115.75616609057128</v>
      </c>
      <c r="AA52" s="48">
        <f>SUM(AA49:AA51)</f>
        <v>-37646538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-111771082</v>
      </c>
      <c r="D54" s="54">
        <f>+D52-D53</f>
        <v>0</v>
      </c>
      <c r="E54" s="55">
        <f t="shared" si="4"/>
        <v>-37646538</v>
      </c>
      <c r="F54" s="56">
        <f t="shared" si="4"/>
        <v>-37646538</v>
      </c>
      <c r="G54" s="56">
        <f t="shared" si="4"/>
        <v>-4420067</v>
      </c>
      <c r="H54" s="56">
        <f t="shared" si="4"/>
        <v>-4752796</v>
      </c>
      <c r="I54" s="56">
        <f t="shared" si="4"/>
        <v>-9003558</v>
      </c>
      <c r="J54" s="56">
        <f t="shared" si="4"/>
        <v>-18176421</v>
      </c>
      <c r="K54" s="56">
        <f t="shared" si="4"/>
        <v>-3729369</v>
      </c>
      <c r="L54" s="56">
        <f t="shared" si="4"/>
        <v>-5084149</v>
      </c>
      <c r="M54" s="56">
        <f t="shared" si="4"/>
        <v>-13622431</v>
      </c>
      <c r="N54" s="56">
        <f t="shared" si="4"/>
        <v>-22435949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-40612370</v>
      </c>
      <c r="X54" s="56">
        <f t="shared" si="4"/>
        <v>-18823272</v>
      </c>
      <c r="Y54" s="56">
        <f t="shared" si="4"/>
        <v>-21789098</v>
      </c>
      <c r="Z54" s="57">
        <f>+IF(X54&lt;&gt;0,+(Y54/X54)*100,0)</f>
        <v>115.75616609057128</v>
      </c>
      <c r="AA54" s="54">
        <f>+AA52-AA53</f>
        <v>-37646538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-111771082</v>
      </c>
      <c r="D57" s="48">
        <f>SUM(D54:D56)</f>
        <v>0</v>
      </c>
      <c r="E57" s="49">
        <f t="shared" si="5"/>
        <v>-37646538</v>
      </c>
      <c r="F57" s="50">
        <f t="shared" si="5"/>
        <v>-37646538</v>
      </c>
      <c r="G57" s="50">
        <f t="shared" si="5"/>
        <v>-4420067</v>
      </c>
      <c r="H57" s="50">
        <f t="shared" si="5"/>
        <v>-4752796</v>
      </c>
      <c r="I57" s="50">
        <f t="shared" si="5"/>
        <v>-9003558</v>
      </c>
      <c r="J57" s="50">
        <f t="shared" si="5"/>
        <v>-18176421</v>
      </c>
      <c r="K57" s="50">
        <f t="shared" si="5"/>
        <v>-3729369</v>
      </c>
      <c r="L57" s="50">
        <f t="shared" si="5"/>
        <v>-5084149</v>
      </c>
      <c r="M57" s="50">
        <f t="shared" si="5"/>
        <v>-13622431</v>
      </c>
      <c r="N57" s="50">
        <f t="shared" si="5"/>
        <v>-22435949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-40612370</v>
      </c>
      <c r="X57" s="50">
        <f t="shared" si="5"/>
        <v>-18823272</v>
      </c>
      <c r="Y57" s="50">
        <f t="shared" si="5"/>
        <v>-21789098</v>
      </c>
      <c r="Z57" s="51">
        <f>+IF(X57&lt;&gt;0,+(Y57/X57)*100,0)</f>
        <v>115.75616609057128</v>
      </c>
      <c r="AA57" s="48">
        <f>SUM(AA54:AA56)</f>
        <v>-37646538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-111771082</v>
      </c>
      <c r="D60" s="65">
        <f>SUM(D57:D59)</f>
        <v>0</v>
      </c>
      <c r="E60" s="66">
        <f t="shared" si="6"/>
        <v>-37646538</v>
      </c>
      <c r="F60" s="67">
        <f t="shared" si="6"/>
        <v>-37646538</v>
      </c>
      <c r="G60" s="67">
        <f t="shared" si="6"/>
        <v>-4420067</v>
      </c>
      <c r="H60" s="67">
        <f t="shared" si="6"/>
        <v>-4752796</v>
      </c>
      <c r="I60" s="67">
        <f t="shared" si="6"/>
        <v>-9003558</v>
      </c>
      <c r="J60" s="67">
        <f t="shared" si="6"/>
        <v>-18176421</v>
      </c>
      <c r="K60" s="67">
        <f t="shared" si="6"/>
        <v>-3729369</v>
      </c>
      <c r="L60" s="67">
        <f t="shared" si="6"/>
        <v>-5084149</v>
      </c>
      <c r="M60" s="67">
        <f t="shared" si="6"/>
        <v>-13622431</v>
      </c>
      <c r="N60" s="67">
        <f t="shared" si="6"/>
        <v>-22435949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-40612370</v>
      </c>
      <c r="X60" s="67">
        <f t="shared" si="6"/>
        <v>-18823272</v>
      </c>
      <c r="Y60" s="67">
        <f t="shared" si="6"/>
        <v>-21789098</v>
      </c>
      <c r="Z60" s="68">
        <f>+IF(X60&lt;&gt;0,+(Y60/X60)*100,0)</f>
        <v>115.75616609057128</v>
      </c>
      <c r="AA60" s="65">
        <f>SUM(AA57:AA59)</f>
        <v>-37646538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159249038</v>
      </c>
      <c r="D8" s="20"/>
      <c r="E8" s="21">
        <v>167901780</v>
      </c>
      <c r="F8" s="22">
        <v>167901780</v>
      </c>
      <c r="G8" s="22">
        <v>12274336</v>
      </c>
      <c r="H8" s="22">
        <v>12557532</v>
      </c>
      <c r="I8" s="22">
        <v>10716202</v>
      </c>
      <c r="J8" s="22">
        <v>35548070</v>
      </c>
      <c r="K8" s="22">
        <v>7248960</v>
      </c>
      <c r="L8" s="22">
        <v>10657095</v>
      </c>
      <c r="M8" s="22">
        <v>10770921</v>
      </c>
      <c r="N8" s="22">
        <v>28676976</v>
      </c>
      <c r="O8" s="22"/>
      <c r="P8" s="22"/>
      <c r="Q8" s="22"/>
      <c r="R8" s="22"/>
      <c r="S8" s="22"/>
      <c r="T8" s="22"/>
      <c r="U8" s="22"/>
      <c r="V8" s="22"/>
      <c r="W8" s="22">
        <v>64225046</v>
      </c>
      <c r="X8" s="22">
        <v>83950890</v>
      </c>
      <c r="Y8" s="22">
        <v>-19725844</v>
      </c>
      <c r="Z8" s="23">
        <v>-23.496884904972418</v>
      </c>
      <c r="AA8" s="20">
        <v>167901780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10111722</v>
      </c>
      <c r="Y13" s="22">
        <v>-10111722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31393</v>
      </c>
      <c r="I20" s="22">
        <v>219420</v>
      </c>
      <c r="J20" s="22">
        <v>250813</v>
      </c>
      <c r="K20" s="22">
        <v>65082</v>
      </c>
      <c r="L20" s="22">
        <v>79192</v>
      </c>
      <c r="M20" s="22">
        <v>126024</v>
      </c>
      <c r="N20" s="22">
        <v>270298</v>
      </c>
      <c r="O20" s="22"/>
      <c r="P20" s="22"/>
      <c r="Q20" s="22"/>
      <c r="R20" s="22"/>
      <c r="S20" s="22"/>
      <c r="T20" s="22"/>
      <c r="U20" s="22"/>
      <c r="V20" s="22"/>
      <c r="W20" s="22">
        <v>521111</v>
      </c>
      <c r="X20" s="22"/>
      <c r="Y20" s="22">
        <v>521111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12879743</v>
      </c>
      <c r="D26" s="20"/>
      <c r="E26" s="21">
        <v>16193016</v>
      </c>
      <c r="F26" s="22">
        <v>16193016</v>
      </c>
      <c r="G26" s="22"/>
      <c r="H26" s="22">
        <v>6747093</v>
      </c>
      <c r="I26" s="22"/>
      <c r="J26" s="22">
        <v>6747093</v>
      </c>
      <c r="K26" s="22"/>
      <c r="L26" s="22"/>
      <c r="M26" s="22">
        <v>5394409</v>
      </c>
      <c r="N26" s="22">
        <v>5394409</v>
      </c>
      <c r="O26" s="22"/>
      <c r="P26" s="22"/>
      <c r="Q26" s="22"/>
      <c r="R26" s="22"/>
      <c r="S26" s="22"/>
      <c r="T26" s="22"/>
      <c r="U26" s="22"/>
      <c r="V26" s="22"/>
      <c r="W26" s="22">
        <v>12141502</v>
      </c>
      <c r="X26" s="22">
        <v>10795344</v>
      </c>
      <c r="Y26" s="22">
        <v>1346158</v>
      </c>
      <c r="Z26" s="23">
        <v>12.469801796033549</v>
      </c>
      <c r="AA26" s="20">
        <v>16193016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172128781</v>
      </c>
      <c r="D33" s="29">
        <f t="shared" ref="D33:Y33" si="0">SUM(D6:D32)</f>
        <v>0</v>
      </c>
      <c r="E33" s="30">
        <f t="shared" si="0"/>
        <v>204318240</v>
      </c>
      <c r="F33" s="31">
        <f t="shared" si="0"/>
        <v>204318240</v>
      </c>
      <c r="G33" s="31">
        <f t="shared" si="0"/>
        <v>12274336</v>
      </c>
      <c r="H33" s="31">
        <f t="shared" si="0"/>
        <v>19336018</v>
      </c>
      <c r="I33" s="31">
        <f t="shared" si="0"/>
        <v>10935622</v>
      </c>
      <c r="J33" s="31">
        <f t="shared" si="0"/>
        <v>42545976</v>
      </c>
      <c r="K33" s="31">
        <f t="shared" si="0"/>
        <v>7314042</v>
      </c>
      <c r="L33" s="31">
        <f t="shared" si="0"/>
        <v>10736287</v>
      </c>
      <c r="M33" s="31">
        <f t="shared" si="0"/>
        <v>16291354</v>
      </c>
      <c r="N33" s="31">
        <f t="shared" si="0"/>
        <v>34341683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76887659</v>
      </c>
      <c r="X33" s="31">
        <f t="shared" si="0"/>
        <v>104857956</v>
      </c>
      <c r="Y33" s="31">
        <f t="shared" si="0"/>
        <v>-27970297</v>
      </c>
      <c r="Z33" s="32">
        <f>+IF(X33&lt;&gt;0,+(Y33/X33)*100,0)</f>
        <v>-26.674463309202785</v>
      </c>
      <c r="AA33" s="29">
        <f>SUM(AA6:AA32)</f>
        <v>204318240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16201445</v>
      </c>
      <c r="D35" s="20"/>
      <c r="E35" s="21">
        <v>15592980</v>
      </c>
      <c r="F35" s="22">
        <v>15592980</v>
      </c>
      <c r="G35" s="22">
        <v>1387096</v>
      </c>
      <c r="H35" s="22">
        <v>1212074</v>
      </c>
      <c r="I35" s="22">
        <v>1313681</v>
      </c>
      <c r="J35" s="22">
        <v>3912851</v>
      </c>
      <c r="K35" s="22">
        <v>1305610</v>
      </c>
      <c r="L35" s="22">
        <v>1303229</v>
      </c>
      <c r="M35" s="22">
        <v>1243831</v>
      </c>
      <c r="N35" s="22">
        <v>3852670</v>
      </c>
      <c r="O35" s="22"/>
      <c r="P35" s="22"/>
      <c r="Q35" s="22"/>
      <c r="R35" s="22"/>
      <c r="S35" s="22"/>
      <c r="T35" s="22"/>
      <c r="U35" s="22"/>
      <c r="V35" s="22"/>
      <c r="W35" s="22">
        <v>7765521</v>
      </c>
      <c r="X35" s="22">
        <v>7796490</v>
      </c>
      <c r="Y35" s="22">
        <v>-30969</v>
      </c>
      <c r="Z35" s="23">
        <v>-0.39721720928263876</v>
      </c>
      <c r="AA35" s="20">
        <v>15592980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7839</v>
      </c>
      <c r="D38" s="20"/>
      <c r="E38" s="21">
        <v>11736</v>
      </c>
      <c r="F38" s="22">
        <v>11736</v>
      </c>
      <c r="G38" s="22"/>
      <c r="H38" s="22">
        <v>2995</v>
      </c>
      <c r="I38" s="22">
        <v>1261</v>
      </c>
      <c r="J38" s="22">
        <v>4256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4256</v>
      </c>
      <c r="X38" s="22">
        <v>5868</v>
      </c>
      <c r="Y38" s="22">
        <v>-1612</v>
      </c>
      <c r="Z38" s="23">
        <v>-27.471029311520105</v>
      </c>
      <c r="AA38" s="20">
        <v>11736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7745952</v>
      </c>
      <c r="F39" s="22">
        <v>7745952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3872976</v>
      </c>
      <c r="Y39" s="22">
        <v>-3872976</v>
      </c>
      <c r="Z39" s="23">
        <v>-100</v>
      </c>
      <c r="AA39" s="20">
        <v>7745952</v>
      </c>
    </row>
    <row r="40" spans="1:27" x14ac:dyDescent="0.25">
      <c r="A40" s="19" t="s">
        <v>66</v>
      </c>
      <c r="B40" s="15" t="s">
        <v>32</v>
      </c>
      <c r="C40" s="20">
        <v>557106</v>
      </c>
      <c r="D40" s="20"/>
      <c r="E40" s="21">
        <v>25381940</v>
      </c>
      <c r="F40" s="22">
        <v>25381940</v>
      </c>
      <c r="G40" s="22">
        <v>2307449</v>
      </c>
      <c r="H40" s="22">
        <v>2307449</v>
      </c>
      <c r="I40" s="22">
        <v>1269097</v>
      </c>
      <c r="J40" s="22">
        <v>5883995</v>
      </c>
      <c r="K40" s="22">
        <v>1269097</v>
      </c>
      <c r="L40" s="22">
        <v>1269097</v>
      </c>
      <c r="M40" s="22">
        <v>1269097</v>
      </c>
      <c r="N40" s="22">
        <v>3807291</v>
      </c>
      <c r="O40" s="22"/>
      <c r="P40" s="22"/>
      <c r="Q40" s="22"/>
      <c r="R40" s="22"/>
      <c r="S40" s="22"/>
      <c r="T40" s="22"/>
      <c r="U40" s="22"/>
      <c r="V40" s="22"/>
      <c r="W40" s="22">
        <v>9691286</v>
      </c>
      <c r="X40" s="22">
        <v>12690972</v>
      </c>
      <c r="Y40" s="22">
        <v>-2999686</v>
      </c>
      <c r="Z40" s="23">
        <v>-23.636377103345591</v>
      </c>
      <c r="AA40" s="20">
        <v>25381940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41313171</v>
      </c>
      <c r="D42" s="20"/>
      <c r="E42" s="21">
        <v>51415751</v>
      </c>
      <c r="F42" s="22">
        <v>51415751</v>
      </c>
      <c r="G42" s="22"/>
      <c r="H42" s="22">
        <v>7468132</v>
      </c>
      <c r="I42" s="22">
        <v>384000</v>
      </c>
      <c r="J42" s="22">
        <v>7852132</v>
      </c>
      <c r="K42" s="22">
        <v>1734480</v>
      </c>
      <c r="L42" s="22">
        <v>1405523</v>
      </c>
      <c r="M42" s="22">
        <v>1984761</v>
      </c>
      <c r="N42" s="22">
        <v>5124764</v>
      </c>
      <c r="O42" s="22"/>
      <c r="P42" s="22"/>
      <c r="Q42" s="22"/>
      <c r="R42" s="22"/>
      <c r="S42" s="22"/>
      <c r="T42" s="22"/>
      <c r="U42" s="22"/>
      <c r="V42" s="22"/>
      <c r="W42" s="22">
        <v>12976896</v>
      </c>
      <c r="X42" s="22">
        <v>25707876</v>
      </c>
      <c r="Y42" s="22">
        <v>-12730980</v>
      </c>
      <c r="Z42" s="23">
        <v>-49.521710778440038</v>
      </c>
      <c r="AA42" s="20">
        <v>51415751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161426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40251207</v>
      </c>
      <c r="D45" s="20"/>
      <c r="E45" s="21">
        <v>6721144</v>
      </c>
      <c r="F45" s="22">
        <v>6721144</v>
      </c>
      <c r="G45" s="22">
        <v>1244075</v>
      </c>
      <c r="H45" s="22">
        <v>1242092</v>
      </c>
      <c r="I45" s="22">
        <v>1243108</v>
      </c>
      <c r="J45" s="22">
        <v>3729275</v>
      </c>
      <c r="K45" s="22">
        <v>1242597</v>
      </c>
      <c r="L45" s="22">
        <v>1242804</v>
      </c>
      <c r="M45" s="22">
        <v>1241975</v>
      </c>
      <c r="N45" s="22">
        <v>3727376</v>
      </c>
      <c r="O45" s="22"/>
      <c r="P45" s="22"/>
      <c r="Q45" s="22"/>
      <c r="R45" s="22"/>
      <c r="S45" s="22"/>
      <c r="T45" s="22"/>
      <c r="U45" s="22"/>
      <c r="V45" s="22"/>
      <c r="W45" s="22">
        <v>7456651</v>
      </c>
      <c r="X45" s="22">
        <v>3904303</v>
      </c>
      <c r="Y45" s="22">
        <v>3552348</v>
      </c>
      <c r="Z45" s="23">
        <v>90.985458864232612</v>
      </c>
      <c r="AA45" s="20">
        <v>6721144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98492194</v>
      </c>
      <c r="D48" s="29">
        <f t="shared" ref="D48:Y48" si="1">SUM(D35:D47)</f>
        <v>0</v>
      </c>
      <c r="E48" s="30">
        <f t="shared" si="1"/>
        <v>106869503</v>
      </c>
      <c r="F48" s="31">
        <f t="shared" si="1"/>
        <v>106869503</v>
      </c>
      <c r="G48" s="31">
        <f t="shared" si="1"/>
        <v>4938620</v>
      </c>
      <c r="H48" s="31">
        <f t="shared" si="1"/>
        <v>12232742</v>
      </c>
      <c r="I48" s="31">
        <f t="shared" si="1"/>
        <v>4211147</v>
      </c>
      <c r="J48" s="31">
        <f t="shared" si="1"/>
        <v>21382509</v>
      </c>
      <c r="K48" s="31">
        <f t="shared" si="1"/>
        <v>5551784</v>
      </c>
      <c r="L48" s="31">
        <f t="shared" si="1"/>
        <v>5220653</v>
      </c>
      <c r="M48" s="31">
        <f t="shared" si="1"/>
        <v>5739664</v>
      </c>
      <c r="N48" s="31">
        <f t="shared" si="1"/>
        <v>16512101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37894610</v>
      </c>
      <c r="X48" s="31">
        <f t="shared" si="1"/>
        <v>53978485</v>
      </c>
      <c r="Y48" s="31">
        <f t="shared" si="1"/>
        <v>-16083875</v>
      </c>
      <c r="Z48" s="32">
        <f>+IF(X48&lt;&gt;0,+(Y48/X48)*100,0)</f>
        <v>-29.79682553150575</v>
      </c>
      <c r="AA48" s="29">
        <f>SUM(AA35:AA47)</f>
        <v>106869503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73636587</v>
      </c>
      <c r="D49" s="39">
        <f t="shared" si="2"/>
        <v>0</v>
      </c>
      <c r="E49" s="40">
        <f t="shared" si="2"/>
        <v>97448737</v>
      </c>
      <c r="F49" s="41">
        <f t="shared" si="2"/>
        <v>97448737</v>
      </c>
      <c r="G49" s="41">
        <f t="shared" si="2"/>
        <v>7335716</v>
      </c>
      <c r="H49" s="41">
        <f t="shared" si="2"/>
        <v>7103276</v>
      </c>
      <c r="I49" s="41">
        <f t="shared" si="2"/>
        <v>6724475</v>
      </c>
      <c r="J49" s="41">
        <f t="shared" si="2"/>
        <v>21163467</v>
      </c>
      <c r="K49" s="41">
        <f t="shared" si="2"/>
        <v>1762258</v>
      </c>
      <c r="L49" s="41">
        <f t="shared" si="2"/>
        <v>5515634</v>
      </c>
      <c r="M49" s="41">
        <f t="shared" si="2"/>
        <v>10551690</v>
      </c>
      <c r="N49" s="41">
        <f t="shared" si="2"/>
        <v>17829582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38993049</v>
      </c>
      <c r="X49" s="41">
        <f t="shared" si="2"/>
        <v>50879471</v>
      </c>
      <c r="Y49" s="41">
        <f t="shared" si="2"/>
        <v>-11886422</v>
      </c>
      <c r="Z49" s="42">
        <f>+IF(X49&lt;&gt;0,+(Y49/X49)*100,0)</f>
        <v>-23.361921353309668</v>
      </c>
      <c r="AA49" s="39">
        <f>+AA33-AA48</f>
        <v>97448737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73636587</v>
      </c>
      <c r="D52" s="48">
        <f t="shared" si="3"/>
        <v>0</v>
      </c>
      <c r="E52" s="49">
        <f t="shared" si="3"/>
        <v>97448737</v>
      </c>
      <c r="F52" s="50">
        <f t="shared" si="3"/>
        <v>97448737</v>
      </c>
      <c r="G52" s="50">
        <f t="shared" si="3"/>
        <v>7335716</v>
      </c>
      <c r="H52" s="50">
        <f t="shared" si="3"/>
        <v>7103276</v>
      </c>
      <c r="I52" s="50">
        <f t="shared" si="3"/>
        <v>6724475</v>
      </c>
      <c r="J52" s="50">
        <f t="shared" si="3"/>
        <v>21163467</v>
      </c>
      <c r="K52" s="50">
        <f t="shared" si="3"/>
        <v>1762258</v>
      </c>
      <c r="L52" s="50">
        <f t="shared" si="3"/>
        <v>5515634</v>
      </c>
      <c r="M52" s="50">
        <f t="shared" si="3"/>
        <v>10551690</v>
      </c>
      <c r="N52" s="50">
        <f t="shared" si="3"/>
        <v>17829582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38993049</v>
      </c>
      <c r="X52" s="50">
        <f t="shared" si="3"/>
        <v>50879471</v>
      </c>
      <c r="Y52" s="50">
        <f t="shared" si="3"/>
        <v>-11886422</v>
      </c>
      <c r="Z52" s="51">
        <f>+IF(X52&lt;&gt;0,+(Y52/X52)*100,0)</f>
        <v>-23.361921353309668</v>
      </c>
      <c r="AA52" s="48">
        <f>SUM(AA49:AA51)</f>
        <v>97448737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73636587</v>
      </c>
      <c r="D54" s="54">
        <f>+D52-D53</f>
        <v>0</v>
      </c>
      <c r="E54" s="55">
        <f t="shared" si="4"/>
        <v>97448737</v>
      </c>
      <c r="F54" s="56">
        <f t="shared" si="4"/>
        <v>97448737</v>
      </c>
      <c r="G54" s="56">
        <f t="shared" si="4"/>
        <v>7335716</v>
      </c>
      <c r="H54" s="56">
        <f t="shared" si="4"/>
        <v>7103276</v>
      </c>
      <c r="I54" s="56">
        <f t="shared" si="4"/>
        <v>6724475</v>
      </c>
      <c r="J54" s="56">
        <f t="shared" si="4"/>
        <v>21163467</v>
      </c>
      <c r="K54" s="56">
        <f t="shared" si="4"/>
        <v>1762258</v>
      </c>
      <c r="L54" s="56">
        <f t="shared" si="4"/>
        <v>5515634</v>
      </c>
      <c r="M54" s="56">
        <f t="shared" si="4"/>
        <v>10551690</v>
      </c>
      <c r="N54" s="56">
        <f t="shared" si="4"/>
        <v>17829582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38993049</v>
      </c>
      <c r="X54" s="56">
        <f t="shared" si="4"/>
        <v>50879471</v>
      </c>
      <c r="Y54" s="56">
        <f t="shared" si="4"/>
        <v>-11886422</v>
      </c>
      <c r="Z54" s="57">
        <f>+IF(X54&lt;&gt;0,+(Y54/X54)*100,0)</f>
        <v>-23.361921353309668</v>
      </c>
      <c r="AA54" s="54">
        <f>+AA52-AA53</f>
        <v>97448737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73636587</v>
      </c>
      <c r="D57" s="48">
        <f>SUM(D54:D56)</f>
        <v>0</v>
      </c>
      <c r="E57" s="49">
        <f t="shared" si="5"/>
        <v>97448737</v>
      </c>
      <c r="F57" s="50">
        <f t="shared" si="5"/>
        <v>97448737</v>
      </c>
      <c r="G57" s="50">
        <f t="shared" si="5"/>
        <v>7335716</v>
      </c>
      <c r="H57" s="50">
        <f t="shared" si="5"/>
        <v>7103276</v>
      </c>
      <c r="I57" s="50">
        <f t="shared" si="5"/>
        <v>6724475</v>
      </c>
      <c r="J57" s="50">
        <f t="shared" si="5"/>
        <v>21163467</v>
      </c>
      <c r="K57" s="50">
        <f t="shared" si="5"/>
        <v>1762258</v>
      </c>
      <c r="L57" s="50">
        <f t="shared" si="5"/>
        <v>5515634</v>
      </c>
      <c r="M57" s="50">
        <f t="shared" si="5"/>
        <v>10551690</v>
      </c>
      <c r="N57" s="50">
        <f t="shared" si="5"/>
        <v>17829582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38993049</v>
      </c>
      <c r="X57" s="50">
        <f t="shared" si="5"/>
        <v>50879471</v>
      </c>
      <c r="Y57" s="50">
        <f t="shared" si="5"/>
        <v>-11886422</v>
      </c>
      <c r="Z57" s="51">
        <f>+IF(X57&lt;&gt;0,+(Y57/X57)*100,0)</f>
        <v>-23.361921353309668</v>
      </c>
      <c r="AA57" s="48">
        <f>SUM(AA54:AA56)</f>
        <v>97448737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73636587</v>
      </c>
      <c r="D60" s="65">
        <f>SUM(D57:D59)</f>
        <v>0</v>
      </c>
      <c r="E60" s="66">
        <f t="shared" si="6"/>
        <v>97448737</v>
      </c>
      <c r="F60" s="67">
        <f t="shared" si="6"/>
        <v>97448737</v>
      </c>
      <c r="G60" s="67">
        <f t="shared" si="6"/>
        <v>7335716</v>
      </c>
      <c r="H60" s="67">
        <f t="shared" si="6"/>
        <v>7103276</v>
      </c>
      <c r="I60" s="67">
        <f t="shared" si="6"/>
        <v>6724475</v>
      </c>
      <c r="J60" s="67">
        <f t="shared" si="6"/>
        <v>21163467</v>
      </c>
      <c r="K60" s="67">
        <f t="shared" si="6"/>
        <v>1762258</v>
      </c>
      <c r="L60" s="67">
        <f t="shared" si="6"/>
        <v>5515634</v>
      </c>
      <c r="M60" s="67">
        <f t="shared" si="6"/>
        <v>10551690</v>
      </c>
      <c r="N60" s="67">
        <f t="shared" si="6"/>
        <v>17829582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38993049</v>
      </c>
      <c r="X60" s="67">
        <f t="shared" si="6"/>
        <v>50879471</v>
      </c>
      <c r="Y60" s="67">
        <f t="shared" si="6"/>
        <v>-11886422</v>
      </c>
      <c r="Z60" s="68">
        <f>+IF(X60&lt;&gt;0,+(Y60/X60)*100,0)</f>
        <v>-23.361921353309668</v>
      </c>
      <c r="AA60" s="65">
        <f>SUM(AA57:AA59)</f>
        <v>97448737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1602464913</v>
      </c>
      <c r="D8" s="20"/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>
        <v>195893884</v>
      </c>
      <c r="L8" s="22">
        <v>111619641</v>
      </c>
      <c r="M8" s="22">
        <v>210031953</v>
      </c>
      <c r="N8" s="22">
        <v>517545478</v>
      </c>
      <c r="O8" s="22"/>
      <c r="P8" s="22"/>
      <c r="Q8" s="22"/>
      <c r="R8" s="22"/>
      <c r="S8" s="22"/>
      <c r="T8" s="22"/>
      <c r="U8" s="22"/>
      <c r="V8" s="22"/>
      <c r="W8" s="22">
        <v>956955069</v>
      </c>
      <c r="X8" s="22">
        <v>982910208</v>
      </c>
      <c r="Y8" s="22">
        <v>-25955139</v>
      </c>
      <c r="Z8" s="23">
        <v>-2.6406419211794372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67214</v>
      </c>
      <c r="D10" s="20"/>
      <c r="E10" s="21">
        <v>215440</v>
      </c>
      <c r="F10" s="22">
        <v>215440</v>
      </c>
      <c r="G10" s="22">
        <v>222</v>
      </c>
      <c r="H10" s="22"/>
      <c r="I10" s="22"/>
      <c r="J10" s="22">
        <v>222</v>
      </c>
      <c r="K10" s="22">
        <v>4150</v>
      </c>
      <c r="L10" s="22"/>
      <c r="M10" s="22"/>
      <c r="N10" s="22">
        <v>4150</v>
      </c>
      <c r="O10" s="22"/>
      <c r="P10" s="22"/>
      <c r="Q10" s="22"/>
      <c r="R10" s="22"/>
      <c r="S10" s="22"/>
      <c r="T10" s="22"/>
      <c r="U10" s="22"/>
      <c r="V10" s="22"/>
      <c r="W10" s="22">
        <v>4372</v>
      </c>
      <c r="X10" s="22">
        <v>107718</v>
      </c>
      <c r="Y10" s="22">
        <v>-103346</v>
      </c>
      <c r="Z10" s="23">
        <v>-95.941254015113543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>
        <v>7733929</v>
      </c>
      <c r="M14" s="22"/>
      <c r="N14" s="22">
        <v>7733929</v>
      </c>
      <c r="O14" s="22"/>
      <c r="P14" s="22"/>
      <c r="Q14" s="22"/>
      <c r="R14" s="22"/>
      <c r="S14" s="22"/>
      <c r="T14" s="22"/>
      <c r="U14" s="22"/>
      <c r="V14" s="22"/>
      <c r="W14" s="22">
        <v>18524992</v>
      </c>
      <c r="X14" s="22"/>
      <c r="Y14" s="22">
        <v>18524992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>
        <v>518916</v>
      </c>
      <c r="L17" s="22">
        <v>258805</v>
      </c>
      <c r="M17" s="22">
        <v>258805</v>
      </c>
      <c r="N17" s="22">
        <v>1036526</v>
      </c>
      <c r="O17" s="22"/>
      <c r="P17" s="22"/>
      <c r="Q17" s="22"/>
      <c r="R17" s="22"/>
      <c r="S17" s="22"/>
      <c r="T17" s="22"/>
      <c r="U17" s="22"/>
      <c r="V17" s="22"/>
      <c r="W17" s="22">
        <v>1784957</v>
      </c>
      <c r="X17" s="22">
        <v>2426652</v>
      </c>
      <c r="Y17" s="22">
        <v>-641695</v>
      </c>
      <c r="Z17" s="23">
        <v>-26.443635098893452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7203652</v>
      </c>
      <c r="D20" s="20"/>
      <c r="E20" s="21">
        <v>4354200</v>
      </c>
      <c r="F20" s="22">
        <v>4354200</v>
      </c>
      <c r="G20" s="22">
        <v>672305</v>
      </c>
      <c r="H20" s="22">
        <v>469748</v>
      </c>
      <c r="I20" s="22">
        <v>719727</v>
      </c>
      <c r="J20" s="22">
        <v>1861780</v>
      </c>
      <c r="K20" s="22">
        <v>687757</v>
      </c>
      <c r="L20" s="22">
        <v>517748</v>
      </c>
      <c r="M20" s="22">
        <v>349457</v>
      </c>
      <c r="N20" s="22">
        <v>1554962</v>
      </c>
      <c r="O20" s="22"/>
      <c r="P20" s="22"/>
      <c r="Q20" s="22"/>
      <c r="R20" s="22"/>
      <c r="S20" s="22"/>
      <c r="T20" s="22"/>
      <c r="U20" s="22"/>
      <c r="V20" s="22"/>
      <c r="W20" s="22">
        <v>3416742</v>
      </c>
      <c r="X20" s="22">
        <v>2070380</v>
      </c>
      <c r="Y20" s="22">
        <v>1346362</v>
      </c>
      <c r="Z20" s="18">
        <v>65.029704691892306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172631822</v>
      </c>
      <c r="D23" s="20"/>
      <c r="E23" s="21"/>
      <c r="F23" s="22"/>
      <c r="G23" s="22"/>
      <c r="H23" s="22">
        <v>12033526</v>
      </c>
      <c r="I23" s="22"/>
      <c r="J23" s="22">
        <v>12033526</v>
      </c>
      <c r="K23" s="22"/>
      <c r="L23" s="22">
        <v>46020959</v>
      </c>
      <c r="M23" s="22"/>
      <c r="N23" s="22">
        <v>46020959</v>
      </c>
      <c r="O23" s="22"/>
      <c r="P23" s="22"/>
      <c r="Q23" s="22"/>
      <c r="R23" s="22"/>
      <c r="S23" s="22"/>
      <c r="T23" s="22"/>
      <c r="U23" s="22"/>
      <c r="V23" s="22"/>
      <c r="W23" s="22">
        <v>58054485</v>
      </c>
      <c r="X23" s="22"/>
      <c r="Y23" s="22">
        <v>58054485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-18366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975042069</v>
      </c>
      <c r="D26" s="20"/>
      <c r="E26" s="21">
        <v>865197980</v>
      </c>
      <c r="F26" s="22">
        <v>865197980</v>
      </c>
      <c r="G26" s="22"/>
      <c r="H26" s="22"/>
      <c r="I26" s="22">
        <v>356813534</v>
      </c>
      <c r="J26" s="22">
        <v>356813534</v>
      </c>
      <c r="K26" s="22"/>
      <c r="L26" s="22">
        <v>63997</v>
      </c>
      <c r="M26" s="22">
        <v>285461783</v>
      </c>
      <c r="N26" s="22">
        <v>285525780</v>
      </c>
      <c r="O26" s="22"/>
      <c r="P26" s="22"/>
      <c r="Q26" s="22"/>
      <c r="R26" s="22"/>
      <c r="S26" s="22"/>
      <c r="T26" s="22"/>
      <c r="U26" s="22"/>
      <c r="V26" s="22"/>
      <c r="W26" s="22">
        <v>642339314</v>
      </c>
      <c r="X26" s="22">
        <v>437021638</v>
      </c>
      <c r="Y26" s="22">
        <v>205317676</v>
      </c>
      <c r="Z26" s="23">
        <v>46.981123621160378</v>
      </c>
      <c r="AA26" s="20">
        <v>865197980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-1514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2817756125</v>
      </c>
      <c r="D33" s="29">
        <f t="shared" ref="D33:Y33" si="0">SUM(D6:D32)</f>
        <v>0</v>
      </c>
      <c r="E33" s="30">
        <f t="shared" si="0"/>
        <v>2840441030</v>
      </c>
      <c r="F33" s="31">
        <f t="shared" si="0"/>
        <v>2840441030</v>
      </c>
      <c r="G33" s="31">
        <f t="shared" si="0"/>
        <v>132458418</v>
      </c>
      <c r="H33" s="31">
        <f t="shared" si="0"/>
        <v>171797605</v>
      </c>
      <c r="I33" s="31">
        <f t="shared" si="0"/>
        <v>517402124</v>
      </c>
      <c r="J33" s="31">
        <f t="shared" si="0"/>
        <v>821658147</v>
      </c>
      <c r="K33" s="31">
        <f t="shared" si="0"/>
        <v>197104707</v>
      </c>
      <c r="L33" s="31">
        <f t="shared" si="0"/>
        <v>166215079</v>
      </c>
      <c r="M33" s="31">
        <f t="shared" si="0"/>
        <v>496101998</v>
      </c>
      <c r="N33" s="31">
        <f t="shared" si="0"/>
        <v>859421784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1681079931</v>
      </c>
      <c r="X33" s="31">
        <f t="shared" si="0"/>
        <v>1424536596</v>
      </c>
      <c r="Y33" s="31">
        <f t="shared" si="0"/>
        <v>256543335</v>
      </c>
      <c r="Z33" s="32">
        <f>+IF(X33&lt;&gt;0,+(Y33/X33)*100,0)</f>
        <v>18.008897470261971</v>
      </c>
      <c r="AA33" s="29">
        <f>SUM(AA6:AA32)</f>
        <v>2840441030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645824732</v>
      </c>
      <c r="D35" s="20"/>
      <c r="E35" s="21">
        <v>712006140</v>
      </c>
      <c r="F35" s="22">
        <v>712010140</v>
      </c>
      <c r="G35" s="22">
        <v>53028546</v>
      </c>
      <c r="H35" s="22">
        <v>52136764</v>
      </c>
      <c r="I35" s="22">
        <v>44006533</v>
      </c>
      <c r="J35" s="22">
        <v>149171843</v>
      </c>
      <c r="K35" s="22">
        <v>53436985</v>
      </c>
      <c r="L35" s="22">
        <v>83205489</v>
      </c>
      <c r="M35" s="22">
        <v>54927981</v>
      </c>
      <c r="N35" s="22">
        <v>191570455</v>
      </c>
      <c r="O35" s="22"/>
      <c r="P35" s="22"/>
      <c r="Q35" s="22"/>
      <c r="R35" s="22"/>
      <c r="S35" s="22"/>
      <c r="T35" s="22"/>
      <c r="U35" s="22"/>
      <c r="V35" s="22"/>
      <c r="W35" s="22">
        <v>340742298</v>
      </c>
      <c r="X35" s="22">
        <v>373572051</v>
      </c>
      <c r="Y35" s="22">
        <v>-32829753</v>
      </c>
      <c r="Z35" s="23">
        <v>-8.7880645546473186</v>
      </c>
      <c r="AA35" s="20">
        <v>712010140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58719272</v>
      </c>
      <c r="D38" s="20"/>
      <c r="E38" s="21">
        <v>86340720</v>
      </c>
      <c r="F38" s="22">
        <v>85925720</v>
      </c>
      <c r="G38" s="22">
        <v>8757628</v>
      </c>
      <c r="H38" s="22">
        <v>7288859</v>
      </c>
      <c r="I38" s="22">
        <v>12237834</v>
      </c>
      <c r="J38" s="22">
        <v>28284321</v>
      </c>
      <c r="K38" s="22">
        <v>-3809262</v>
      </c>
      <c r="L38" s="22">
        <v>6118048</v>
      </c>
      <c r="M38" s="22">
        <v>3347773</v>
      </c>
      <c r="N38" s="22">
        <v>5656559</v>
      </c>
      <c r="O38" s="22"/>
      <c r="P38" s="22"/>
      <c r="Q38" s="22"/>
      <c r="R38" s="22"/>
      <c r="S38" s="22"/>
      <c r="T38" s="22"/>
      <c r="U38" s="22"/>
      <c r="V38" s="22"/>
      <c r="W38" s="22">
        <v>33940880</v>
      </c>
      <c r="X38" s="22">
        <v>57628896</v>
      </c>
      <c r="Y38" s="22">
        <v>-23688016</v>
      </c>
      <c r="Z38" s="23">
        <v>-41.104407066899221</v>
      </c>
      <c r="AA38" s="20">
        <v>85925720</v>
      </c>
    </row>
    <row r="39" spans="1:27" x14ac:dyDescent="0.25">
      <c r="A39" s="19" t="s">
        <v>65</v>
      </c>
      <c r="B39" s="15" t="s">
        <v>32</v>
      </c>
      <c r="C39" s="20">
        <v>612431368</v>
      </c>
      <c r="D39" s="20"/>
      <c r="E39" s="21">
        <v>204084880</v>
      </c>
      <c r="F39" s="22">
        <v>204084880</v>
      </c>
      <c r="G39" s="22">
        <v>204084882</v>
      </c>
      <c r="H39" s="22"/>
      <c r="I39" s="22"/>
      <c r="J39" s="22">
        <v>204084882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204084882</v>
      </c>
      <c r="X39" s="22">
        <v>204084882</v>
      </c>
      <c r="Y39" s="22"/>
      <c r="Z39" s="23"/>
      <c r="AA39" s="20">
        <v>204084880</v>
      </c>
    </row>
    <row r="40" spans="1:27" x14ac:dyDescent="0.25">
      <c r="A40" s="19" t="s">
        <v>66</v>
      </c>
      <c r="B40" s="15" t="s">
        <v>32</v>
      </c>
      <c r="C40" s="20">
        <v>422689601</v>
      </c>
      <c r="D40" s="20"/>
      <c r="E40" s="21">
        <v>429696600</v>
      </c>
      <c r="F40" s="22">
        <v>429696600</v>
      </c>
      <c r="G40" s="22">
        <v>36239964</v>
      </c>
      <c r="H40" s="22">
        <v>36239964</v>
      </c>
      <c r="I40" s="22">
        <v>36239964</v>
      </c>
      <c r="J40" s="22">
        <v>108719892</v>
      </c>
      <c r="K40" s="22">
        <v>28515204</v>
      </c>
      <c r="L40" s="22">
        <v>34297718</v>
      </c>
      <c r="M40" s="22">
        <v>34276681</v>
      </c>
      <c r="N40" s="22">
        <v>97089603</v>
      </c>
      <c r="O40" s="22"/>
      <c r="P40" s="22"/>
      <c r="Q40" s="22"/>
      <c r="R40" s="22"/>
      <c r="S40" s="22"/>
      <c r="T40" s="22"/>
      <c r="U40" s="22"/>
      <c r="V40" s="22"/>
      <c r="W40" s="22">
        <v>205809495</v>
      </c>
      <c r="X40" s="22">
        <v>214839654</v>
      </c>
      <c r="Y40" s="22">
        <v>-9030159</v>
      </c>
      <c r="Z40" s="23">
        <v>-4.2032086869773115</v>
      </c>
      <c r="AA40" s="20">
        <v>429696600</v>
      </c>
    </row>
    <row r="41" spans="1:27" x14ac:dyDescent="0.25">
      <c r="A41" s="19" t="s">
        <v>40</v>
      </c>
      <c r="B41" s="15" t="s">
        <v>32</v>
      </c>
      <c r="C41" s="20">
        <v>147768047</v>
      </c>
      <c r="D41" s="20"/>
      <c r="E41" s="21">
        <v>155771500</v>
      </c>
      <c r="F41" s="22">
        <v>155771500</v>
      </c>
      <c r="G41" s="22">
        <v>11101389</v>
      </c>
      <c r="H41" s="22">
        <v>11039723</v>
      </c>
      <c r="I41" s="22">
        <v>10806689</v>
      </c>
      <c r="J41" s="22">
        <v>32947801</v>
      </c>
      <c r="K41" s="22">
        <v>11081536</v>
      </c>
      <c r="L41" s="22">
        <v>10724066</v>
      </c>
      <c r="M41" s="22">
        <v>11071628</v>
      </c>
      <c r="N41" s="22">
        <v>32877230</v>
      </c>
      <c r="O41" s="22"/>
      <c r="P41" s="22"/>
      <c r="Q41" s="22"/>
      <c r="R41" s="22"/>
      <c r="S41" s="22"/>
      <c r="T41" s="22"/>
      <c r="U41" s="22"/>
      <c r="V41" s="22"/>
      <c r="W41" s="22">
        <v>65825031</v>
      </c>
      <c r="X41" s="22">
        <v>54753403</v>
      </c>
      <c r="Y41" s="22">
        <v>11071628</v>
      </c>
      <c r="Z41" s="23">
        <v>20.220894763381192</v>
      </c>
      <c r="AA41" s="20">
        <v>155771500</v>
      </c>
    </row>
    <row r="42" spans="1:27" x14ac:dyDescent="0.25">
      <c r="A42" s="19" t="s">
        <v>67</v>
      </c>
      <c r="B42" s="15" t="s">
        <v>32</v>
      </c>
      <c r="C42" s="20">
        <v>1318634710</v>
      </c>
      <c r="D42" s="20"/>
      <c r="E42" s="21">
        <v>1062655760</v>
      </c>
      <c r="F42" s="22">
        <v>1061370350</v>
      </c>
      <c r="G42" s="22">
        <v>41272936</v>
      </c>
      <c r="H42" s="22">
        <v>8058514</v>
      </c>
      <c r="I42" s="22">
        <v>78897222</v>
      </c>
      <c r="J42" s="22">
        <v>128228672</v>
      </c>
      <c r="K42" s="22">
        <v>138068307</v>
      </c>
      <c r="L42" s="22">
        <v>80452945</v>
      </c>
      <c r="M42" s="22">
        <v>101984351</v>
      </c>
      <c r="N42" s="22">
        <v>320505603</v>
      </c>
      <c r="O42" s="22"/>
      <c r="P42" s="22"/>
      <c r="Q42" s="22"/>
      <c r="R42" s="22"/>
      <c r="S42" s="22"/>
      <c r="T42" s="22"/>
      <c r="U42" s="22"/>
      <c r="V42" s="22"/>
      <c r="W42" s="22">
        <v>448734275</v>
      </c>
      <c r="X42" s="22">
        <v>542406393</v>
      </c>
      <c r="Y42" s="22">
        <v>-93672118</v>
      </c>
      <c r="Z42" s="23">
        <v>-17.269729709841382</v>
      </c>
      <c r="AA42" s="20">
        <v>1061370350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19981492</v>
      </c>
      <c r="D45" s="20"/>
      <c r="E45" s="21">
        <v>27348820</v>
      </c>
      <c r="F45" s="22">
        <v>27863630</v>
      </c>
      <c r="G45" s="22">
        <v>2077173</v>
      </c>
      <c r="H45" s="22">
        <v>3060636</v>
      </c>
      <c r="I45" s="22">
        <v>2405281</v>
      </c>
      <c r="J45" s="22">
        <v>7543090</v>
      </c>
      <c r="K45" s="22">
        <v>1025837</v>
      </c>
      <c r="L45" s="22">
        <v>1465732</v>
      </c>
      <c r="M45" s="22">
        <v>265669</v>
      </c>
      <c r="N45" s="22">
        <v>2757238</v>
      </c>
      <c r="O45" s="22"/>
      <c r="P45" s="22"/>
      <c r="Q45" s="22"/>
      <c r="R45" s="22"/>
      <c r="S45" s="22"/>
      <c r="T45" s="22"/>
      <c r="U45" s="22"/>
      <c r="V45" s="22"/>
      <c r="W45" s="22">
        <v>10300328</v>
      </c>
      <c r="X45" s="22">
        <v>20579263</v>
      </c>
      <c r="Y45" s="22">
        <v>-10278935</v>
      </c>
      <c r="Z45" s="23">
        <v>-49.948022919965595</v>
      </c>
      <c r="AA45" s="20">
        <v>27863630</v>
      </c>
    </row>
    <row r="46" spans="1:27" x14ac:dyDescent="0.25">
      <c r="A46" s="19" t="s">
        <v>71</v>
      </c>
      <c r="B46" s="15" t="s">
        <v>32</v>
      </c>
      <c r="C46" s="20">
        <v>-4819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>
        <v>120</v>
      </c>
      <c r="M47" s="22"/>
      <c r="N47" s="22">
        <v>120</v>
      </c>
      <c r="O47" s="22"/>
      <c r="P47" s="22"/>
      <c r="Q47" s="22"/>
      <c r="R47" s="22"/>
      <c r="S47" s="22"/>
      <c r="T47" s="22"/>
      <c r="U47" s="22"/>
      <c r="V47" s="22"/>
      <c r="W47" s="22">
        <v>120</v>
      </c>
      <c r="X47" s="22"/>
      <c r="Y47" s="22">
        <v>120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3447572895</v>
      </c>
      <c r="D48" s="29">
        <f t="shared" ref="D48:Y48" si="1">SUM(D35:D47)</f>
        <v>0</v>
      </c>
      <c r="E48" s="30">
        <f t="shared" si="1"/>
        <v>2677904420</v>
      </c>
      <c r="F48" s="31">
        <f t="shared" si="1"/>
        <v>2676722820</v>
      </c>
      <c r="G48" s="31">
        <f t="shared" si="1"/>
        <v>356562518</v>
      </c>
      <c r="H48" s="31">
        <f t="shared" si="1"/>
        <v>117824460</v>
      </c>
      <c r="I48" s="31">
        <f t="shared" si="1"/>
        <v>184593523</v>
      </c>
      <c r="J48" s="31">
        <f t="shared" si="1"/>
        <v>658980501</v>
      </c>
      <c r="K48" s="31">
        <f t="shared" si="1"/>
        <v>228318607</v>
      </c>
      <c r="L48" s="31">
        <f t="shared" si="1"/>
        <v>216264118</v>
      </c>
      <c r="M48" s="31">
        <f t="shared" si="1"/>
        <v>205874083</v>
      </c>
      <c r="N48" s="31">
        <f t="shared" si="1"/>
        <v>650456808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1309437309</v>
      </c>
      <c r="X48" s="31">
        <f t="shared" si="1"/>
        <v>1467864542</v>
      </c>
      <c r="Y48" s="31">
        <f t="shared" si="1"/>
        <v>-158427233</v>
      </c>
      <c r="Z48" s="32">
        <f>+IF(X48&lt;&gt;0,+(Y48/X48)*100,0)</f>
        <v>-10.79304176011631</v>
      </c>
      <c r="AA48" s="29">
        <f>SUM(AA35:AA47)</f>
        <v>2676722820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-629816770</v>
      </c>
      <c r="D49" s="39">
        <f t="shared" si="2"/>
        <v>0</v>
      </c>
      <c r="E49" s="40">
        <f t="shared" si="2"/>
        <v>162536610</v>
      </c>
      <c r="F49" s="41">
        <f t="shared" si="2"/>
        <v>163718210</v>
      </c>
      <c r="G49" s="41">
        <f t="shared" si="2"/>
        <v>-224104100</v>
      </c>
      <c r="H49" s="41">
        <f t="shared" si="2"/>
        <v>53973145</v>
      </c>
      <c r="I49" s="41">
        <f t="shared" si="2"/>
        <v>332808601</v>
      </c>
      <c r="J49" s="41">
        <f t="shared" si="2"/>
        <v>162677646</v>
      </c>
      <c r="K49" s="41">
        <f t="shared" si="2"/>
        <v>-31213900</v>
      </c>
      <c r="L49" s="41">
        <f t="shared" si="2"/>
        <v>-50049039</v>
      </c>
      <c r="M49" s="41">
        <f t="shared" si="2"/>
        <v>290227915</v>
      </c>
      <c r="N49" s="41">
        <f t="shared" si="2"/>
        <v>208964976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371642622</v>
      </c>
      <c r="X49" s="41">
        <f t="shared" si="2"/>
        <v>-43327946</v>
      </c>
      <c r="Y49" s="41">
        <f t="shared" si="2"/>
        <v>414970568</v>
      </c>
      <c r="Z49" s="42">
        <f>+IF(X49&lt;&gt;0,+(Y49/X49)*100,0)</f>
        <v>-957.74345730582286</v>
      </c>
      <c r="AA49" s="39">
        <f>+AA33-AA48</f>
        <v>163718210</v>
      </c>
    </row>
    <row r="50" spans="1:27" x14ac:dyDescent="0.25">
      <c r="A50" s="43" t="s">
        <v>75</v>
      </c>
      <c r="B50" s="15" t="s">
        <v>32</v>
      </c>
      <c r="C50" s="20">
        <v>345408751</v>
      </c>
      <c r="D50" s="20"/>
      <c r="E50" s="21">
        <v>511250000</v>
      </c>
      <c r="F50" s="22">
        <v>511250000</v>
      </c>
      <c r="G50" s="22"/>
      <c r="H50" s="22">
        <v>22575000</v>
      </c>
      <c r="I50" s="22">
        <v>21673000</v>
      </c>
      <c r="J50" s="22">
        <v>44248000</v>
      </c>
      <c r="K50" s="22">
        <v>60548000</v>
      </c>
      <c r="L50" s="22">
        <v>33089000</v>
      </c>
      <c r="M50" s="22">
        <v>103659000</v>
      </c>
      <c r="N50" s="22">
        <v>197296000</v>
      </c>
      <c r="O50" s="22"/>
      <c r="P50" s="22"/>
      <c r="Q50" s="22"/>
      <c r="R50" s="22"/>
      <c r="S50" s="22"/>
      <c r="T50" s="22"/>
      <c r="U50" s="22"/>
      <c r="V50" s="22"/>
      <c r="W50" s="22">
        <v>241544000</v>
      </c>
      <c r="X50" s="22">
        <v>255624996</v>
      </c>
      <c r="Y50" s="22">
        <v>-14080996</v>
      </c>
      <c r="Z50" s="23">
        <v>-5.5084581791054585</v>
      </c>
      <c r="AA50" s="20">
        <v>511250000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-284408019</v>
      </c>
      <c r="D52" s="48">
        <f t="shared" si="3"/>
        <v>0</v>
      </c>
      <c r="E52" s="49">
        <f t="shared" si="3"/>
        <v>673786610</v>
      </c>
      <c r="F52" s="50">
        <f t="shared" si="3"/>
        <v>674968210</v>
      </c>
      <c r="G52" s="50">
        <f t="shared" si="3"/>
        <v>-224104100</v>
      </c>
      <c r="H52" s="50">
        <f t="shared" si="3"/>
        <v>76548145</v>
      </c>
      <c r="I52" s="50">
        <f t="shared" si="3"/>
        <v>354481601</v>
      </c>
      <c r="J52" s="50">
        <f t="shared" si="3"/>
        <v>206925646</v>
      </c>
      <c r="K52" s="50">
        <f t="shared" si="3"/>
        <v>29334100</v>
      </c>
      <c r="L52" s="50">
        <f t="shared" si="3"/>
        <v>-16960039</v>
      </c>
      <c r="M52" s="50">
        <f t="shared" si="3"/>
        <v>393886915</v>
      </c>
      <c r="N52" s="50">
        <f t="shared" si="3"/>
        <v>406260976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613186622</v>
      </c>
      <c r="X52" s="50">
        <f t="shared" si="3"/>
        <v>212297050</v>
      </c>
      <c r="Y52" s="50">
        <f t="shared" si="3"/>
        <v>400889572</v>
      </c>
      <c r="Z52" s="51">
        <f>+IF(X52&lt;&gt;0,+(Y52/X52)*100,0)</f>
        <v>188.83426406537444</v>
      </c>
      <c r="AA52" s="48">
        <f>SUM(AA49:AA51)</f>
        <v>674968210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-284408019</v>
      </c>
      <c r="D54" s="54">
        <f>+D52-D53</f>
        <v>0</v>
      </c>
      <c r="E54" s="55">
        <f t="shared" si="4"/>
        <v>673786610</v>
      </c>
      <c r="F54" s="56">
        <f t="shared" si="4"/>
        <v>674968210</v>
      </c>
      <c r="G54" s="56">
        <f t="shared" si="4"/>
        <v>-224104100</v>
      </c>
      <c r="H54" s="56">
        <f t="shared" si="4"/>
        <v>76548145</v>
      </c>
      <c r="I54" s="56">
        <f t="shared" si="4"/>
        <v>354481601</v>
      </c>
      <c r="J54" s="56">
        <f t="shared" si="4"/>
        <v>206925646</v>
      </c>
      <c r="K54" s="56">
        <f t="shared" si="4"/>
        <v>29334100</v>
      </c>
      <c r="L54" s="56">
        <f t="shared" si="4"/>
        <v>-16960039</v>
      </c>
      <c r="M54" s="56">
        <f t="shared" si="4"/>
        <v>393886915</v>
      </c>
      <c r="N54" s="56">
        <f t="shared" si="4"/>
        <v>406260976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613186622</v>
      </c>
      <c r="X54" s="56">
        <f t="shared" si="4"/>
        <v>212297050</v>
      </c>
      <c r="Y54" s="56">
        <f t="shared" si="4"/>
        <v>400889572</v>
      </c>
      <c r="Z54" s="57">
        <f>+IF(X54&lt;&gt;0,+(Y54/X54)*100,0)</f>
        <v>188.83426406537444</v>
      </c>
      <c r="AA54" s="54">
        <f>+AA52-AA53</f>
        <v>674968210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-284408019</v>
      </c>
      <c r="D57" s="48">
        <f>SUM(D54:D56)</f>
        <v>0</v>
      </c>
      <c r="E57" s="49">
        <f t="shared" si="5"/>
        <v>673786610</v>
      </c>
      <c r="F57" s="50">
        <f t="shared" si="5"/>
        <v>674968210</v>
      </c>
      <c r="G57" s="50">
        <f t="shared" si="5"/>
        <v>-224104100</v>
      </c>
      <c r="H57" s="50">
        <f t="shared" si="5"/>
        <v>76548145</v>
      </c>
      <c r="I57" s="50">
        <f t="shared" si="5"/>
        <v>354481601</v>
      </c>
      <c r="J57" s="50">
        <f t="shared" si="5"/>
        <v>206925646</v>
      </c>
      <c r="K57" s="50">
        <f t="shared" si="5"/>
        <v>29334100</v>
      </c>
      <c r="L57" s="50">
        <f t="shared" si="5"/>
        <v>-16960039</v>
      </c>
      <c r="M57" s="50">
        <f t="shared" si="5"/>
        <v>393886915</v>
      </c>
      <c r="N57" s="50">
        <f t="shared" si="5"/>
        <v>406260976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613186622</v>
      </c>
      <c r="X57" s="50">
        <f t="shared" si="5"/>
        <v>212297050</v>
      </c>
      <c r="Y57" s="50">
        <f t="shared" si="5"/>
        <v>400889572</v>
      </c>
      <c r="Z57" s="51">
        <f>+IF(X57&lt;&gt;0,+(Y57/X57)*100,0)</f>
        <v>188.83426406537444</v>
      </c>
      <c r="AA57" s="48">
        <f>SUM(AA54:AA56)</f>
        <v>674968210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-284408019</v>
      </c>
      <c r="D60" s="65">
        <f>SUM(D57:D59)</f>
        <v>0</v>
      </c>
      <c r="E60" s="66">
        <f t="shared" si="6"/>
        <v>673786610</v>
      </c>
      <c r="F60" s="67">
        <f t="shared" si="6"/>
        <v>674968210</v>
      </c>
      <c r="G60" s="67">
        <f t="shared" si="6"/>
        <v>-224104100</v>
      </c>
      <c r="H60" s="67">
        <f t="shared" si="6"/>
        <v>76548145</v>
      </c>
      <c r="I60" s="67">
        <f t="shared" si="6"/>
        <v>354481601</v>
      </c>
      <c r="J60" s="67">
        <f t="shared" si="6"/>
        <v>206925646</v>
      </c>
      <c r="K60" s="67">
        <f t="shared" si="6"/>
        <v>29334100</v>
      </c>
      <c r="L60" s="67">
        <f t="shared" si="6"/>
        <v>-16960039</v>
      </c>
      <c r="M60" s="67">
        <f t="shared" si="6"/>
        <v>393886915</v>
      </c>
      <c r="N60" s="67">
        <f t="shared" si="6"/>
        <v>406260976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613186622</v>
      </c>
      <c r="X60" s="67">
        <f t="shared" si="6"/>
        <v>212297050</v>
      </c>
      <c r="Y60" s="67">
        <f t="shared" si="6"/>
        <v>400889572</v>
      </c>
      <c r="Z60" s="68">
        <f>+IF(X60&lt;&gt;0,+(Y60/X60)*100,0)</f>
        <v>188.83426406537444</v>
      </c>
      <c r="AA60" s="65">
        <f>SUM(AA57:AA59)</f>
        <v>674968210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637515</v>
      </c>
      <c r="D35" s="20"/>
      <c r="E35" s="21"/>
      <c r="F35" s="22"/>
      <c r="G35" s="22">
        <v>25266</v>
      </c>
      <c r="H35" s="22"/>
      <c r="I35" s="22"/>
      <c r="J35" s="22">
        <v>25266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25266</v>
      </c>
      <c r="X35" s="22"/>
      <c r="Y35" s="22">
        <v>25266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7372</v>
      </c>
      <c r="D45" s="20"/>
      <c r="E45" s="21"/>
      <c r="F45" s="22"/>
      <c r="G45" s="22">
        <v>400</v>
      </c>
      <c r="H45" s="22"/>
      <c r="I45" s="22"/>
      <c r="J45" s="22">
        <v>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400</v>
      </c>
      <c r="X45" s="22"/>
      <c r="Y45" s="22">
        <v>400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644887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25666</v>
      </c>
      <c r="H48" s="31">
        <f t="shared" si="1"/>
        <v>0</v>
      </c>
      <c r="I48" s="31">
        <f t="shared" si="1"/>
        <v>0</v>
      </c>
      <c r="J48" s="31">
        <f t="shared" si="1"/>
        <v>25666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25666</v>
      </c>
      <c r="X48" s="31">
        <f t="shared" si="1"/>
        <v>0</v>
      </c>
      <c r="Y48" s="31">
        <f t="shared" si="1"/>
        <v>25666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-644887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-25666</v>
      </c>
      <c r="H49" s="41">
        <f t="shared" si="2"/>
        <v>0</v>
      </c>
      <c r="I49" s="41">
        <f t="shared" si="2"/>
        <v>0</v>
      </c>
      <c r="J49" s="41">
        <f t="shared" si="2"/>
        <v>-25666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-25666</v>
      </c>
      <c r="X49" s="41">
        <f t="shared" si="2"/>
        <v>0</v>
      </c>
      <c r="Y49" s="41">
        <f t="shared" si="2"/>
        <v>-25666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-644887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-25666</v>
      </c>
      <c r="H52" s="50">
        <f t="shared" si="3"/>
        <v>0</v>
      </c>
      <c r="I52" s="50">
        <f t="shared" si="3"/>
        <v>0</v>
      </c>
      <c r="J52" s="50">
        <f t="shared" si="3"/>
        <v>-25666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-25666</v>
      </c>
      <c r="X52" s="50">
        <f t="shared" si="3"/>
        <v>0</v>
      </c>
      <c r="Y52" s="50">
        <f t="shared" si="3"/>
        <v>-25666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-644887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-25666</v>
      </c>
      <c r="H54" s="56">
        <f t="shared" si="4"/>
        <v>0</v>
      </c>
      <c r="I54" s="56">
        <f t="shared" si="4"/>
        <v>0</v>
      </c>
      <c r="J54" s="56">
        <f t="shared" si="4"/>
        <v>-25666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-25666</v>
      </c>
      <c r="X54" s="56">
        <f t="shared" si="4"/>
        <v>0</v>
      </c>
      <c r="Y54" s="56">
        <f t="shared" si="4"/>
        <v>-25666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-644887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-25666</v>
      </c>
      <c r="H57" s="50">
        <f t="shared" si="5"/>
        <v>0</v>
      </c>
      <c r="I57" s="50">
        <f t="shared" si="5"/>
        <v>0</v>
      </c>
      <c r="J57" s="50">
        <f t="shared" si="5"/>
        <v>-25666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-25666</v>
      </c>
      <c r="X57" s="50">
        <f t="shared" si="5"/>
        <v>0</v>
      </c>
      <c r="Y57" s="50">
        <f t="shared" si="5"/>
        <v>-25666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-644887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-25666</v>
      </c>
      <c r="H60" s="67">
        <f t="shared" si="6"/>
        <v>0</v>
      </c>
      <c r="I60" s="67">
        <f t="shared" si="6"/>
        <v>0</v>
      </c>
      <c r="J60" s="67">
        <f t="shared" si="6"/>
        <v>-25666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-25666</v>
      </c>
      <c r="X60" s="67">
        <f t="shared" si="6"/>
        <v>0</v>
      </c>
      <c r="Y60" s="67">
        <f t="shared" si="6"/>
        <v>-25666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>
        <v>4200</v>
      </c>
      <c r="L7" s="22">
        <v>6900</v>
      </c>
      <c r="M7" s="22">
        <v>8000</v>
      </c>
      <c r="N7" s="22">
        <v>19100</v>
      </c>
      <c r="O7" s="22"/>
      <c r="P7" s="22"/>
      <c r="Q7" s="22"/>
      <c r="R7" s="22"/>
      <c r="S7" s="22"/>
      <c r="T7" s="22"/>
      <c r="U7" s="22"/>
      <c r="V7" s="22"/>
      <c r="W7" s="22">
        <v>34056</v>
      </c>
      <c r="X7" s="22"/>
      <c r="Y7" s="22">
        <v>34056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140054173</v>
      </c>
      <c r="D8" s="20"/>
      <c r="E8" s="21">
        <v>138778851</v>
      </c>
      <c r="F8" s="22">
        <v>138778851</v>
      </c>
      <c r="G8" s="22">
        <v>11968261</v>
      </c>
      <c r="H8" s="22">
        <v>13325258</v>
      </c>
      <c r="I8" s="22">
        <v>13119871</v>
      </c>
      <c r="J8" s="22">
        <v>38413390</v>
      </c>
      <c r="K8" s="22">
        <v>12344594</v>
      </c>
      <c r="L8" s="22">
        <v>10742126</v>
      </c>
      <c r="M8" s="22">
        <v>13807946</v>
      </c>
      <c r="N8" s="22">
        <v>36894666</v>
      </c>
      <c r="O8" s="22"/>
      <c r="P8" s="22"/>
      <c r="Q8" s="22"/>
      <c r="R8" s="22"/>
      <c r="S8" s="22"/>
      <c r="T8" s="22"/>
      <c r="U8" s="22"/>
      <c r="V8" s="22"/>
      <c r="W8" s="22">
        <v>75308056</v>
      </c>
      <c r="X8" s="22">
        <v>69389424</v>
      </c>
      <c r="Y8" s="22">
        <v>5918632</v>
      </c>
      <c r="Z8" s="23">
        <v>8.5295880248263778</v>
      </c>
      <c r="AA8" s="20">
        <v>138778851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140111883</v>
      </c>
      <c r="D33" s="29">
        <f t="shared" ref="D33:Y33" si="0">SUM(D6:D32)</f>
        <v>0</v>
      </c>
      <c r="E33" s="30">
        <f t="shared" si="0"/>
        <v>138778851</v>
      </c>
      <c r="F33" s="31">
        <f t="shared" si="0"/>
        <v>138778851</v>
      </c>
      <c r="G33" s="31">
        <f t="shared" si="0"/>
        <v>11973194</v>
      </c>
      <c r="H33" s="31">
        <f t="shared" si="0"/>
        <v>13331281</v>
      </c>
      <c r="I33" s="31">
        <f t="shared" si="0"/>
        <v>13123871</v>
      </c>
      <c r="J33" s="31">
        <f t="shared" si="0"/>
        <v>38428346</v>
      </c>
      <c r="K33" s="31">
        <f t="shared" si="0"/>
        <v>12348794</v>
      </c>
      <c r="L33" s="31">
        <f t="shared" si="0"/>
        <v>10749026</v>
      </c>
      <c r="M33" s="31">
        <f t="shared" si="0"/>
        <v>13815946</v>
      </c>
      <c r="N33" s="31">
        <f t="shared" si="0"/>
        <v>36913766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75342112</v>
      </c>
      <c r="X33" s="31">
        <f t="shared" si="0"/>
        <v>69389424</v>
      </c>
      <c r="Y33" s="31">
        <f t="shared" si="0"/>
        <v>5952688</v>
      </c>
      <c r="Z33" s="32">
        <f>+IF(X33&lt;&gt;0,+(Y33/X33)*100,0)</f>
        <v>8.5786675502595315</v>
      </c>
      <c r="AA33" s="29">
        <f>SUM(AA6:AA32)</f>
        <v>138778851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66406601</v>
      </c>
      <c r="D35" s="20"/>
      <c r="E35" s="21">
        <v>67309730</v>
      </c>
      <c r="F35" s="22">
        <v>67309730</v>
      </c>
      <c r="G35" s="22">
        <v>7994831</v>
      </c>
      <c r="H35" s="22">
        <v>10875677</v>
      </c>
      <c r="I35" s="22">
        <v>7856085</v>
      </c>
      <c r="J35" s="22">
        <v>26726593</v>
      </c>
      <c r="K35" s="22">
        <v>7836025</v>
      </c>
      <c r="L35" s="22">
        <v>8039629</v>
      </c>
      <c r="M35" s="22">
        <v>7398552</v>
      </c>
      <c r="N35" s="22">
        <v>23274206</v>
      </c>
      <c r="O35" s="22"/>
      <c r="P35" s="22"/>
      <c r="Q35" s="22"/>
      <c r="R35" s="22"/>
      <c r="S35" s="22"/>
      <c r="T35" s="22"/>
      <c r="U35" s="22"/>
      <c r="V35" s="22"/>
      <c r="W35" s="22">
        <v>50000799</v>
      </c>
      <c r="X35" s="22">
        <v>33654876</v>
      </c>
      <c r="Y35" s="22">
        <v>16345923</v>
      </c>
      <c r="Z35" s="23">
        <v>48.569256353819277</v>
      </c>
      <c r="AA35" s="20">
        <v>67309730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57090946</v>
      </c>
      <c r="F40" s="22">
        <v>57090946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28545474</v>
      </c>
      <c r="Y40" s="22">
        <v>-28545474</v>
      </c>
      <c r="Z40" s="23">
        <v>-100</v>
      </c>
      <c r="AA40" s="20">
        <v>57090946</v>
      </c>
    </row>
    <row r="41" spans="1:27" x14ac:dyDescent="0.25">
      <c r="A41" s="19" t="s">
        <v>40</v>
      </c>
      <c r="B41" s="15" t="s">
        <v>32</v>
      </c>
      <c r="C41" s="20">
        <v>4907984</v>
      </c>
      <c r="D41" s="20"/>
      <c r="E41" s="21">
        <v>2921758</v>
      </c>
      <c r="F41" s="22">
        <v>2921758</v>
      </c>
      <c r="G41" s="22">
        <v>283876</v>
      </c>
      <c r="H41" s="22">
        <v>813285</v>
      </c>
      <c r="I41" s="22">
        <v>337381</v>
      </c>
      <c r="J41" s="22">
        <v>1434542</v>
      </c>
      <c r="K41" s="22">
        <v>452398</v>
      </c>
      <c r="L41" s="22">
        <v>260537</v>
      </c>
      <c r="M41" s="22">
        <v>473894</v>
      </c>
      <c r="N41" s="22">
        <v>1186829</v>
      </c>
      <c r="O41" s="22"/>
      <c r="P41" s="22"/>
      <c r="Q41" s="22"/>
      <c r="R41" s="22"/>
      <c r="S41" s="22"/>
      <c r="T41" s="22"/>
      <c r="U41" s="22"/>
      <c r="V41" s="22"/>
      <c r="W41" s="22">
        <v>2621371</v>
      </c>
      <c r="X41" s="22">
        <v>1460880</v>
      </c>
      <c r="Y41" s="22">
        <v>1160491</v>
      </c>
      <c r="Z41" s="23">
        <v>79.437804610919443</v>
      </c>
      <c r="AA41" s="20">
        <v>2921758</v>
      </c>
    </row>
    <row r="42" spans="1:27" x14ac:dyDescent="0.25">
      <c r="A42" s="19" t="s">
        <v>67</v>
      </c>
      <c r="B42" s="15" t="s">
        <v>32</v>
      </c>
      <c r="C42" s="20">
        <v>23051706</v>
      </c>
      <c r="D42" s="20"/>
      <c r="E42" s="21">
        <v>14885035</v>
      </c>
      <c r="F42" s="22">
        <v>14885035</v>
      </c>
      <c r="G42" s="22">
        <v>85461</v>
      </c>
      <c r="H42" s="22">
        <v>85461</v>
      </c>
      <c r="I42" s="22">
        <v>169689</v>
      </c>
      <c r="J42" s="22">
        <v>340611</v>
      </c>
      <c r="K42" s="22">
        <v>849800</v>
      </c>
      <c r="L42" s="22">
        <v>1908539</v>
      </c>
      <c r="M42" s="22">
        <v>2516384</v>
      </c>
      <c r="N42" s="22">
        <v>5274723</v>
      </c>
      <c r="O42" s="22"/>
      <c r="P42" s="22"/>
      <c r="Q42" s="22"/>
      <c r="R42" s="22"/>
      <c r="S42" s="22"/>
      <c r="T42" s="22"/>
      <c r="U42" s="22"/>
      <c r="V42" s="22"/>
      <c r="W42" s="22">
        <v>5615334</v>
      </c>
      <c r="X42" s="22">
        <v>7442526</v>
      </c>
      <c r="Y42" s="22">
        <v>-1827192</v>
      </c>
      <c r="Z42" s="23">
        <v>-24.550696900487818</v>
      </c>
      <c r="AA42" s="20">
        <v>14885035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546808</v>
      </c>
      <c r="D45" s="20"/>
      <c r="E45" s="21">
        <v>5402</v>
      </c>
      <c r="F45" s="22">
        <v>5402</v>
      </c>
      <c r="G45" s="22">
        <v>66619</v>
      </c>
      <c r="H45" s="22">
        <v>96772</v>
      </c>
      <c r="I45" s="22">
        <v>73491</v>
      </c>
      <c r="J45" s="22">
        <v>236882</v>
      </c>
      <c r="K45" s="22">
        <v>65840</v>
      </c>
      <c r="L45" s="22">
        <v>67634</v>
      </c>
      <c r="M45" s="22">
        <v>63988</v>
      </c>
      <c r="N45" s="22">
        <v>197462</v>
      </c>
      <c r="O45" s="22"/>
      <c r="P45" s="22"/>
      <c r="Q45" s="22"/>
      <c r="R45" s="22"/>
      <c r="S45" s="22"/>
      <c r="T45" s="22"/>
      <c r="U45" s="22"/>
      <c r="V45" s="22"/>
      <c r="W45" s="22">
        <v>434344</v>
      </c>
      <c r="X45" s="22">
        <v>2700</v>
      </c>
      <c r="Y45" s="22">
        <v>431644</v>
      </c>
      <c r="Z45" s="23">
        <v>15986.814814814816</v>
      </c>
      <c r="AA45" s="20">
        <v>5402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94913099</v>
      </c>
      <c r="D48" s="29">
        <f t="shared" ref="D48:Y48" si="1">SUM(D35:D47)</f>
        <v>0</v>
      </c>
      <c r="E48" s="30">
        <f t="shared" si="1"/>
        <v>142212871</v>
      </c>
      <c r="F48" s="31">
        <f t="shared" si="1"/>
        <v>142212871</v>
      </c>
      <c r="G48" s="31">
        <f t="shared" si="1"/>
        <v>8430787</v>
      </c>
      <c r="H48" s="31">
        <f t="shared" si="1"/>
        <v>11871195</v>
      </c>
      <c r="I48" s="31">
        <f t="shared" si="1"/>
        <v>8436646</v>
      </c>
      <c r="J48" s="31">
        <f t="shared" si="1"/>
        <v>28738628</v>
      </c>
      <c r="K48" s="31">
        <f t="shared" si="1"/>
        <v>9204063</v>
      </c>
      <c r="L48" s="31">
        <f t="shared" si="1"/>
        <v>10276339</v>
      </c>
      <c r="M48" s="31">
        <f t="shared" si="1"/>
        <v>10452818</v>
      </c>
      <c r="N48" s="31">
        <f t="shared" si="1"/>
        <v>29933220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58671848</v>
      </c>
      <c r="X48" s="31">
        <f t="shared" si="1"/>
        <v>71106456</v>
      </c>
      <c r="Y48" s="31">
        <f t="shared" si="1"/>
        <v>-12434608</v>
      </c>
      <c r="Z48" s="32">
        <f>+IF(X48&lt;&gt;0,+(Y48/X48)*100,0)</f>
        <v>-17.487312263179028</v>
      </c>
      <c r="AA48" s="29">
        <f>SUM(AA35:AA47)</f>
        <v>142212871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45198784</v>
      </c>
      <c r="D49" s="39">
        <f t="shared" si="2"/>
        <v>0</v>
      </c>
      <c r="E49" s="40">
        <f t="shared" si="2"/>
        <v>-3434020</v>
      </c>
      <c r="F49" s="41">
        <f t="shared" si="2"/>
        <v>-3434020</v>
      </c>
      <c r="G49" s="41">
        <f t="shared" si="2"/>
        <v>3542407</v>
      </c>
      <c r="H49" s="41">
        <f t="shared" si="2"/>
        <v>1460086</v>
      </c>
      <c r="I49" s="41">
        <f t="shared" si="2"/>
        <v>4687225</v>
      </c>
      <c r="J49" s="41">
        <f t="shared" si="2"/>
        <v>9689718</v>
      </c>
      <c r="K49" s="41">
        <f t="shared" si="2"/>
        <v>3144731</v>
      </c>
      <c r="L49" s="41">
        <f t="shared" si="2"/>
        <v>472687</v>
      </c>
      <c r="M49" s="41">
        <f t="shared" si="2"/>
        <v>3363128</v>
      </c>
      <c r="N49" s="41">
        <f t="shared" si="2"/>
        <v>6980546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16670264</v>
      </c>
      <c r="X49" s="41">
        <f t="shared" si="2"/>
        <v>-1717032</v>
      </c>
      <c r="Y49" s="41">
        <f t="shared" si="2"/>
        <v>18387296</v>
      </c>
      <c r="Z49" s="42">
        <f>+IF(X49&lt;&gt;0,+(Y49/X49)*100,0)</f>
        <v>-1070.8767221577698</v>
      </c>
      <c r="AA49" s="39">
        <f>+AA33-AA48</f>
        <v>-3434020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45198784</v>
      </c>
      <c r="D52" s="48">
        <f t="shared" si="3"/>
        <v>0</v>
      </c>
      <c r="E52" s="49">
        <f t="shared" si="3"/>
        <v>-3434020</v>
      </c>
      <c r="F52" s="50">
        <f t="shared" si="3"/>
        <v>-3434020</v>
      </c>
      <c r="G52" s="50">
        <f t="shared" si="3"/>
        <v>3542407</v>
      </c>
      <c r="H52" s="50">
        <f t="shared" si="3"/>
        <v>1460086</v>
      </c>
      <c r="I52" s="50">
        <f t="shared" si="3"/>
        <v>4687225</v>
      </c>
      <c r="J52" s="50">
        <f t="shared" si="3"/>
        <v>9689718</v>
      </c>
      <c r="K52" s="50">
        <f t="shared" si="3"/>
        <v>3144731</v>
      </c>
      <c r="L52" s="50">
        <f t="shared" si="3"/>
        <v>472687</v>
      </c>
      <c r="M52" s="50">
        <f t="shared" si="3"/>
        <v>3363128</v>
      </c>
      <c r="N52" s="50">
        <f t="shared" si="3"/>
        <v>6980546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16670264</v>
      </c>
      <c r="X52" s="50">
        <f t="shared" si="3"/>
        <v>-1717032</v>
      </c>
      <c r="Y52" s="50">
        <f t="shared" si="3"/>
        <v>18387296</v>
      </c>
      <c r="Z52" s="51">
        <f>+IF(X52&lt;&gt;0,+(Y52/X52)*100,0)</f>
        <v>-1070.8767221577698</v>
      </c>
      <c r="AA52" s="48">
        <f>SUM(AA49:AA51)</f>
        <v>-3434020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45198784</v>
      </c>
      <c r="D54" s="54">
        <f>+D52-D53</f>
        <v>0</v>
      </c>
      <c r="E54" s="55">
        <f t="shared" si="4"/>
        <v>-3434020</v>
      </c>
      <c r="F54" s="56">
        <f t="shared" si="4"/>
        <v>-3434020</v>
      </c>
      <c r="G54" s="56">
        <f t="shared" si="4"/>
        <v>3542407</v>
      </c>
      <c r="H54" s="56">
        <f t="shared" si="4"/>
        <v>1460086</v>
      </c>
      <c r="I54" s="56">
        <f t="shared" si="4"/>
        <v>4687225</v>
      </c>
      <c r="J54" s="56">
        <f t="shared" si="4"/>
        <v>9689718</v>
      </c>
      <c r="K54" s="56">
        <f t="shared" si="4"/>
        <v>3144731</v>
      </c>
      <c r="L54" s="56">
        <f t="shared" si="4"/>
        <v>472687</v>
      </c>
      <c r="M54" s="56">
        <f t="shared" si="4"/>
        <v>3363128</v>
      </c>
      <c r="N54" s="56">
        <f t="shared" si="4"/>
        <v>6980546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16670264</v>
      </c>
      <c r="X54" s="56">
        <f t="shared" si="4"/>
        <v>-1717032</v>
      </c>
      <c r="Y54" s="56">
        <f t="shared" si="4"/>
        <v>18387296</v>
      </c>
      <c r="Z54" s="57">
        <f>+IF(X54&lt;&gt;0,+(Y54/X54)*100,0)</f>
        <v>-1070.8767221577698</v>
      </c>
      <c r="AA54" s="54">
        <f>+AA52-AA53</f>
        <v>-3434020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45198784</v>
      </c>
      <c r="D57" s="48">
        <f>SUM(D54:D56)</f>
        <v>0</v>
      </c>
      <c r="E57" s="49">
        <f t="shared" si="5"/>
        <v>-3434020</v>
      </c>
      <c r="F57" s="50">
        <f t="shared" si="5"/>
        <v>-3434020</v>
      </c>
      <c r="G57" s="50">
        <f t="shared" si="5"/>
        <v>3542407</v>
      </c>
      <c r="H57" s="50">
        <f t="shared" si="5"/>
        <v>1460086</v>
      </c>
      <c r="I57" s="50">
        <f t="shared" si="5"/>
        <v>4687225</v>
      </c>
      <c r="J57" s="50">
        <f t="shared" si="5"/>
        <v>9689718</v>
      </c>
      <c r="K57" s="50">
        <f t="shared" si="5"/>
        <v>3144731</v>
      </c>
      <c r="L57" s="50">
        <f t="shared" si="5"/>
        <v>472687</v>
      </c>
      <c r="M57" s="50">
        <f t="shared" si="5"/>
        <v>3363128</v>
      </c>
      <c r="N57" s="50">
        <f t="shared" si="5"/>
        <v>6980546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16670264</v>
      </c>
      <c r="X57" s="50">
        <f t="shared" si="5"/>
        <v>-1717032</v>
      </c>
      <c r="Y57" s="50">
        <f t="shared" si="5"/>
        <v>18387296</v>
      </c>
      <c r="Z57" s="51">
        <f>+IF(X57&lt;&gt;0,+(Y57/X57)*100,0)</f>
        <v>-1070.8767221577698</v>
      </c>
      <c r="AA57" s="48">
        <f>SUM(AA54:AA56)</f>
        <v>-3434020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45198784</v>
      </c>
      <c r="D60" s="65">
        <f>SUM(D57:D59)</f>
        <v>0</v>
      </c>
      <c r="E60" s="66">
        <f t="shared" si="6"/>
        <v>-3434020</v>
      </c>
      <c r="F60" s="67">
        <f t="shared" si="6"/>
        <v>-3434020</v>
      </c>
      <c r="G60" s="67">
        <f t="shared" si="6"/>
        <v>3542407</v>
      </c>
      <c r="H60" s="67">
        <f t="shared" si="6"/>
        <v>1460086</v>
      </c>
      <c r="I60" s="67">
        <f t="shared" si="6"/>
        <v>4687225</v>
      </c>
      <c r="J60" s="67">
        <f t="shared" si="6"/>
        <v>9689718</v>
      </c>
      <c r="K60" s="67">
        <f t="shared" si="6"/>
        <v>3144731</v>
      </c>
      <c r="L60" s="67">
        <f t="shared" si="6"/>
        <v>472687</v>
      </c>
      <c r="M60" s="67">
        <f t="shared" si="6"/>
        <v>3363128</v>
      </c>
      <c r="N60" s="67">
        <f t="shared" si="6"/>
        <v>6980546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16670264</v>
      </c>
      <c r="X60" s="67">
        <f t="shared" si="6"/>
        <v>-1717032</v>
      </c>
      <c r="Y60" s="67">
        <f t="shared" si="6"/>
        <v>18387296</v>
      </c>
      <c r="Z60" s="68">
        <f>+IF(X60&lt;&gt;0,+(Y60/X60)*100,0)</f>
        <v>-1070.8767221577698</v>
      </c>
      <c r="AA60" s="65">
        <f>SUM(AA57:AA59)</f>
        <v>-3434020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77132</v>
      </c>
      <c r="D10" s="20"/>
      <c r="E10" s="21">
        <v>76973</v>
      </c>
      <c r="F10" s="22">
        <v>76973</v>
      </c>
      <c r="G10" s="22">
        <v>11979</v>
      </c>
      <c r="H10" s="22">
        <v>8002</v>
      </c>
      <c r="I10" s="22">
        <v>8640</v>
      </c>
      <c r="J10" s="22">
        <v>28621</v>
      </c>
      <c r="K10" s="22">
        <v>10682</v>
      </c>
      <c r="L10" s="22">
        <v>6722</v>
      </c>
      <c r="M10" s="22">
        <v>9711</v>
      </c>
      <c r="N10" s="22">
        <v>27115</v>
      </c>
      <c r="O10" s="22"/>
      <c r="P10" s="22"/>
      <c r="Q10" s="22"/>
      <c r="R10" s="22"/>
      <c r="S10" s="22"/>
      <c r="T10" s="22"/>
      <c r="U10" s="22"/>
      <c r="V10" s="22"/>
      <c r="W10" s="22">
        <v>55736</v>
      </c>
      <c r="X10" s="22">
        <v>38484</v>
      </c>
      <c r="Y10" s="22">
        <v>17252</v>
      </c>
      <c r="Z10" s="23">
        <v>44.829019852406191</v>
      </c>
      <c r="AA10" s="20">
        <v>76973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77132</v>
      </c>
      <c r="D33" s="29">
        <f t="shared" ref="D33:Y33" si="0">SUM(D6:D32)</f>
        <v>0</v>
      </c>
      <c r="E33" s="30">
        <f t="shared" si="0"/>
        <v>76973</v>
      </c>
      <c r="F33" s="31">
        <f t="shared" si="0"/>
        <v>76973</v>
      </c>
      <c r="G33" s="31">
        <f t="shared" si="0"/>
        <v>11979</v>
      </c>
      <c r="H33" s="31">
        <f t="shared" si="0"/>
        <v>8002</v>
      </c>
      <c r="I33" s="31">
        <f t="shared" si="0"/>
        <v>8640</v>
      </c>
      <c r="J33" s="31">
        <f t="shared" si="0"/>
        <v>28621</v>
      </c>
      <c r="K33" s="31">
        <f t="shared" si="0"/>
        <v>10682</v>
      </c>
      <c r="L33" s="31">
        <f t="shared" si="0"/>
        <v>6722</v>
      </c>
      <c r="M33" s="31">
        <f t="shared" si="0"/>
        <v>9711</v>
      </c>
      <c r="N33" s="31">
        <f t="shared" si="0"/>
        <v>27115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55736</v>
      </c>
      <c r="X33" s="31">
        <f t="shared" si="0"/>
        <v>38484</v>
      </c>
      <c r="Y33" s="31">
        <f t="shared" si="0"/>
        <v>17252</v>
      </c>
      <c r="Z33" s="32">
        <f>+IF(X33&lt;&gt;0,+(Y33/X33)*100,0)</f>
        <v>44.829019852406191</v>
      </c>
      <c r="AA33" s="29">
        <f>SUM(AA6:AA32)</f>
        <v>76973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2380367</v>
      </c>
      <c r="D35" s="20"/>
      <c r="E35" s="21">
        <v>2600811</v>
      </c>
      <c r="F35" s="22">
        <v>2600811</v>
      </c>
      <c r="G35" s="22">
        <v>186064</v>
      </c>
      <c r="H35" s="22">
        <v>186666</v>
      </c>
      <c r="I35" s="22">
        <v>186033</v>
      </c>
      <c r="J35" s="22">
        <v>558763</v>
      </c>
      <c r="K35" s="22">
        <v>182188</v>
      </c>
      <c r="L35" s="22">
        <v>200414</v>
      </c>
      <c r="M35" s="22">
        <v>209660</v>
      </c>
      <c r="N35" s="22">
        <v>592262</v>
      </c>
      <c r="O35" s="22"/>
      <c r="P35" s="22"/>
      <c r="Q35" s="22"/>
      <c r="R35" s="22"/>
      <c r="S35" s="22"/>
      <c r="T35" s="22"/>
      <c r="U35" s="22"/>
      <c r="V35" s="22"/>
      <c r="W35" s="22">
        <v>1151025</v>
      </c>
      <c r="X35" s="22">
        <v>1300404</v>
      </c>
      <c r="Y35" s="22">
        <v>-149379</v>
      </c>
      <c r="Z35" s="23">
        <v>-11.48712246348058</v>
      </c>
      <c r="AA35" s="20">
        <v>2600811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264000</v>
      </c>
      <c r="D42" s="20"/>
      <c r="E42" s="21">
        <v>900000</v>
      </c>
      <c r="F42" s="22">
        <v>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450000</v>
      </c>
      <c r="Y42" s="22">
        <v>-450000</v>
      </c>
      <c r="Z42" s="23">
        <v>-100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193887</v>
      </c>
      <c r="D45" s="20"/>
      <c r="E45" s="21">
        <v>311532</v>
      </c>
      <c r="F45" s="22">
        <v>311532</v>
      </c>
      <c r="G45" s="22">
        <v>1439</v>
      </c>
      <c r="H45" s="22">
        <v>5649</v>
      </c>
      <c r="I45" s="22">
        <v>10064</v>
      </c>
      <c r="J45" s="22">
        <v>17152</v>
      </c>
      <c r="K45" s="22">
        <v>14759</v>
      </c>
      <c r="L45" s="22">
        <v>21837</v>
      </c>
      <c r="M45" s="22">
        <v>156284</v>
      </c>
      <c r="N45" s="22">
        <v>192880</v>
      </c>
      <c r="O45" s="22"/>
      <c r="P45" s="22"/>
      <c r="Q45" s="22"/>
      <c r="R45" s="22"/>
      <c r="S45" s="22"/>
      <c r="T45" s="22"/>
      <c r="U45" s="22"/>
      <c r="V45" s="22"/>
      <c r="W45" s="22">
        <v>210032</v>
      </c>
      <c r="X45" s="22">
        <v>155766</v>
      </c>
      <c r="Y45" s="22">
        <v>54266</v>
      </c>
      <c r="Z45" s="23">
        <v>34.838154667899282</v>
      </c>
      <c r="AA45" s="20">
        <v>311532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2838254</v>
      </c>
      <c r="D48" s="29">
        <f t="shared" ref="D48:Y48" si="1">SUM(D35:D47)</f>
        <v>0</v>
      </c>
      <c r="E48" s="30">
        <f t="shared" si="1"/>
        <v>3812343</v>
      </c>
      <c r="F48" s="31">
        <f t="shared" si="1"/>
        <v>3812343</v>
      </c>
      <c r="G48" s="31">
        <f t="shared" si="1"/>
        <v>187503</v>
      </c>
      <c r="H48" s="31">
        <f t="shared" si="1"/>
        <v>192315</v>
      </c>
      <c r="I48" s="31">
        <f t="shared" si="1"/>
        <v>196097</v>
      </c>
      <c r="J48" s="31">
        <f t="shared" si="1"/>
        <v>575915</v>
      </c>
      <c r="K48" s="31">
        <f t="shared" si="1"/>
        <v>196947</v>
      </c>
      <c r="L48" s="31">
        <f t="shared" si="1"/>
        <v>222251</v>
      </c>
      <c r="M48" s="31">
        <f t="shared" si="1"/>
        <v>365944</v>
      </c>
      <c r="N48" s="31">
        <f t="shared" si="1"/>
        <v>785142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1361057</v>
      </c>
      <c r="X48" s="31">
        <f t="shared" si="1"/>
        <v>1906170</v>
      </c>
      <c r="Y48" s="31">
        <f t="shared" si="1"/>
        <v>-545113</v>
      </c>
      <c r="Z48" s="32">
        <f>+IF(X48&lt;&gt;0,+(Y48/X48)*100,0)</f>
        <v>-28.597291951924543</v>
      </c>
      <c r="AA48" s="29">
        <f>SUM(AA35:AA47)</f>
        <v>3812343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-2761122</v>
      </c>
      <c r="D49" s="39">
        <f t="shared" si="2"/>
        <v>0</v>
      </c>
      <c r="E49" s="40">
        <f t="shared" si="2"/>
        <v>-3735370</v>
      </c>
      <c r="F49" s="41">
        <f t="shared" si="2"/>
        <v>-3735370</v>
      </c>
      <c r="G49" s="41">
        <f t="shared" si="2"/>
        <v>-175524</v>
      </c>
      <c r="H49" s="41">
        <f t="shared" si="2"/>
        <v>-184313</v>
      </c>
      <c r="I49" s="41">
        <f t="shared" si="2"/>
        <v>-187457</v>
      </c>
      <c r="J49" s="41">
        <f t="shared" si="2"/>
        <v>-547294</v>
      </c>
      <c r="K49" s="41">
        <f t="shared" si="2"/>
        <v>-186265</v>
      </c>
      <c r="L49" s="41">
        <f t="shared" si="2"/>
        <v>-215529</v>
      </c>
      <c r="M49" s="41">
        <f t="shared" si="2"/>
        <v>-356233</v>
      </c>
      <c r="N49" s="41">
        <f t="shared" si="2"/>
        <v>-758027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-1305321</v>
      </c>
      <c r="X49" s="41">
        <f t="shared" si="2"/>
        <v>-1867686</v>
      </c>
      <c r="Y49" s="41">
        <f t="shared" si="2"/>
        <v>562365</v>
      </c>
      <c r="Z49" s="42">
        <f>+IF(X49&lt;&gt;0,+(Y49/X49)*100,0)</f>
        <v>-30.110254079111797</v>
      </c>
      <c r="AA49" s="39">
        <f>+AA33-AA48</f>
        <v>-3735370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-2761122</v>
      </c>
      <c r="D52" s="48">
        <f t="shared" si="3"/>
        <v>0</v>
      </c>
      <c r="E52" s="49">
        <f t="shared" si="3"/>
        <v>-3735370</v>
      </c>
      <c r="F52" s="50">
        <f t="shared" si="3"/>
        <v>-3735370</v>
      </c>
      <c r="G52" s="50">
        <f t="shared" si="3"/>
        <v>-175524</v>
      </c>
      <c r="H52" s="50">
        <f t="shared" si="3"/>
        <v>-184313</v>
      </c>
      <c r="I52" s="50">
        <f t="shared" si="3"/>
        <v>-187457</v>
      </c>
      <c r="J52" s="50">
        <f t="shared" si="3"/>
        <v>-547294</v>
      </c>
      <c r="K52" s="50">
        <f t="shared" si="3"/>
        <v>-186265</v>
      </c>
      <c r="L52" s="50">
        <f t="shared" si="3"/>
        <v>-215529</v>
      </c>
      <c r="M52" s="50">
        <f t="shared" si="3"/>
        <v>-356233</v>
      </c>
      <c r="N52" s="50">
        <f t="shared" si="3"/>
        <v>-758027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-1305321</v>
      </c>
      <c r="X52" s="50">
        <f t="shared" si="3"/>
        <v>-1867686</v>
      </c>
      <c r="Y52" s="50">
        <f t="shared" si="3"/>
        <v>562365</v>
      </c>
      <c r="Z52" s="51">
        <f>+IF(X52&lt;&gt;0,+(Y52/X52)*100,0)</f>
        <v>-30.110254079111797</v>
      </c>
      <c r="AA52" s="48">
        <f>SUM(AA49:AA51)</f>
        <v>-3735370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-2761122</v>
      </c>
      <c r="D54" s="54">
        <f>+D52-D53</f>
        <v>0</v>
      </c>
      <c r="E54" s="55">
        <f t="shared" si="4"/>
        <v>-3735370</v>
      </c>
      <c r="F54" s="56">
        <f t="shared" si="4"/>
        <v>-3735370</v>
      </c>
      <c r="G54" s="56">
        <f t="shared" si="4"/>
        <v>-175524</v>
      </c>
      <c r="H54" s="56">
        <f t="shared" si="4"/>
        <v>-184313</v>
      </c>
      <c r="I54" s="56">
        <f t="shared" si="4"/>
        <v>-187457</v>
      </c>
      <c r="J54" s="56">
        <f t="shared" si="4"/>
        <v>-547294</v>
      </c>
      <c r="K54" s="56">
        <f t="shared" si="4"/>
        <v>-186265</v>
      </c>
      <c r="L54" s="56">
        <f t="shared" si="4"/>
        <v>-215529</v>
      </c>
      <c r="M54" s="56">
        <f t="shared" si="4"/>
        <v>-356233</v>
      </c>
      <c r="N54" s="56">
        <f t="shared" si="4"/>
        <v>-758027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-1305321</v>
      </c>
      <c r="X54" s="56">
        <f t="shared" si="4"/>
        <v>-1867686</v>
      </c>
      <c r="Y54" s="56">
        <f t="shared" si="4"/>
        <v>562365</v>
      </c>
      <c r="Z54" s="57">
        <f>+IF(X54&lt;&gt;0,+(Y54/X54)*100,0)</f>
        <v>-30.110254079111797</v>
      </c>
      <c r="AA54" s="54">
        <f>+AA52-AA53</f>
        <v>-3735370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-2761122</v>
      </c>
      <c r="D57" s="48">
        <f>SUM(D54:D56)</f>
        <v>0</v>
      </c>
      <c r="E57" s="49">
        <f t="shared" si="5"/>
        <v>-3735370</v>
      </c>
      <c r="F57" s="50">
        <f t="shared" si="5"/>
        <v>-3735370</v>
      </c>
      <c r="G57" s="50">
        <f t="shared" si="5"/>
        <v>-175524</v>
      </c>
      <c r="H57" s="50">
        <f t="shared" si="5"/>
        <v>-184313</v>
      </c>
      <c r="I57" s="50">
        <f t="shared" si="5"/>
        <v>-187457</v>
      </c>
      <c r="J57" s="50">
        <f t="shared" si="5"/>
        <v>-547294</v>
      </c>
      <c r="K57" s="50">
        <f t="shared" si="5"/>
        <v>-186265</v>
      </c>
      <c r="L57" s="50">
        <f t="shared" si="5"/>
        <v>-215529</v>
      </c>
      <c r="M57" s="50">
        <f t="shared" si="5"/>
        <v>-356233</v>
      </c>
      <c r="N57" s="50">
        <f t="shared" si="5"/>
        <v>-758027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-1305321</v>
      </c>
      <c r="X57" s="50">
        <f t="shared" si="5"/>
        <v>-1867686</v>
      </c>
      <c r="Y57" s="50">
        <f t="shared" si="5"/>
        <v>562365</v>
      </c>
      <c r="Z57" s="51">
        <f>+IF(X57&lt;&gt;0,+(Y57/X57)*100,0)</f>
        <v>-30.110254079111797</v>
      </c>
      <c r="AA57" s="48">
        <f>SUM(AA54:AA56)</f>
        <v>-3735370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-2761122</v>
      </c>
      <c r="D60" s="65">
        <f>SUM(D57:D59)</f>
        <v>0</v>
      </c>
      <c r="E60" s="66">
        <f t="shared" si="6"/>
        <v>-3735370</v>
      </c>
      <c r="F60" s="67">
        <f t="shared" si="6"/>
        <v>-3735370</v>
      </c>
      <c r="G60" s="67">
        <f t="shared" si="6"/>
        <v>-175524</v>
      </c>
      <c r="H60" s="67">
        <f t="shared" si="6"/>
        <v>-184313</v>
      </c>
      <c r="I60" s="67">
        <f t="shared" si="6"/>
        <v>-187457</v>
      </c>
      <c r="J60" s="67">
        <f t="shared" si="6"/>
        <v>-547294</v>
      </c>
      <c r="K60" s="67">
        <f t="shared" si="6"/>
        <v>-186265</v>
      </c>
      <c r="L60" s="67">
        <f t="shared" si="6"/>
        <v>-215529</v>
      </c>
      <c r="M60" s="67">
        <f t="shared" si="6"/>
        <v>-356233</v>
      </c>
      <c r="N60" s="67">
        <f t="shared" si="6"/>
        <v>-758027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-1305321</v>
      </c>
      <c r="X60" s="67">
        <f t="shared" si="6"/>
        <v>-1867686</v>
      </c>
      <c r="Y60" s="67">
        <f t="shared" si="6"/>
        <v>562365</v>
      </c>
      <c r="Z60" s="68">
        <f>+IF(X60&lt;&gt;0,+(Y60/X60)*100,0)</f>
        <v>-30.110254079111797</v>
      </c>
      <c r="AA60" s="65">
        <f>SUM(AA57:AA59)</f>
        <v>-3735370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246394651</v>
      </c>
      <c r="D8" s="20"/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>
        <v>22541324</v>
      </c>
      <c r="L8" s="22">
        <v>22541324</v>
      </c>
      <c r="M8" s="22">
        <v>24189503</v>
      </c>
      <c r="N8" s="22">
        <v>69272151</v>
      </c>
      <c r="O8" s="22"/>
      <c r="P8" s="22"/>
      <c r="Q8" s="22"/>
      <c r="R8" s="22"/>
      <c r="S8" s="22"/>
      <c r="T8" s="22"/>
      <c r="U8" s="22"/>
      <c r="V8" s="22"/>
      <c r="W8" s="22">
        <v>134124854</v>
      </c>
      <c r="X8" s="22">
        <v>114608160</v>
      </c>
      <c r="Y8" s="22">
        <v>19516694</v>
      </c>
      <c r="Z8" s="23">
        <v>17.029061456008019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>
        <v>-40677</v>
      </c>
      <c r="L9" s="22">
        <v>-40677</v>
      </c>
      <c r="M9" s="22">
        <v>-50484</v>
      </c>
      <c r="N9" s="22">
        <v>-131838</v>
      </c>
      <c r="O9" s="22"/>
      <c r="P9" s="22"/>
      <c r="Q9" s="22"/>
      <c r="R9" s="22"/>
      <c r="S9" s="22"/>
      <c r="T9" s="22"/>
      <c r="U9" s="22"/>
      <c r="V9" s="22"/>
      <c r="W9" s="22">
        <v>-178827</v>
      </c>
      <c r="X9" s="22"/>
      <c r="Y9" s="22">
        <v>-178827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106696</v>
      </c>
      <c r="D10" s="20"/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>
        <v>11773</v>
      </c>
      <c r="L10" s="22">
        <v>11773</v>
      </c>
      <c r="M10" s="22">
        <v>9419</v>
      </c>
      <c r="N10" s="22">
        <v>32965</v>
      </c>
      <c r="O10" s="22"/>
      <c r="P10" s="22"/>
      <c r="Q10" s="22"/>
      <c r="R10" s="22"/>
      <c r="S10" s="22"/>
      <c r="T10" s="22"/>
      <c r="U10" s="22"/>
      <c r="V10" s="22"/>
      <c r="W10" s="22">
        <v>56131</v>
      </c>
      <c r="X10" s="22">
        <v>72666</v>
      </c>
      <c r="Y10" s="22">
        <v>-16535</v>
      </c>
      <c r="Z10" s="23">
        <v>-22.754795915558859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37923919</v>
      </c>
      <c r="D13" s="20"/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>
        <v>3399780</v>
      </c>
      <c r="L13" s="22">
        <v>3399780</v>
      </c>
      <c r="M13" s="22">
        <v>3365474</v>
      </c>
      <c r="N13" s="22">
        <v>10165034</v>
      </c>
      <c r="O13" s="22"/>
      <c r="P13" s="22"/>
      <c r="Q13" s="22"/>
      <c r="R13" s="22"/>
      <c r="S13" s="22"/>
      <c r="T13" s="22"/>
      <c r="U13" s="22"/>
      <c r="V13" s="22"/>
      <c r="W13" s="22">
        <v>20563377</v>
      </c>
      <c r="X13" s="22">
        <v>15577722</v>
      </c>
      <c r="Y13" s="22">
        <v>4985655</v>
      </c>
      <c r="Z13" s="23">
        <v>32.005032571514633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25000000</v>
      </c>
      <c r="F26" s="22">
        <v>25000000</v>
      </c>
      <c r="G26" s="22">
        <v>13388659</v>
      </c>
      <c r="H26" s="22">
        <v>758822</v>
      </c>
      <c r="I26" s="22">
        <v>7473367</v>
      </c>
      <c r="J26" s="22">
        <v>21620848</v>
      </c>
      <c r="K26" s="22">
        <v>10643751</v>
      </c>
      <c r="L26" s="22">
        <v>10643751</v>
      </c>
      <c r="M26" s="22">
        <v>16851972</v>
      </c>
      <c r="N26" s="22">
        <v>38139474</v>
      </c>
      <c r="O26" s="22"/>
      <c r="P26" s="22"/>
      <c r="Q26" s="22"/>
      <c r="R26" s="22"/>
      <c r="S26" s="22"/>
      <c r="T26" s="22"/>
      <c r="U26" s="22"/>
      <c r="V26" s="22"/>
      <c r="W26" s="22">
        <v>59760322</v>
      </c>
      <c r="X26" s="22">
        <v>12499998</v>
      </c>
      <c r="Y26" s="22">
        <v>47260324</v>
      </c>
      <c r="Z26" s="23">
        <v>378.08265249322443</v>
      </c>
      <c r="AA26" s="20">
        <v>25000000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284425266</v>
      </c>
      <c r="D33" s="29">
        <f t="shared" ref="D33:Y33" si="0">SUM(D6:D32)</f>
        <v>0</v>
      </c>
      <c r="E33" s="30">
        <f t="shared" si="0"/>
        <v>285517088</v>
      </c>
      <c r="F33" s="31">
        <f t="shared" si="0"/>
        <v>285517088</v>
      </c>
      <c r="G33" s="31">
        <f t="shared" si="0"/>
        <v>38964816</v>
      </c>
      <c r="H33" s="31">
        <f t="shared" si="0"/>
        <v>26697755</v>
      </c>
      <c r="I33" s="31">
        <f t="shared" si="0"/>
        <v>31185500</v>
      </c>
      <c r="J33" s="31">
        <f t="shared" si="0"/>
        <v>96848071</v>
      </c>
      <c r="K33" s="31">
        <f t="shared" si="0"/>
        <v>36555951</v>
      </c>
      <c r="L33" s="31">
        <f t="shared" si="0"/>
        <v>36555951</v>
      </c>
      <c r="M33" s="31">
        <f t="shared" si="0"/>
        <v>44365884</v>
      </c>
      <c r="N33" s="31">
        <f t="shared" si="0"/>
        <v>117477786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214325857</v>
      </c>
      <c r="X33" s="31">
        <f t="shared" si="0"/>
        <v>142758546</v>
      </c>
      <c r="Y33" s="31">
        <f t="shared" si="0"/>
        <v>71567311</v>
      </c>
      <c r="Z33" s="32">
        <f>+IF(X33&lt;&gt;0,+(Y33/X33)*100,0)</f>
        <v>50.131717508526599</v>
      </c>
      <c r="AA33" s="29">
        <f>SUM(AA6:AA32)</f>
        <v>285517088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21418187</v>
      </c>
      <c r="F35" s="22">
        <v>21418187</v>
      </c>
      <c r="G35" s="22">
        <v>1418364</v>
      </c>
      <c r="H35" s="22">
        <v>1404236</v>
      </c>
      <c r="I35" s="22">
        <v>1401421</v>
      </c>
      <c r="J35" s="22">
        <v>4224021</v>
      </c>
      <c r="K35" s="22">
        <v>2122062</v>
      </c>
      <c r="L35" s="22">
        <v>2122062</v>
      </c>
      <c r="M35" s="22">
        <v>380315</v>
      </c>
      <c r="N35" s="22">
        <v>4624439</v>
      </c>
      <c r="O35" s="22"/>
      <c r="P35" s="22"/>
      <c r="Q35" s="22"/>
      <c r="R35" s="22"/>
      <c r="S35" s="22"/>
      <c r="T35" s="22"/>
      <c r="U35" s="22"/>
      <c r="V35" s="22"/>
      <c r="W35" s="22">
        <v>8848460</v>
      </c>
      <c r="X35" s="22">
        <v>10709100</v>
      </c>
      <c r="Y35" s="22">
        <v>-1860640</v>
      </c>
      <c r="Z35" s="23">
        <v>-17.37438253448002</v>
      </c>
      <c r="AA35" s="20">
        <v>21418187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5452000</v>
      </c>
      <c r="F38" s="22">
        <v>5452000</v>
      </c>
      <c r="G38" s="22">
        <v>73200</v>
      </c>
      <c r="H38" s="22">
        <v>39750</v>
      </c>
      <c r="I38" s="22">
        <v>44880</v>
      </c>
      <c r="J38" s="22">
        <v>157830</v>
      </c>
      <c r="K38" s="22">
        <v>221036</v>
      </c>
      <c r="L38" s="22">
        <v>221036</v>
      </c>
      <c r="M38" s="22">
        <v>-32330</v>
      </c>
      <c r="N38" s="22">
        <v>409742</v>
      </c>
      <c r="O38" s="22"/>
      <c r="P38" s="22"/>
      <c r="Q38" s="22"/>
      <c r="R38" s="22"/>
      <c r="S38" s="22"/>
      <c r="T38" s="22"/>
      <c r="U38" s="22"/>
      <c r="V38" s="22"/>
      <c r="W38" s="22">
        <v>567572</v>
      </c>
      <c r="X38" s="22">
        <v>2726004</v>
      </c>
      <c r="Y38" s="22">
        <v>-2158432</v>
      </c>
      <c r="Z38" s="23">
        <v>-79.179340896051514</v>
      </c>
      <c r="AA38" s="20">
        <v>5452000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7633779</v>
      </c>
      <c r="D40" s="20"/>
      <c r="E40" s="21">
        <v>26630721</v>
      </c>
      <c r="F40" s="22">
        <v>26630721</v>
      </c>
      <c r="G40" s="22">
        <v>2330360</v>
      </c>
      <c r="H40" s="22">
        <v>2330359</v>
      </c>
      <c r="I40" s="22">
        <v>2255187</v>
      </c>
      <c r="J40" s="22">
        <v>6915906</v>
      </c>
      <c r="K40" s="22">
        <v>2330360</v>
      </c>
      <c r="L40" s="22">
        <v>2330360</v>
      </c>
      <c r="M40" s="22">
        <v>2255172</v>
      </c>
      <c r="N40" s="22">
        <v>6915892</v>
      </c>
      <c r="O40" s="22"/>
      <c r="P40" s="22"/>
      <c r="Q40" s="22"/>
      <c r="R40" s="22"/>
      <c r="S40" s="22"/>
      <c r="T40" s="22"/>
      <c r="U40" s="22"/>
      <c r="V40" s="22"/>
      <c r="W40" s="22">
        <v>13831798</v>
      </c>
      <c r="X40" s="22">
        <v>13315374</v>
      </c>
      <c r="Y40" s="22">
        <v>516424</v>
      </c>
      <c r="Z40" s="23">
        <v>3.8784040162897417</v>
      </c>
      <c r="AA40" s="20">
        <v>26630721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317597211</v>
      </c>
      <c r="D42" s="20"/>
      <c r="E42" s="21">
        <v>342476168</v>
      </c>
      <c r="F42" s="22">
        <v>342476168</v>
      </c>
      <c r="G42" s="22">
        <v>21402299</v>
      </c>
      <c r="H42" s="22">
        <v>36316482</v>
      </c>
      <c r="I42" s="22">
        <v>34820435</v>
      </c>
      <c r="J42" s="22">
        <v>92539216</v>
      </c>
      <c r="K42" s="22">
        <v>37431753</v>
      </c>
      <c r="L42" s="22">
        <v>37431753</v>
      </c>
      <c r="M42" s="22">
        <v>61067737</v>
      </c>
      <c r="N42" s="22">
        <v>135931243</v>
      </c>
      <c r="O42" s="22"/>
      <c r="P42" s="22"/>
      <c r="Q42" s="22"/>
      <c r="R42" s="22"/>
      <c r="S42" s="22"/>
      <c r="T42" s="22"/>
      <c r="U42" s="22"/>
      <c r="V42" s="22"/>
      <c r="W42" s="22">
        <v>228470459</v>
      </c>
      <c r="X42" s="22">
        <v>171238092</v>
      </c>
      <c r="Y42" s="22">
        <v>57232367</v>
      </c>
      <c r="Z42" s="23">
        <v>33.422684363943979</v>
      </c>
      <c r="AA42" s="20">
        <v>342476168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14840000</v>
      </c>
      <c r="F45" s="22">
        <v>14840000</v>
      </c>
      <c r="G45" s="22">
        <v>-356353</v>
      </c>
      <c r="H45" s="22">
        <v>1544743</v>
      </c>
      <c r="I45" s="22">
        <v>443625</v>
      </c>
      <c r="J45" s="22">
        <v>1632015</v>
      </c>
      <c r="K45" s="22">
        <v>265356</v>
      </c>
      <c r="L45" s="22">
        <v>265356</v>
      </c>
      <c r="M45" s="22">
        <v>637677</v>
      </c>
      <c r="N45" s="22">
        <v>1168389</v>
      </c>
      <c r="O45" s="22"/>
      <c r="P45" s="22"/>
      <c r="Q45" s="22"/>
      <c r="R45" s="22"/>
      <c r="S45" s="22"/>
      <c r="T45" s="22"/>
      <c r="U45" s="22"/>
      <c r="V45" s="22"/>
      <c r="W45" s="22">
        <v>2800404</v>
      </c>
      <c r="X45" s="22">
        <v>7419996</v>
      </c>
      <c r="Y45" s="22">
        <v>-4619592</v>
      </c>
      <c r="Z45" s="23">
        <v>-62.258685853739003</v>
      </c>
      <c r="AA45" s="20">
        <v>14840000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325230990</v>
      </c>
      <c r="D48" s="29">
        <f t="shared" ref="D48:Y48" si="1">SUM(D35:D47)</f>
        <v>0</v>
      </c>
      <c r="E48" s="30">
        <f t="shared" si="1"/>
        <v>410817076</v>
      </c>
      <c r="F48" s="31">
        <f t="shared" si="1"/>
        <v>410817076</v>
      </c>
      <c r="G48" s="31">
        <f t="shared" si="1"/>
        <v>24867870</v>
      </c>
      <c r="H48" s="31">
        <f t="shared" si="1"/>
        <v>41635570</v>
      </c>
      <c r="I48" s="31">
        <f t="shared" si="1"/>
        <v>38965548</v>
      </c>
      <c r="J48" s="31">
        <f t="shared" si="1"/>
        <v>105468988</v>
      </c>
      <c r="K48" s="31">
        <f t="shared" si="1"/>
        <v>42370567</v>
      </c>
      <c r="L48" s="31">
        <f t="shared" si="1"/>
        <v>42370567</v>
      </c>
      <c r="M48" s="31">
        <f t="shared" si="1"/>
        <v>64308571</v>
      </c>
      <c r="N48" s="31">
        <f t="shared" si="1"/>
        <v>149049705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254518693</v>
      </c>
      <c r="X48" s="31">
        <f t="shared" si="1"/>
        <v>205408566</v>
      </c>
      <c r="Y48" s="31">
        <f t="shared" si="1"/>
        <v>49110127</v>
      </c>
      <c r="Z48" s="32">
        <f>+IF(X48&lt;&gt;0,+(Y48/X48)*100,0)</f>
        <v>23.908509735665064</v>
      </c>
      <c r="AA48" s="29">
        <f>SUM(AA35:AA47)</f>
        <v>410817076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-40805724</v>
      </c>
      <c r="D49" s="39">
        <f t="shared" si="2"/>
        <v>0</v>
      </c>
      <c r="E49" s="40">
        <f t="shared" si="2"/>
        <v>-125299988</v>
      </c>
      <c r="F49" s="41">
        <f t="shared" si="2"/>
        <v>-125299988</v>
      </c>
      <c r="G49" s="41">
        <f t="shared" si="2"/>
        <v>14096946</v>
      </c>
      <c r="H49" s="41">
        <f t="shared" si="2"/>
        <v>-14937815</v>
      </c>
      <c r="I49" s="41">
        <f t="shared" si="2"/>
        <v>-7780048</v>
      </c>
      <c r="J49" s="41">
        <f t="shared" si="2"/>
        <v>-8620917</v>
      </c>
      <c r="K49" s="41">
        <f t="shared" si="2"/>
        <v>-5814616</v>
      </c>
      <c r="L49" s="41">
        <f t="shared" si="2"/>
        <v>-5814616</v>
      </c>
      <c r="M49" s="41">
        <f t="shared" si="2"/>
        <v>-19942687</v>
      </c>
      <c r="N49" s="41">
        <f t="shared" si="2"/>
        <v>-31571919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-40192836</v>
      </c>
      <c r="X49" s="41">
        <f t="shared" si="2"/>
        <v>-62650020</v>
      </c>
      <c r="Y49" s="41">
        <f t="shared" si="2"/>
        <v>22457184</v>
      </c>
      <c r="Z49" s="42">
        <f>+IF(X49&lt;&gt;0,+(Y49/X49)*100,0)</f>
        <v>-35.8454538402382</v>
      </c>
      <c r="AA49" s="39">
        <f>+AA33-AA48</f>
        <v>-125299988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246126520</v>
      </c>
      <c r="F50" s="22">
        <v>246126520</v>
      </c>
      <c r="G50" s="22">
        <v>5900599</v>
      </c>
      <c r="H50" s="22">
        <v>5826985</v>
      </c>
      <c r="I50" s="22">
        <v>10468126</v>
      </c>
      <c r="J50" s="22">
        <v>22195710</v>
      </c>
      <c r="K50" s="22">
        <v>7767675</v>
      </c>
      <c r="L50" s="22">
        <v>7767675</v>
      </c>
      <c r="M50" s="22">
        <v>17526085</v>
      </c>
      <c r="N50" s="22">
        <v>33061435</v>
      </c>
      <c r="O50" s="22"/>
      <c r="P50" s="22"/>
      <c r="Q50" s="22"/>
      <c r="R50" s="22"/>
      <c r="S50" s="22"/>
      <c r="T50" s="22"/>
      <c r="U50" s="22"/>
      <c r="V50" s="22"/>
      <c r="W50" s="22">
        <v>55257145</v>
      </c>
      <c r="X50" s="22">
        <v>123063264</v>
      </c>
      <c r="Y50" s="22">
        <v>-67806119</v>
      </c>
      <c r="Z50" s="23">
        <v>-55.098586528632943</v>
      </c>
      <c r="AA50" s="20">
        <v>246126520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-40805724</v>
      </c>
      <c r="D52" s="48">
        <f t="shared" si="3"/>
        <v>0</v>
      </c>
      <c r="E52" s="49">
        <f t="shared" si="3"/>
        <v>120826532</v>
      </c>
      <c r="F52" s="50">
        <f t="shared" si="3"/>
        <v>120826532</v>
      </c>
      <c r="G52" s="50">
        <f t="shared" si="3"/>
        <v>19997545</v>
      </c>
      <c r="H52" s="50">
        <f t="shared" si="3"/>
        <v>-9110830</v>
      </c>
      <c r="I52" s="50">
        <f t="shared" si="3"/>
        <v>2688078</v>
      </c>
      <c r="J52" s="50">
        <f t="shared" si="3"/>
        <v>13574793</v>
      </c>
      <c r="K52" s="50">
        <f t="shared" si="3"/>
        <v>1953059</v>
      </c>
      <c r="L52" s="50">
        <f t="shared" si="3"/>
        <v>1953059</v>
      </c>
      <c r="M52" s="50">
        <f t="shared" si="3"/>
        <v>-2416602</v>
      </c>
      <c r="N52" s="50">
        <f t="shared" si="3"/>
        <v>1489516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15064309</v>
      </c>
      <c r="X52" s="50">
        <f t="shared" si="3"/>
        <v>60413244</v>
      </c>
      <c r="Y52" s="50">
        <f t="shared" si="3"/>
        <v>-45348935</v>
      </c>
      <c r="Z52" s="51">
        <f>+IF(X52&lt;&gt;0,+(Y52/X52)*100,0)</f>
        <v>-75.064558691799434</v>
      </c>
      <c r="AA52" s="48">
        <f>SUM(AA49:AA51)</f>
        <v>120826532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-40805724</v>
      </c>
      <c r="D54" s="54">
        <f>+D52-D53</f>
        <v>0</v>
      </c>
      <c r="E54" s="55">
        <f t="shared" si="4"/>
        <v>120826532</v>
      </c>
      <c r="F54" s="56">
        <f t="shared" si="4"/>
        <v>120826532</v>
      </c>
      <c r="G54" s="56">
        <f t="shared" si="4"/>
        <v>19997545</v>
      </c>
      <c r="H54" s="56">
        <f t="shared" si="4"/>
        <v>-9110830</v>
      </c>
      <c r="I54" s="56">
        <f t="shared" si="4"/>
        <v>2688078</v>
      </c>
      <c r="J54" s="56">
        <f t="shared" si="4"/>
        <v>13574793</v>
      </c>
      <c r="K54" s="56">
        <f t="shared" si="4"/>
        <v>1953059</v>
      </c>
      <c r="L54" s="56">
        <f t="shared" si="4"/>
        <v>1953059</v>
      </c>
      <c r="M54" s="56">
        <f t="shared" si="4"/>
        <v>-2416602</v>
      </c>
      <c r="N54" s="56">
        <f t="shared" si="4"/>
        <v>1489516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15064309</v>
      </c>
      <c r="X54" s="56">
        <f t="shared" si="4"/>
        <v>60413244</v>
      </c>
      <c r="Y54" s="56">
        <f t="shared" si="4"/>
        <v>-45348935</v>
      </c>
      <c r="Z54" s="57">
        <f>+IF(X54&lt;&gt;0,+(Y54/X54)*100,0)</f>
        <v>-75.064558691799434</v>
      </c>
      <c r="AA54" s="54">
        <f>+AA52-AA53</f>
        <v>120826532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-40805724</v>
      </c>
      <c r="D57" s="48">
        <f>SUM(D54:D56)</f>
        <v>0</v>
      </c>
      <c r="E57" s="49">
        <f t="shared" si="5"/>
        <v>120826532</v>
      </c>
      <c r="F57" s="50">
        <f t="shared" si="5"/>
        <v>120826532</v>
      </c>
      <c r="G57" s="50">
        <f t="shared" si="5"/>
        <v>19997545</v>
      </c>
      <c r="H57" s="50">
        <f t="shared" si="5"/>
        <v>-9110830</v>
      </c>
      <c r="I57" s="50">
        <f t="shared" si="5"/>
        <v>2688078</v>
      </c>
      <c r="J57" s="50">
        <f t="shared" si="5"/>
        <v>13574793</v>
      </c>
      <c r="K57" s="50">
        <f t="shared" si="5"/>
        <v>1953059</v>
      </c>
      <c r="L57" s="50">
        <f t="shared" si="5"/>
        <v>1953059</v>
      </c>
      <c r="M57" s="50">
        <f t="shared" si="5"/>
        <v>-2416602</v>
      </c>
      <c r="N57" s="50">
        <f t="shared" si="5"/>
        <v>1489516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15064309</v>
      </c>
      <c r="X57" s="50">
        <f t="shared" si="5"/>
        <v>60413244</v>
      </c>
      <c r="Y57" s="50">
        <f t="shared" si="5"/>
        <v>-45348935</v>
      </c>
      <c r="Z57" s="51">
        <f>+IF(X57&lt;&gt;0,+(Y57/X57)*100,0)</f>
        <v>-75.064558691799434</v>
      </c>
      <c r="AA57" s="48">
        <f>SUM(AA54:AA56)</f>
        <v>120826532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-40805724</v>
      </c>
      <c r="D60" s="65">
        <f>SUM(D57:D59)</f>
        <v>0</v>
      </c>
      <c r="E60" s="66">
        <f t="shared" si="6"/>
        <v>120826532</v>
      </c>
      <c r="F60" s="67">
        <f t="shared" si="6"/>
        <v>120826532</v>
      </c>
      <c r="G60" s="67">
        <f t="shared" si="6"/>
        <v>19997545</v>
      </c>
      <c r="H60" s="67">
        <f t="shared" si="6"/>
        <v>-9110830</v>
      </c>
      <c r="I60" s="67">
        <f t="shared" si="6"/>
        <v>2688078</v>
      </c>
      <c r="J60" s="67">
        <f t="shared" si="6"/>
        <v>13574793</v>
      </c>
      <c r="K60" s="67">
        <f t="shared" si="6"/>
        <v>1953059</v>
      </c>
      <c r="L60" s="67">
        <f t="shared" si="6"/>
        <v>1953059</v>
      </c>
      <c r="M60" s="67">
        <f t="shared" si="6"/>
        <v>-2416602</v>
      </c>
      <c r="N60" s="67">
        <f t="shared" si="6"/>
        <v>1489516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15064309</v>
      </c>
      <c r="X60" s="67">
        <f t="shared" si="6"/>
        <v>60413244</v>
      </c>
      <c r="Y60" s="67">
        <f t="shared" si="6"/>
        <v>-45348935</v>
      </c>
      <c r="Z60" s="68">
        <f>+IF(X60&lt;&gt;0,+(Y60/X60)*100,0)</f>
        <v>-75.064558691799434</v>
      </c>
      <c r="AA60" s="65">
        <f>SUM(AA57:AA59)</f>
        <v>120826532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508953</v>
      </c>
      <c r="D35" s="20"/>
      <c r="E35" s="21">
        <v>496980</v>
      </c>
      <c r="F35" s="22">
        <v>496980</v>
      </c>
      <c r="G35" s="22">
        <v>31128</v>
      </c>
      <c r="H35" s="22">
        <v>31128</v>
      </c>
      <c r="I35" s="22">
        <v>31128</v>
      </c>
      <c r="J35" s="22">
        <v>93384</v>
      </c>
      <c r="K35" s="22">
        <v>31128</v>
      </c>
      <c r="L35" s="22">
        <v>57190</v>
      </c>
      <c r="M35" s="22">
        <v>31128</v>
      </c>
      <c r="N35" s="22">
        <v>119446</v>
      </c>
      <c r="O35" s="22"/>
      <c r="P35" s="22"/>
      <c r="Q35" s="22"/>
      <c r="R35" s="22"/>
      <c r="S35" s="22"/>
      <c r="T35" s="22"/>
      <c r="U35" s="22"/>
      <c r="V35" s="22"/>
      <c r="W35" s="22">
        <v>212830</v>
      </c>
      <c r="X35" s="22">
        <v>248490</v>
      </c>
      <c r="Y35" s="22">
        <v>-35660</v>
      </c>
      <c r="Z35" s="23">
        <v>-14.350678095698017</v>
      </c>
      <c r="AA35" s="20">
        <v>496980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64265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3317</v>
      </c>
      <c r="D45" s="20"/>
      <c r="E45" s="21"/>
      <c r="F45" s="22"/>
      <c r="G45" s="22">
        <v>242</v>
      </c>
      <c r="H45" s="22">
        <v>242</v>
      </c>
      <c r="I45" s="22">
        <v>242</v>
      </c>
      <c r="J45" s="22">
        <v>726</v>
      </c>
      <c r="K45" s="22">
        <v>242</v>
      </c>
      <c r="L45" s="22">
        <v>502</v>
      </c>
      <c r="M45" s="22">
        <v>242</v>
      </c>
      <c r="N45" s="22">
        <v>986</v>
      </c>
      <c r="O45" s="22"/>
      <c r="P45" s="22"/>
      <c r="Q45" s="22"/>
      <c r="R45" s="22"/>
      <c r="S45" s="22"/>
      <c r="T45" s="22"/>
      <c r="U45" s="22"/>
      <c r="V45" s="22"/>
      <c r="W45" s="22">
        <v>1712</v>
      </c>
      <c r="X45" s="22"/>
      <c r="Y45" s="22">
        <v>1712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576535</v>
      </c>
      <c r="D48" s="29">
        <f t="shared" ref="D48:Y48" si="1">SUM(D35:D47)</f>
        <v>0</v>
      </c>
      <c r="E48" s="30">
        <f t="shared" si="1"/>
        <v>496980</v>
      </c>
      <c r="F48" s="31">
        <f t="shared" si="1"/>
        <v>496980</v>
      </c>
      <c r="G48" s="31">
        <f t="shared" si="1"/>
        <v>31370</v>
      </c>
      <c r="H48" s="31">
        <f t="shared" si="1"/>
        <v>31370</v>
      </c>
      <c r="I48" s="31">
        <f t="shared" si="1"/>
        <v>31370</v>
      </c>
      <c r="J48" s="31">
        <f t="shared" si="1"/>
        <v>94110</v>
      </c>
      <c r="K48" s="31">
        <f t="shared" si="1"/>
        <v>31370</v>
      </c>
      <c r="L48" s="31">
        <f t="shared" si="1"/>
        <v>57692</v>
      </c>
      <c r="M48" s="31">
        <f t="shared" si="1"/>
        <v>31370</v>
      </c>
      <c r="N48" s="31">
        <f t="shared" si="1"/>
        <v>120432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214542</v>
      </c>
      <c r="X48" s="31">
        <f t="shared" si="1"/>
        <v>248490</v>
      </c>
      <c r="Y48" s="31">
        <f t="shared" si="1"/>
        <v>-33948</v>
      </c>
      <c r="Z48" s="32">
        <f>+IF(X48&lt;&gt;0,+(Y48/X48)*100,0)</f>
        <v>-13.661716769286492</v>
      </c>
      <c r="AA48" s="29">
        <f>SUM(AA35:AA47)</f>
        <v>496980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-576535</v>
      </c>
      <c r="D49" s="39">
        <f t="shared" si="2"/>
        <v>0</v>
      </c>
      <c r="E49" s="40">
        <f t="shared" si="2"/>
        <v>-496980</v>
      </c>
      <c r="F49" s="41">
        <f t="shared" si="2"/>
        <v>-496980</v>
      </c>
      <c r="G49" s="41">
        <f t="shared" si="2"/>
        <v>-31370</v>
      </c>
      <c r="H49" s="41">
        <f t="shared" si="2"/>
        <v>-31370</v>
      </c>
      <c r="I49" s="41">
        <f t="shared" si="2"/>
        <v>-31370</v>
      </c>
      <c r="J49" s="41">
        <f t="shared" si="2"/>
        <v>-94110</v>
      </c>
      <c r="K49" s="41">
        <f t="shared" si="2"/>
        <v>-31370</v>
      </c>
      <c r="L49" s="41">
        <f t="shared" si="2"/>
        <v>-57692</v>
      </c>
      <c r="M49" s="41">
        <f t="shared" si="2"/>
        <v>-31370</v>
      </c>
      <c r="N49" s="41">
        <f t="shared" si="2"/>
        <v>-120432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-214542</v>
      </c>
      <c r="X49" s="41">
        <f t="shared" si="2"/>
        <v>-248490</v>
      </c>
      <c r="Y49" s="41">
        <f t="shared" si="2"/>
        <v>33948</v>
      </c>
      <c r="Z49" s="42">
        <f>+IF(X49&lt;&gt;0,+(Y49/X49)*100,0)</f>
        <v>-13.661716769286492</v>
      </c>
      <c r="AA49" s="39">
        <f>+AA33-AA48</f>
        <v>-496980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-576535</v>
      </c>
      <c r="D52" s="48">
        <f t="shared" si="3"/>
        <v>0</v>
      </c>
      <c r="E52" s="49">
        <f t="shared" si="3"/>
        <v>-496980</v>
      </c>
      <c r="F52" s="50">
        <f t="shared" si="3"/>
        <v>-496980</v>
      </c>
      <c r="G52" s="50">
        <f t="shared" si="3"/>
        <v>-31370</v>
      </c>
      <c r="H52" s="50">
        <f t="shared" si="3"/>
        <v>-31370</v>
      </c>
      <c r="I52" s="50">
        <f t="shared" si="3"/>
        <v>-31370</v>
      </c>
      <c r="J52" s="50">
        <f t="shared" si="3"/>
        <v>-94110</v>
      </c>
      <c r="K52" s="50">
        <f t="shared" si="3"/>
        <v>-31370</v>
      </c>
      <c r="L52" s="50">
        <f t="shared" si="3"/>
        <v>-57692</v>
      </c>
      <c r="M52" s="50">
        <f t="shared" si="3"/>
        <v>-31370</v>
      </c>
      <c r="N52" s="50">
        <f t="shared" si="3"/>
        <v>-120432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-214542</v>
      </c>
      <c r="X52" s="50">
        <f t="shared" si="3"/>
        <v>-248490</v>
      </c>
      <c r="Y52" s="50">
        <f t="shared" si="3"/>
        <v>33948</v>
      </c>
      <c r="Z52" s="51">
        <f>+IF(X52&lt;&gt;0,+(Y52/X52)*100,0)</f>
        <v>-13.661716769286492</v>
      </c>
      <c r="AA52" s="48">
        <f>SUM(AA49:AA51)</f>
        <v>-496980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-576535</v>
      </c>
      <c r="D54" s="54">
        <f>+D52-D53</f>
        <v>0</v>
      </c>
      <c r="E54" s="55">
        <f t="shared" si="4"/>
        <v>-496980</v>
      </c>
      <c r="F54" s="56">
        <f t="shared" si="4"/>
        <v>-496980</v>
      </c>
      <c r="G54" s="56">
        <f t="shared" si="4"/>
        <v>-31370</v>
      </c>
      <c r="H54" s="56">
        <f t="shared" si="4"/>
        <v>-31370</v>
      </c>
      <c r="I54" s="56">
        <f t="shared" si="4"/>
        <v>-31370</v>
      </c>
      <c r="J54" s="56">
        <f t="shared" si="4"/>
        <v>-94110</v>
      </c>
      <c r="K54" s="56">
        <f t="shared" si="4"/>
        <v>-31370</v>
      </c>
      <c r="L54" s="56">
        <f t="shared" si="4"/>
        <v>-57692</v>
      </c>
      <c r="M54" s="56">
        <f t="shared" si="4"/>
        <v>-31370</v>
      </c>
      <c r="N54" s="56">
        <f t="shared" si="4"/>
        <v>-120432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-214542</v>
      </c>
      <c r="X54" s="56">
        <f t="shared" si="4"/>
        <v>-248490</v>
      </c>
      <c r="Y54" s="56">
        <f t="shared" si="4"/>
        <v>33948</v>
      </c>
      <c r="Z54" s="57">
        <f>+IF(X54&lt;&gt;0,+(Y54/X54)*100,0)</f>
        <v>-13.661716769286492</v>
      </c>
      <c r="AA54" s="54">
        <f>+AA52-AA53</f>
        <v>-496980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-576535</v>
      </c>
      <c r="D57" s="48">
        <f>SUM(D54:D56)</f>
        <v>0</v>
      </c>
      <c r="E57" s="49">
        <f t="shared" si="5"/>
        <v>-496980</v>
      </c>
      <c r="F57" s="50">
        <f t="shared" si="5"/>
        <v>-496980</v>
      </c>
      <c r="G57" s="50">
        <f t="shared" si="5"/>
        <v>-31370</v>
      </c>
      <c r="H57" s="50">
        <f t="shared" si="5"/>
        <v>-31370</v>
      </c>
      <c r="I57" s="50">
        <f t="shared" si="5"/>
        <v>-31370</v>
      </c>
      <c r="J57" s="50">
        <f t="shared" si="5"/>
        <v>-94110</v>
      </c>
      <c r="K57" s="50">
        <f t="shared" si="5"/>
        <v>-31370</v>
      </c>
      <c r="L57" s="50">
        <f t="shared" si="5"/>
        <v>-57692</v>
      </c>
      <c r="M57" s="50">
        <f t="shared" si="5"/>
        <v>-31370</v>
      </c>
      <c r="N57" s="50">
        <f t="shared" si="5"/>
        <v>-120432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-214542</v>
      </c>
      <c r="X57" s="50">
        <f t="shared" si="5"/>
        <v>-248490</v>
      </c>
      <c r="Y57" s="50">
        <f t="shared" si="5"/>
        <v>33948</v>
      </c>
      <c r="Z57" s="51">
        <f>+IF(X57&lt;&gt;0,+(Y57/X57)*100,0)</f>
        <v>-13.661716769286492</v>
      </c>
      <c r="AA57" s="48">
        <f>SUM(AA54:AA56)</f>
        <v>-496980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-576535</v>
      </c>
      <c r="D60" s="65">
        <f>SUM(D57:D59)</f>
        <v>0</v>
      </c>
      <c r="E60" s="66">
        <f t="shared" si="6"/>
        <v>-496980</v>
      </c>
      <c r="F60" s="67">
        <f t="shared" si="6"/>
        <v>-496980</v>
      </c>
      <c r="G60" s="67">
        <f t="shared" si="6"/>
        <v>-31370</v>
      </c>
      <c r="H60" s="67">
        <f t="shared" si="6"/>
        <v>-31370</v>
      </c>
      <c r="I60" s="67">
        <f t="shared" si="6"/>
        <v>-31370</v>
      </c>
      <c r="J60" s="67">
        <f t="shared" si="6"/>
        <v>-94110</v>
      </c>
      <c r="K60" s="67">
        <f t="shared" si="6"/>
        <v>-31370</v>
      </c>
      <c r="L60" s="67">
        <f t="shared" si="6"/>
        <v>-57692</v>
      </c>
      <c r="M60" s="67">
        <f t="shared" si="6"/>
        <v>-31370</v>
      </c>
      <c r="N60" s="67">
        <f t="shared" si="6"/>
        <v>-120432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-214542</v>
      </c>
      <c r="X60" s="67">
        <f t="shared" si="6"/>
        <v>-248490</v>
      </c>
      <c r="Y60" s="67">
        <f t="shared" si="6"/>
        <v>33948</v>
      </c>
      <c r="Z60" s="68">
        <f>+IF(X60&lt;&gt;0,+(Y60/X60)*100,0)</f>
        <v>-13.661716769286492</v>
      </c>
      <c r="AA60" s="65">
        <f>SUM(AA57:AA59)</f>
        <v>-496980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54776850</v>
      </c>
      <c r="D8" s="20"/>
      <c r="E8" s="21">
        <v>68991999</v>
      </c>
      <c r="F8" s="22">
        <v>68991999</v>
      </c>
      <c r="G8" s="22">
        <v>6410102</v>
      </c>
      <c r="H8" s="22">
        <v>5302707</v>
      </c>
      <c r="I8" s="22">
        <v>6557815</v>
      </c>
      <c r="J8" s="22">
        <v>18270624</v>
      </c>
      <c r="K8" s="22">
        <v>6055569</v>
      </c>
      <c r="L8" s="22">
        <v>3339913</v>
      </c>
      <c r="M8" s="22">
        <v>5797082</v>
      </c>
      <c r="N8" s="22">
        <v>15192564</v>
      </c>
      <c r="O8" s="22"/>
      <c r="P8" s="22"/>
      <c r="Q8" s="22"/>
      <c r="R8" s="22"/>
      <c r="S8" s="22"/>
      <c r="T8" s="22"/>
      <c r="U8" s="22"/>
      <c r="V8" s="22"/>
      <c r="W8" s="22">
        <v>33463188</v>
      </c>
      <c r="X8" s="22">
        <v>34495998</v>
      </c>
      <c r="Y8" s="22">
        <v>-1032810</v>
      </c>
      <c r="Z8" s="23">
        <v>-2.9939994778524741</v>
      </c>
      <c r="AA8" s="20">
        <v>68991999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29291560</v>
      </c>
      <c r="D26" s="20"/>
      <c r="E26" s="21">
        <v>24397837</v>
      </c>
      <c r="F26" s="22">
        <v>24397837</v>
      </c>
      <c r="G26" s="22"/>
      <c r="H26" s="22"/>
      <c r="I26" s="22">
        <v>17093888</v>
      </c>
      <c r="J26" s="22">
        <v>17093888</v>
      </c>
      <c r="K26" s="22">
        <v>5285400</v>
      </c>
      <c r="L26" s="22">
        <v>1293750</v>
      </c>
      <c r="M26" s="22">
        <v>3881250</v>
      </c>
      <c r="N26" s="22">
        <v>10460400</v>
      </c>
      <c r="O26" s="22"/>
      <c r="P26" s="22"/>
      <c r="Q26" s="22"/>
      <c r="R26" s="22"/>
      <c r="S26" s="22"/>
      <c r="T26" s="22"/>
      <c r="U26" s="22"/>
      <c r="V26" s="22"/>
      <c r="W26" s="22">
        <v>27554288</v>
      </c>
      <c r="X26" s="22">
        <v>12198918</v>
      </c>
      <c r="Y26" s="22">
        <v>15355370</v>
      </c>
      <c r="Z26" s="23">
        <v>125.87485217951297</v>
      </c>
      <c r="AA26" s="20">
        <v>24397837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84068410</v>
      </c>
      <c r="D33" s="29">
        <f t="shared" ref="D33:Y33" si="0">SUM(D6:D32)</f>
        <v>0</v>
      </c>
      <c r="E33" s="30">
        <f t="shared" si="0"/>
        <v>93389836</v>
      </c>
      <c r="F33" s="31">
        <f t="shared" si="0"/>
        <v>93389836</v>
      </c>
      <c r="G33" s="31">
        <f t="shared" si="0"/>
        <v>6410102</v>
      </c>
      <c r="H33" s="31">
        <f t="shared" si="0"/>
        <v>5302707</v>
      </c>
      <c r="I33" s="31">
        <f t="shared" si="0"/>
        <v>23651703</v>
      </c>
      <c r="J33" s="31">
        <f t="shared" si="0"/>
        <v>35364512</v>
      </c>
      <c r="K33" s="31">
        <f t="shared" si="0"/>
        <v>11340969</v>
      </c>
      <c r="L33" s="31">
        <f t="shared" si="0"/>
        <v>4633663</v>
      </c>
      <c r="M33" s="31">
        <f t="shared" si="0"/>
        <v>9678332</v>
      </c>
      <c r="N33" s="31">
        <f t="shared" si="0"/>
        <v>25652964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61017476</v>
      </c>
      <c r="X33" s="31">
        <f t="shared" si="0"/>
        <v>46694916</v>
      </c>
      <c r="Y33" s="31">
        <f t="shared" si="0"/>
        <v>14322560</v>
      </c>
      <c r="Z33" s="32">
        <f>+IF(X33&lt;&gt;0,+(Y33/X33)*100,0)</f>
        <v>30.672632540981549</v>
      </c>
      <c r="AA33" s="29">
        <f>SUM(AA6:AA32)</f>
        <v>93389836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11840</v>
      </c>
      <c r="D35" s="20"/>
      <c r="E35" s="21">
        <v>279593</v>
      </c>
      <c r="F35" s="22">
        <v>279593</v>
      </c>
      <c r="G35" s="22">
        <v>335042</v>
      </c>
      <c r="H35" s="22">
        <v>366746</v>
      </c>
      <c r="I35" s="22">
        <v>332138</v>
      </c>
      <c r="J35" s="22">
        <v>1033926</v>
      </c>
      <c r="K35" s="22">
        <v>325109</v>
      </c>
      <c r="L35" s="22">
        <v>325109</v>
      </c>
      <c r="M35" s="22">
        <v>321190</v>
      </c>
      <c r="N35" s="22">
        <v>971408</v>
      </c>
      <c r="O35" s="22"/>
      <c r="P35" s="22"/>
      <c r="Q35" s="22"/>
      <c r="R35" s="22"/>
      <c r="S35" s="22"/>
      <c r="T35" s="22"/>
      <c r="U35" s="22"/>
      <c r="V35" s="22"/>
      <c r="W35" s="22">
        <v>2005334</v>
      </c>
      <c r="X35" s="22">
        <v>139794</v>
      </c>
      <c r="Y35" s="22">
        <v>1865540</v>
      </c>
      <c r="Z35" s="23">
        <v>1334.4921813525616</v>
      </c>
      <c r="AA35" s="20">
        <v>279593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42316804</v>
      </c>
      <c r="D38" s="20"/>
      <c r="E38" s="21">
        <v>26630270</v>
      </c>
      <c r="F38" s="22">
        <v>26630270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13315152</v>
      </c>
      <c r="Y38" s="22">
        <v>-13315152</v>
      </c>
      <c r="Z38" s="23">
        <v>-100</v>
      </c>
      <c r="AA38" s="20">
        <v>26630270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91805662</v>
      </c>
      <c r="D42" s="20"/>
      <c r="E42" s="21">
        <v>123099371</v>
      </c>
      <c r="F42" s="22">
        <v>123099371</v>
      </c>
      <c r="G42" s="22"/>
      <c r="H42" s="22">
        <v>7994829</v>
      </c>
      <c r="I42" s="22">
        <v>7154188</v>
      </c>
      <c r="J42" s="22">
        <v>15149017</v>
      </c>
      <c r="K42" s="22">
        <v>12774734</v>
      </c>
      <c r="L42" s="22">
        <v>3404899</v>
      </c>
      <c r="M42" s="22">
        <v>8129815</v>
      </c>
      <c r="N42" s="22">
        <v>24309448</v>
      </c>
      <c r="O42" s="22"/>
      <c r="P42" s="22"/>
      <c r="Q42" s="22"/>
      <c r="R42" s="22"/>
      <c r="S42" s="22"/>
      <c r="T42" s="22"/>
      <c r="U42" s="22"/>
      <c r="V42" s="22"/>
      <c r="W42" s="22">
        <v>39458465</v>
      </c>
      <c r="X42" s="22">
        <v>61549686</v>
      </c>
      <c r="Y42" s="22">
        <v>-22091221</v>
      </c>
      <c r="Z42" s="23">
        <v>-35.891687570916289</v>
      </c>
      <c r="AA42" s="20">
        <v>123099371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32907</v>
      </c>
      <c r="D45" s="20"/>
      <c r="E45" s="21">
        <v>24666</v>
      </c>
      <c r="F45" s="22">
        <v>24666</v>
      </c>
      <c r="G45" s="22">
        <v>2754</v>
      </c>
      <c r="H45" s="22">
        <v>2634</v>
      </c>
      <c r="I45" s="22">
        <v>2536</v>
      </c>
      <c r="J45" s="22">
        <v>7924</v>
      </c>
      <c r="K45" s="22">
        <v>2466</v>
      </c>
      <c r="L45" s="22">
        <v>2466</v>
      </c>
      <c r="M45" s="22">
        <v>2422</v>
      </c>
      <c r="N45" s="22">
        <v>7354</v>
      </c>
      <c r="O45" s="22"/>
      <c r="P45" s="22"/>
      <c r="Q45" s="22"/>
      <c r="R45" s="22"/>
      <c r="S45" s="22"/>
      <c r="T45" s="22"/>
      <c r="U45" s="22"/>
      <c r="V45" s="22"/>
      <c r="W45" s="22">
        <v>15278</v>
      </c>
      <c r="X45" s="22">
        <v>12336</v>
      </c>
      <c r="Y45" s="22">
        <v>2942</v>
      </c>
      <c r="Z45" s="23">
        <v>23.848897535667966</v>
      </c>
      <c r="AA45" s="20">
        <v>24666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134167213</v>
      </c>
      <c r="D48" s="29">
        <f t="shared" ref="D48:Y48" si="1">SUM(D35:D47)</f>
        <v>0</v>
      </c>
      <c r="E48" s="30">
        <f t="shared" si="1"/>
        <v>150033900</v>
      </c>
      <c r="F48" s="31">
        <f t="shared" si="1"/>
        <v>150033900</v>
      </c>
      <c r="G48" s="31">
        <f t="shared" si="1"/>
        <v>337796</v>
      </c>
      <c r="H48" s="31">
        <f t="shared" si="1"/>
        <v>8364209</v>
      </c>
      <c r="I48" s="31">
        <f t="shared" si="1"/>
        <v>7488862</v>
      </c>
      <c r="J48" s="31">
        <f t="shared" si="1"/>
        <v>16190867</v>
      </c>
      <c r="K48" s="31">
        <f t="shared" si="1"/>
        <v>13102309</v>
      </c>
      <c r="L48" s="31">
        <f t="shared" si="1"/>
        <v>3732474</v>
      </c>
      <c r="M48" s="31">
        <f t="shared" si="1"/>
        <v>8453427</v>
      </c>
      <c r="N48" s="31">
        <f t="shared" si="1"/>
        <v>25288210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41479077</v>
      </c>
      <c r="X48" s="31">
        <f t="shared" si="1"/>
        <v>75016968</v>
      </c>
      <c r="Y48" s="31">
        <f t="shared" si="1"/>
        <v>-33537891</v>
      </c>
      <c r="Z48" s="32">
        <f>+IF(X48&lt;&gt;0,+(Y48/X48)*100,0)</f>
        <v>-44.707073471697761</v>
      </c>
      <c r="AA48" s="29">
        <f>SUM(AA35:AA47)</f>
        <v>150033900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-50098803</v>
      </c>
      <c r="D49" s="39">
        <f t="shared" si="2"/>
        <v>0</v>
      </c>
      <c r="E49" s="40">
        <f t="shared" si="2"/>
        <v>-56644064</v>
      </c>
      <c r="F49" s="41">
        <f t="shared" si="2"/>
        <v>-56644064</v>
      </c>
      <c r="G49" s="41">
        <f t="shared" si="2"/>
        <v>6072306</v>
      </c>
      <c r="H49" s="41">
        <f t="shared" si="2"/>
        <v>-3061502</v>
      </c>
      <c r="I49" s="41">
        <f t="shared" si="2"/>
        <v>16162841</v>
      </c>
      <c r="J49" s="41">
        <f t="shared" si="2"/>
        <v>19173645</v>
      </c>
      <c r="K49" s="41">
        <f t="shared" si="2"/>
        <v>-1761340</v>
      </c>
      <c r="L49" s="41">
        <f t="shared" si="2"/>
        <v>901189</v>
      </c>
      <c r="M49" s="41">
        <f t="shared" si="2"/>
        <v>1224905</v>
      </c>
      <c r="N49" s="41">
        <f t="shared" si="2"/>
        <v>364754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19538399</v>
      </c>
      <c r="X49" s="41">
        <f t="shared" si="2"/>
        <v>-28322052</v>
      </c>
      <c r="Y49" s="41">
        <f t="shared" si="2"/>
        <v>47860451</v>
      </c>
      <c r="Z49" s="42">
        <f>+IF(X49&lt;&gt;0,+(Y49/X49)*100,0)</f>
        <v>-168.98652329287441</v>
      </c>
      <c r="AA49" s="39">
        <f>+AA33-AA48</f>
        <v>-56644064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-50098803</v>
      </c>
      <c r="D52" s="48">
        <f t="shared" si="3"/>
        <v>0</v>
      </c>
      <c r="E52" s="49">
        <f t="shared" si="3"/>
        <v>-56644064</v>
      </c>
      <c r="F52" s="50">
        <f t="shared" si="3"/>
        <v>-56644064</v>
      </c>
      <c r="G52" s="50">
        <f t="shared" si="3"/>
        <v>6072306</v>
      </c>
      <c r="H52" s="50">
        <f t="shared" si="3"/>
        <v>-3061502</v>
      </c>
      <c r="I52" s="50">
        <f t="shared" si="3"/>
        <v>16162841</v>
      </c>
      <c r="J52" s="50">
        <f t="shared" si="3"/>
        <v>19173645</v>
      </c>
      <c r="K52" s="50">
        <f t="shared" si="3"/>
        <v>-1761340</v>
      </c>
      <c r="L52" s="50">
        <f t="shared" si="3"/>
        <v>901189</v>
      </c>
      <c r="M52" s="50">
        <f t="shared" si="3"/>
        <v>1224905</v>
      </c>
      <c r="N52" s="50">
        <f t="shared" si="3"/>
        <v>364754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19538399</v>
      </c>
      <c r="X52" s="50">
        <f t="shared" si="3"/>
        <v>-28322052</v>
      </c>
      <c r="Y52" s="50">
        <f t="shared" si="3"/>
        <v>47860451</v>
      </c>
      <c r="Z52" s="51">
        <f>+IF(X52&lt;&gt;0,+(Y52/X52)*100,0)</f>
        <v>-168.98652329287441</v>
      </c>
      <c r="AA52" s="48">
        <f>SUM(AA49:AA51)</f>
        <v>-56644064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-50098803</v>
      </c>
      <c r="D54" s="54">
        <f>+D52-D53</f>
        <v>0</v>
      </c>
      <c r="E54" s="55">
        <f t="shared" si="4"/>
        <v>-56644064</v>
      </c>
      <c r="F54" s="56">
        <f t="shared" si="4"/>
        <v>-56644064</v>
      </c>
      <c r="G54" s="56">
        <f t="shared" si="4"/>
        <v>6072306</v>
      </c>
      <c r="H54" s="56">
        <f t="shared" si="4"/>
        <v>-3061502</v>
      </c>
      <c r="I54" s="56">
        <f t="shared" si="4"/>
        <v>16162841</v>
      </c>
      <c r="J54" s="56">
        <f t="shared" si="4"/>
        <v>19173645</v>
      </c>
      <c r="K54" s="56">
        <f t="shared" si="4"/>
        <v>-1761340</v>
      </c>
      <c r="L54" s="56">
        <f t="shared" si="4"/>
        <v>901189</v>
      </c>
      <c r="M54" s="56">
        <f t="shared" si="4"/>
        <v>1224905</v>
      </c>
      <c r="N54" s="56">
        <f t="shared" si="4"/>
        <v>364754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19538399</v>
      </c>
      <c r="X54" s="56">
        <f t="shared" si="4"/>
        <v>-28322052</v>
      </c>
      <c r="Y54" s="56">
        <f t="shared" si="4"/>
        <v>47860451</v>
      </c>
      <c r="Z54" s="57">
        <f>+IF(X54&lt;&gt;0,+(Y54/X54)*100,0)</f>
        <v>-168.98652329287441</v>
      </c>
      <c r="AA54" s="54">
        <f>+AA52-AA53</f>
        <v>-56644064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-50098803</v>
      </c>
      <c r="D57" s="48">
        <f>SUM(D54:D56)</f>
        <v>0</v>
      </c>
      <c r="E57" s="49">
        <f t="shared" si="5"/>
        <v>-56644064</v>
      </c>
      <c r="F57" s="50">
        <f t="shared" si="5"/>
        <v>-56644064</v>
      </c>
      <c r="G57" s="50">
        <f t="shared" si="5"/>
        <v>6072306</v>
      </c>
      <c r="H57" s="50">
        <f t="shared" si="5"/>
        <v>-3061502</v>
      </c>
      <c r="I57" s="50">
        <f t="shared" si="5"/>
        <v>16162841</v>
      </c>
      <c r="J57" s="50">
        <f t="shared" si="5"/>
        <v>19173645</v>
      </c>
      <c r="K57" s="50">
        <f t="shared" si="5"/>
        <v>-1761340</v>
      </c>
      <c r="L57" s="50">
        <f t="shared" si="5"/>
        <v>901189</v>
      </c>
      <c r="M57" s="50">
        <f t="shared" si="5"/>
        <v>1224905</v>
      </c>
      <c r="N57" s="50">
        <f t="shared" si="5"/>
        <v>364754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19538399</v>
      </c>
      <c r="X57" s="50">
        <f t="shared" si="5"/>
        <v>-28322052</v>
      </c>
      <c r="Y57" s="50">
        <f t="shared" si="5"/>
        <v>47860451</v>
      </c>
      <c r="Z57" s="51">
        <f>+IF(X57&lt;&gt;0,+(Y57/X57)*100,0)</f>
        <v>-168.98652329287441</v>
      </c>
      <c r="AA57" s="48">
        <f>SUM(AA54:AA56)</f>
        <v>-56644064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-50098803</v>
      </c>
      <c r="D60" s="65">
        <f>SUM(D57:D59)</f>
        <v>0</v>
      </c>
      <c r="E60" s="66">
        <f t="shared" si="6"/>
        <v>-56644064</v>
      </c>
      <c r="F60" s="67">
        <f t="shared" si="6"/>
        <v>-56644064</v>
      </c>
      <c r="G60" s="67">
        <f t="shared" si="6"/>
        <v>6072306</v>
      </c>
      <c r="H60" s="67">
        <f t="shared" si="6"/>
        <v>-3061502</v>
      </c>
      <c r="I60" s="67">
        <f t="shared" si="6"/>
        <v>16162841</v>
      </c>
      <c r="J60" s="67">
        <f t="shared" si="6"/>
        <v>19173645</v>
      </c>
      <c r="K60" s="67">
        <f t="shared" si="6"/>
        <v>-1761340</v>
      </c>
      <c r="L60" s="67">
        <f t="shared" si="6"/>
        <v>901189</v>
      </c>
      <c r="M60" s="67">
        <f t="shared" si="6"/>
        <v>1224905</v>
      </c>
      <c r="N60" s="67">
        <f t="shared" si="6"/>
        <v>364754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19538399</v>
      </c>
      <c r="X60" s="67">
        <f t="shared" si="6"/>
        <v>-28322052</v>
      </c>
      <c r="Y60" s="67">
        <f t="shared" si="6"/>
        <v>47860451</v>
      </c>
      <c r="Z60" s="68">
        <f>+IF(X60&lt;&gt;0,+(Y60/X60)*100,0)</f>
        <v>-168.98652329287441</v>
      </c>
      <c r="AA60" s="65">
        <f>SUM(AA57:AA59)</f>
        <v>-56644064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2662492</v>
      </c>
      <c r="D40" s="20"/>
      <c r="E40" s="21">
        <v>2606568</v>
      </c>
      <c r="F40" s="22">
        <v>2606568</v>
      </c>
      <c r="G40" s="22">
        <v>188319</v>
      </c>
      <c r="H40" s="22">
        <v>278871</v>
      </c>
      <c r="I40" s="22">
        <v>226061</v>
      </c>
      <c r="J40" s="22">
        <v>693251</v>
      </c>
      <c r="K40" s="22">
        <v>233595</v>
      </c>
      <c r="L40" s="22">
        <v>226061</v>
      </c>
      <c r="M40" s="22">
        <v>233595</v>
      </c>
      <c r="N40" s="22">
        <v>693251</v>
      </c>
      <c r="O40" s="22"/>
      <c r="P40" s="22"/>
      <c r="Q40" s="22"/>
      <c r="R40" s="22"/>
      <c r="S40" s="22"/>
      <c r="T40" s="22"/>
      <c r="U40" s="22"/>
      <c r="V40" s="22"/>
      <c r="W40" s="22">
        <v>1386502</v>
      </c>
      <c r="X40" s="22">
        <v>1303284</v>
      </c>
      <c r="Y40" s="22">
        <v>83218</v>
      </c>
      <c r="Z40" s="23">
        <v>6.3852544802207349</v>
      </c>
      <c r="AA40" s="20">
        <v>2606568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589000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3251492</v>
      </c>
      <c r="D48" s="29">
        <f t="shared" ref="D48:Y48" si="1">SUM(D35:D47)</f>
        <v>0</v>
      </c>
      <c r="E48" s="30">
        <f t="shared" si="1"/>
        <v>2606568</v>
      </c>
      <c r="F48" s="31">
        <f t="shared" si="1"/>
        <v>2606568</v>
      </c>
      <c r="G48" s="31">
        <f t="shared" si="1"/>
        <v>188319</v>
      </c>
      <c r="H48" s="31">
        <f t="shared" si="1"/>
        <v>278871</v>
      </c>
      <c r="I48" s="31">
        <f t="shared" si="1"/>
        <v>226061</v>
      </c>
      <c r="J48" s="31">
        <f t="shared" si="1"/>
        <v>693251</v>
      </c>
      <c r="K48" s="31">
        <f t="shared" si="1"/>
        <v>233595</v>
      </c>
      <c r="L48" s="31">
        <f t="shared" si="1"/>
        <v>226061</v>
      </c>
      <c r="M48" s="31">
        <f t="shared" si="1"/>
        <v>233595</v>
      </c>
      <c r="N48" s="31">
        <f t="shared" si="1"/>
        <v>693251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1386502</v>
      </c>
      <c r="X48" s="31">
        <f t="shared" si="1"/>
        <v>1303284</v>
      </c>
      <c r="Y48" s="31">
        <f t="shared" si="1"/>
        <v>83218</v>
      </c>
      <c r="Z48" s="32">
        <f>+IF(X48&lt;&gt;0,+(Y48/X48)*100,0)</f>
        <v>6.3852544802207349</v>
      </c>
      <c r="AA48" s="29">
        <f>SUM(AA35:AA47)</f>
        <v>2606568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-3251492</v>
      </c>
      <c r="D49" s="39">
        <f t="shared" si="2"/>
        <v>0</v>
      </c>
      <c r="E49" s="40">
        <f t="shared" si="2"/>
        <v>-2606568</v>
      </c>
      <c r="F49" s="41">
        <f t="shared" si="2"/>
        <v>-2606568</v>
      </c>
      <c r="G49" s="41">
        <f t="shared" si="2"/>
        <v>-188319</v>
      </c>
      <c r="H49" s="41">
        <f t="shared" si="2"/>
        <v>-278871</v>
      </c>
      <c r="I49" s="41">
        <f t="shared" si="2"/>
        <v>-226061</v>
      </c>
      <c r="J49" s="41">
        <f t="shared" si="2"/>
        <v>-693251</v>
      </c>
      <c r="K49" s="41">
        <f t="shared" si="2"/>
        <v>-233595</v>
      </c>
      <c r="L49" s="41">
        <f t="shared" si="2"/>
        <v>-226061</v>
      </c>
      <c r="M49" s="41">
        <f t="shared" si="2"/>
        <v>-233595</v>
      </c>
      <c r="N49" s="41">
        <f t="shared" si="2"/>
        <v>-693251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-1386502</v>
      </c>
      <c r="X49" s="41">
        <f t="shared" si="2"/>
        <v>-1303284</v>
      </c>
      <c r="Y49" s="41">
        <f t="shared" si="2"/>
        <v>-83218</v>
      </c>
      <c r="Z49" s="42">
        <f>+IF(X49&lt;&gt;0,+(Y49/X49)*100,0)</f>
        <v>6.3852544802207349</v>
      </c>
      <c r="AA49" s="39">
        <f>+AA33-AA48</f>
        <v>-2606568</v>
      </c>
    </row>
    <row r="50" spans="1:27" x14ac:dyDescent="0.25">
      <c r="A50" s="43" t="s">
        <v>75</v>
      </c>
      <c r="B50" s="15" t="s">
        <v>32</v>
      </c>
      <c r="C50" s="20">
        <v>5315214</v>
      </c>
      <c r="D50" s="20"/>
      <c r="E50" s="21"/>
      <c r="F50" s="22"/>
      <c r="G50" s="22"/>
      <c r="H50" s="22">
        <v>326458</v>
      </c>
      <c r="I50" s="22">
        <v>1121575</v>
      </c>
      <c r="J50" s="22">
        <v>1448033</v>
      </c>
      <c r="K50" s="22">
        <v>114488</v>
      </c>
      <c r="L50" s="22">
        <v>2315749</v>
      </c>
      <c r="M50" s="22">
        <v>544552</v>
      </c>
      <c r="N50" s="22">
        <v>2974789</v>
      </c>
      <c r="O50" s="22"/>
      <c r="P50" s="22"/>
      <c r="Q50" s="22"/>
      <c r="R50" s="22"/>
      <c r="S50" s="22"/>
      <c r="T50" s="22"/>
      <c r="U50" s="22"/>
      <c r="V50" s="22"/>
      <c r="W50" s="22">
        <v>4422822</v>
      </c>
      <c r="X50" s="22"/>
      <c r="Y50" s="22">
        <v>4422822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2063722</v>
      </c>
      <c r="D52" s="48">
        <f t="shared" si="3"/>
        <v>0</v>
      </c>
      <c r="E52" s="49">
        <f t="shared" si="3"/>
        <v>-2606568</v>
      </c>
      <c r="F52" s="50">
        <f t="shared" si="3"/>
        <v>-2606568</v>
      </c>
      <c r="G52" s="50">
        <f t="shared" si="3"/>
        <v>-188319</v>
      </c>
      <c r="H52" s="50">
        <f t="shared" si="3"/>
        <v>47587</v>
      </c>
      <c r="I52" s="50">
        <f t="shared" si="3"/>
        <v>895514</v>
      </c>
      <c r="J52" s="50">
        <f t="shared" si="3"/>
        <v>754782</v>
      </c>
      <c r="K52" s="50">
        <f t="shared" si="3"/>
        <v>-119107</v>
      </c>
      <c r="L52" s="50">
        <f t="shared" si="3"/>
        <v>2089688</v>
      </c>
      <c r="M52" s="50">
        <f t="shared" si="3"/>
        <v>310957</v>
      </c>
      <c r="N52" s="50">
        <f t="shared" si="3"/>
        <v>2281538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3036320</v>
      </c>
      <c r="X52" s="50">
        <f t="shared" si="3"/>
        <v>-1303284</v>
      </c>
      <c r="Y52" s="50">
        <f t="shared" si="3"/>
        <v>4339604</v>
      </c>
      <c r="Z52" s="51">
        <f>+IF(X52&lt;&gt;0,+(Y52/X52)*100,0)</f>
        <v>-332.97454737417172</v>
      </c>
      <c r="AA52" s="48">
        <f>SUM(AA49:AA51)</f>
        <v>-2606568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2063722</v>
      </c>
      <c r="D54" s="54">
        <f>+D52-D53</f>
        <v>0</v>
      </c>
      <c r="E54" s="55">
        <f t="shared" si="4"/>
        <v>-2606568</v>
      </c>
      <c r="F54" s="56">
        <f t="shared" si="4"/>
        <v>-2606568</v>
      </c>
      <c r="G54" s="56">
        <f t="shared" si="4"/>
        <v>-188319</v>
      </c>
      <c r="H54" s="56">
        <f t="shared" si="4"/>
        <v>47587</v>
      </c>
      <c r="I54" s="56">
        <f t="shared" si="4"/>
        <v>895514</v>
      </c>
      <c r="J54" s="56">
        <f t="shared" si="4"/>
        <v>754782</v>
      </c>
      <c r="K54" s="56">
        <f t="shared" si="4"/>
        <v>-119107</v>
      </c>
      <c r="L54" s="56">
        <f t="shared" si="4"/>
        <v>2089688</v>
      </c>
      <c r="M54" s="56">
        <f t="shared" si="4"/>
        <v>310957</v>
      </c>
      <c r="N54" s="56">
        <f t="shared" si="4"/>
        <v>2281538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3036320</v>
      </c>
      <c r="X54" s="56">
        <f t="shared" si="4"/>
        <v>-1303284</v>
      </c>
      <c r="Y54" s="56">
        <f t="shared" si="4"/>
        <v>4339604</v>
      </c>
      <c r="Z54" s="57">
        <f>+IF(X54&lt;&gt;0,+(Y54/X54)*100,0)</f>
        <v>-332.97454737417172</v>
      </c>
      <c r="AA54" s="54">
        <f>+AA52-AA53</f>
        <v>-2606568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2063722</v>
      </c>
      <c r="D57" s="48">
        <f>SUM(D54:D56)</f>
        <v>0</v>
      </c>
      <c r="E57" s="49">
        <f t="shared" si="5"/>
        <v>-2606568</v>
      </c>
      <c r="F57" s="50">
        <f t="shared" si="5"/>
        <v>-2606568</v>
      </c>
      <c r="G57" s="50">
        <f t="shared" si="5"/>
        <v>-188319</v>
      </c>
      <c r="H57" s="50">
        <f t="shared" si="5"/>
        <v>47587</v>
      </c>
      <c r="I57" s="50">
        <f t="shared" si="5"/>
        <v>895514</v>
      </c>
      <c r="J57" s="50">
        <f t="shared" si="5"/>
        <v>754782</v>
      </c>
      <c r="K57" s="50">
        <f t="shared" si="5"/>
        <v>-119107</v>
      </c>
      <c r="L57" s="50">
        <f t="shared" si="5"/>
        <v>2089688</v>
      </c>
      <c r="M57" s="50">
        <f t="shared" si="5"/>
        <v>310957</v>
      </c>
      <c r="N57" s="50">
        <f t="shared" si="5"/>
        <v>2281538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3036320</v>
      </c>
      <c r="X57" s="50">
        <f t="shared" si="5"/>
        <v>-1303284</v>
      </c>
      <c r="Y57" s="50">
        <f t="shared" si="5"/>
        <v>4339604</v>
      </c>
      <c r="Z57" s="51">
        <f>+IF(X57&lt;&gt;0,+(Y57/X57)*100,0)</f>
        <v>-332.97454737417172</v>
      </c>
      <c r="AA57" s="48">
        <f>SUM(AA54:AA56)</f>
        <v>-2606568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2063722</v>
      </c>
      <c r="D60" s="65">
        <f>SUM(D57:D59)</f>
        <v>0</v>
      </c>
      <c r="E60" s="66">
        <f t="shared" si="6"/>
        <v>-2606568</v>
      </c>
      <c r="F60" s="67">
        <f t="shared" si="6"/>
        <v>-2606568</v>
      </c>
      <c r="G60" s="67">
        <f t="shared" si="6"/>
        <v>-188319</v>
      </c>
      <c r="H60" s="67">
        <f t="shared" si="6"/>
        <v>47587</v>
      </c>
      <c r="I60" s="67">
        <f t="shared" si="6"/>
        <v>895514</v>
      </c>
      <c r="J60" s="67">
        <f t="shared" si="6"/>
        <v>754782</v>
      </c>
      <c r="K60" s="67">
        <f t="shared" si="6"/>
        <v>-119107</v>
      </c>
      <c r="L60" s="67">
        <f t="shared" si="6"/>
        <v>2089688</v>
      </c>
      <c r="M60" s="67">
        <f t="shared" si="6"/>
        <v>310957</v>
      </c>
      <c r="N60" s="67">
        <f t="shared" si="6"/>
        <v>2281538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3036320</v>
      </c>
      <c r="X60" s="67">
        <f t="shared" si="6"/>
        <v>-1303284</v>
      </c>
      <c r="Y60" s="67">
        <f t="shared" si="6"/>
        <v>4339604</v>
      </c>
      <c r="Z60" s="68">
        <f>+IF(X60&lt;&gt;0,+(Y60/X60)*100,0)</f>
        <v>-332.97454737417172</v>
      </c>
      <c r="AA60" s="65">
        <f>SUM(AA57:AA59)</f>
        <v>-2606568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1558722</v>
      </c>
      <c r="D35" s="20"/>
      <c r="E35" s="21">
        <v>1800916</v>
      </c>
      <c r="F35" s="22">
        <v>1800916</v>
      </c>
      <c r="G35" s="22"/>
      <c r="H35" s="22">
        <v>262530</v>
      </c>
      <c r="I35" s="22">
        <v>175662</v>
      </c>
      <c r="J35" s="22">
        <v>438192</v>
      </c>
      <c r="K35" s="22">
        <v>121238</v>
      </c>
      <c r="L35" s="22">
        <v>121162</v>
      </c>
      <c r="M35" s="22">
        <v>117216</v>
      </c>
      <c r="N35" s="22">
        <v>359616</v>
      </c>
      <c r="O35" s="22"/>
      <c r="P35" s="22"/>
      <c r="Q35" s="22"/>
      <c r="R35" s="22"/>
      <c r="S35" s="22"/>
      <c r="T35" s="22"/>
      <c r="U35" s="22"/>
      <c r="V35" s="22"/>
      <c r="W35" s="22">
        <v>797808</v>
      </c>
      <c r="X35" s="22">
        <v>900456</v>
      </c>
      <c r="Y35" s="22">
        <v>-102648</v>
      </c>
      <c r="Z35" s="23">
        <v>-11.399557557504197</v>
      </c>
      <c r="AA35" s="20">
        <v>1800916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65927</v>
      </c>
      <c r="D45" s="20"/>
      <c r="E45" s="21">
        <v>25000</v>
      </c>
      <c r="F45" s="22">
        <v>25000</v>
      </c>
      <c r="G45" s="22"/>
      <c r="H45" s="22">
        <v>10303</v>
      </c>
      <c r="I45" s="22">
        <v>18338</v>
      </c>
      <c r="J45" s="22">
        <v>28641</v>
      </c>
      <c r="K45" s="22"/>
      <c r="L45" s="22">
        <v>1176</v>
      </c>
      <c r="M45" s="22"/>
      <c r="N45" s="22">
        <v>1176</v>
      </c>
      <c r="O45" s="22"/>
      <c r="P45" s="22"/>
      <c r="Q45" s="22"/>
      <c r="R45" s="22"/>
      <c r="S45" s="22"/>
      <c r="T45" s="22"/>
      <c r="U45" s="22"/>
      <c r="V45" s="22"/>
      <c r="W45" s="22">
        <v>29817</v>
      </c>
      <c r="X45" s="22">
        <v>12498</v>
      </c>
      <c r="Y45" s="22">
        <v>17319</v>
      </c>
      <c r="Z45" s="23">
        <v>138.57417186749882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1624649</v>
      </c>
      <c r="D48" s="29">
        <f t="shared" ref="D48:Y48" si="1">SUM(D35:D47)</f>
        <v>0</v>
      </c>
      <c r="E48" s="30">
        <f t="shared" si="1"/>
        <v>1825916</v>
      </c>
      <c r="F48" s="31">
        <f t="shared" si="1"/>
        <v>1825916</v>
      </c>
      <c r="G48" s="31">
        <f t="shared" si="1"/>
        <v>0</v>
      </c>
      <c r="H48" s="31">
        <f t="shared" si="1"/>
        <v>272833</v>
      </c>
      <c r="I48" s="31">
        <f t="shared" si="1"/>
        <v>194000</v>
      </c>
      <c r="J48" s="31">
        <f t="shared" si="1"/>
        <v>466833</v>
      </c>
      <c r="K48" s="31">
        <f t="shared" si="1"/>
        <v>121238</v>
      </c>
      <c r="L48" s="31">
        <f t="shared" si="1"/>
        <v>122338</v>
      </c>
      <c r="M48" s="31">
        <f t="shared" si="1"/>
        <v>117216</v>
      </c>
      <c r="N48" s="31">
        <f t="shared" si="1"/>
        <v>360792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827625</v>
      </c>
      <c r="X48" s="31">
        <f t="shared" si="1"/>
        <v>912954</v>
      </c>
      <c r="Y48" s="31">
        <f t="shared" si="1"/>
        <v>-85329</v>
      </c>
      <c r="Z48" s="32">
        <f>+IF(X48&lt;&gt;0,+(Y48/X48)*100,0)</f>
        <v>-9.3464730972206702</v>
      </c>
      <c r="AA48" s="29">
        <f>SUM(AA35:AA47)</f>
        <v>1825916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-1624649</v>
      </c>
      <c r="D49" s="39">
        <f t="shared" si="2"/>
        <v>0</v>
      </c>
      <c r="E49" s="40">
        <f t="shared" si="2"/>
        <v>-1825916</v>
      </c>
      <c r="F49" s="41">
        <f t="shared" si="2"/>
        <v>-1825916</v>
      </c>
      <c r="G49" s="41">
        <f t="shared" si="2"/>
        <v>0</v>
      </c>
      <c r="H49" s="41">
        <f t="shared" si="2"/>
        <v>-272833</v>
      </c>
      <c r="I49" s="41">
        <f t="shared" si="2"/>
        <v>-194000</v>
      </c>
      <c r="J49" s="41">
        <f t="shared" si="2"/>
        <v>-466833</v>
      </c>
      <c r="K49" s="41">
        <f t="shared" si="2"/>
        <v>-121238</v>
      </c>
      <c r="L49" s="41">
        <f t="shared" si="2"/>
        <v>-122338</v>
      </c>
      <c r="M49" s="41">
        <f t="shared" si="2"/>
        <v>-117216</v>
      </c>
      <c r="N49" s="41">
        <f t="shared" si="2"/>
        <v>-360792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-827625</v>
      </c>
      <c r="X49" s="41">
        <f t="shared" si="2"/>
        <v>-912954</v>
      </c>
      <c r="Y49" s="41">
        <f t="shared" si="2"/>
        <v>85329</v>
      </c>
      <c r="Z49" s="42">
        <f>+IF(X49&lt;&gt;0,+(Y49/X49)*100,0)</f>
        <v>-9.3464730972206702</v>
      </c>
      <c r="AA49" s="39">
        <f>+AA33-AA48</f>
        <v>-1825916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-1624649</v>
      </c>
      <c r="D52" s="48">
        <f t="shared" si="3"/>
        <v>0</v>
      </c>
      <c r="E52" s="49">
        <f t="shared" si="3"/>
        <v>-1825916</v>
      </c>
      <c r="F52" s="50">
        <f t="shared" si="3"/>
        <v>-1825916</v>
      </c>
      <c r="G52" s="50">
        <f t="shared" si="3"/>
        <v>0</v>
      </c>
      <c r="H52" s="50">
        <f t="shared" si="3"/>
        <v>-272833</v>
      </c>
      <c r="I52" s="50">
        <f t="shared" si="3"/>
        <v>-194000</v>
      </c>
      <c r="J52" s="50">
        <f t="shared" si="3"/>
        <v>-466833</v>
      </c>
      <c r="K52" s="50">
        <f t="shared" si="3"/>
        <v>-121238</v>
      </c>
      <c r="L52" s="50">
        <f t="shared" si="3"/>
        <v>-122338</v>
      </c>
      <c r="M52" s="50">
        <f t="shared" si="3"/>
        <v>-117216</v>
      </c>
      <c r="N52" s="50">
        <f t="shared" si="3"/>
        <v>-360792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-827625</v>
      </c>
      <c r="X52" s="50">
        <f t="shared" si="3"/>
        <v>-912954</v>
      </c>
      <c r="Y52" s="50">
        <f t="shared" si="3"/>
        <v>85329</v>
      </c>
      <c r="Z52" s="51">
        <f>+IF(X52&lt;&gt;0,+(Y52/X52)*100,0)</f>
        <v>-9.3464730972206702</v>
      </c>
      <c r="AA52" s="48">
        <f>SUM(AA49:AA51)</f>
        <v>-1825916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-1624649</v>
      </c>
      <c r="D54" s="54">
        <f>+D52-D53</f>
        <v>0</v>
      </c>
      <c r="E54" s="55">
        <f t="shared" si="4"/>
        <v>-1825916</v>
      </c>
      <c r="F54" s="56">
        <f t="shared" si="4"/>
        <v>-1825916</v>
      </c>
      <c r="G54" s="56">
        <f t="shared" si="4"/>
        <v>0</v>
      </c>
      <c r="H54" s="56">
        <f t="shared" si="4"/>
        <v>-272833</v>
      </c>
      <c r="I54" s="56">
        <f t="shared" si="4"/>
        <v>-194000</v>
      </c>
      <c r="J54" s="56">
        <f t="shared" si="4"/>
        <v>-466833</v>
      </c>
      <c r="K54" s="56">
        <f t="shared" si="4"/>
        <v>-121238</v>
      </c>
      <c r="L54" s="56">
        <f t="shared" si="4"/>
        <v>-122338</v>
      </c>
      <c r="M54" s="56">
        <f t="shared" si="4"/>
        <v>-117216</v>
      </c>
      <c r="N54" s="56">
        <f t="shared" si="4"/>
        <v>-360792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-827625</v>
      </c>
      <c r="X54" s="56">
        <f t="shared" si="4"/>
        <v>-912954</v>
      </c>
      <c r="Y54" s="56">
        <f t="shared" si="4"/>
        <v>85329</v>
      </c>
      <c r="Z54" s="57">
        <f>+IF(X54&lt;&gt;0,+(Y54/X54)*100,0)</f>
        <v>-9.3464730972206702</v>
      </c>
      <c r="AA54" s="54">
        <f>+AA52-AA53</f>
        <v>-1825916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-1624649</v>
      </c>
      <c r="D57" s="48">
        <f>SUM(D54:D56)</f>
        <v>0</v>
      </c>
      <c r="E57" s="49">
        <f t="shared" si="5"/>
        <v>-1825916</v>
      </c>
      <c r="F57" s="50">
        <f t="shared" si="5"/>
        <v>-1825916</v>
      </c>
      <c r="G57" s="50">
        <f t="shared" si="5"/>
        <v>0</v>
      </c>
      <c r="H57" s="50">
        <f t="shared" si="5"/>
        <v>-272833</v>
      </c>
      <c r="I57" s="50">
        <f t="shared" si="5"/>
        <v>-194000</v>
      </c>
      <c r="J57" s="50">
        <f t="shared" si="5"/>
        <v>-466833</v>
      </c>
      <c r="K57" s="50">
        <f t="shared" si="5"/>
        <v>-121238</v>
      </c>
      <c r="L57" s="50">
        <f t="shared" si="5"/>
        <v>-122338</v>
      </c>
      <c r="M57" s="50">
        <f t="shared" si="5"/>
        <v>-117216</v>
      </c>
      <c r="N57" s="50">
        <f t="shared" si="5"/>
        <v>-360792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-827625</v>
      </c>
      <c r="X57" s="50">
        <f t="shared" si="5"/>
        <v>-912954</v>
      </c>
      <c r="Y57" s="50">
        <f t="shared" si="5"/>
        <v>85329</v>
      </c>
      <c r="Z57" s="51">
        <f>+IF(X57&lt;&gt;0,+(Y57/X57)*100,0)</f>
        <v>-9.3464730972206702</v>
      </c>
      <c r="AA57" s="48">
        <f>SUM(AA54:AA56)</f>
        <v>-1825916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-1624649</v>
      </c>
      <c r="D60" s="65">
        <f>SUM(D57:D59)</f>
        <v>0</v>
      </c>
      <c r="E60" s="66">
        <f t="shared" si="6"/>
        <v>-1825916</v>
      </c>
      <c r="F60" s="67">
        <f t="shared" si="6"/>
        <v>-1825916</v>
      </c>
      <c r="G60" s="67">
        <f t="shared" si="6"/>
        <v>0</v>
      </c>
      <c r="H60" s="67">
        <f t="shared" si="6"/>
        <v>-272833</v>
      </c>
      <c r="I60" s="67">
        <f t="shared" si="6"/>
        <v>-194000</v>
      </c>
      <c r="J60" s="67">
        <f t="shared" si="6"/>
        <v>-466833</v>
      </c>
      <c r="K60" s="67">
        <f t="shared" si="6"/>
        <v>-121238</v>
      </c>
      <c r="L60" s="67">
        <f t="shared" si="6"/>
        <v>-122338</v>
      </c>
      <c r="M60" s="67">
        <f t="shared" si="6"/>
        <v>-117216</v>
      </c>
      <c r="N60" s="67">
        <f t="shared" si="6"/>
        <v>-360792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-827625</v>
      </c>
      <c r="X60" s="67">
        <f t="shared" si="6"/>
        <v>-912954</v>
      </c>
      <c r="Y60" s="67">
        <f t="shared" si="6"/>
        <v>85329</v>
      </c>
      <c r="Z60" s="68">
        <f>+IF(X60&lt;&gt;0,+(Y60/X60)*100,0)</f>
        <v>-9.3464730972206702</v>
      </c>
      <c r="AA60" s="65">
        <f>SUM(AA57:AA59)</f>
        <v>-1825916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2119630</v>
      </c>
      <c r="D35" s="20"/>
      <c r="E35" s="21">
        <v>1946684</v>
      </c>
      <c r="F35" s="22">
        <v>1946684</v>
      </c>
      <c r="G35" s="22"/>
      <c r="H35" s="22"/>
      <c r="I35" s="22">
        <v>377382</v>
      </c>
      <c r="J35" s="22">
        <v>377382</v>
      </c>
      <c r="K35" s="22">
        <v>373625</v>
      </c>
      <c r="L35" s="22">
        <v>358923</v>
      </c>
      <c r="M35" s="22"/>
      <c r="N35" s="22">
        <v>732548</v>
      </c>
      <c r="O35" s="22"/>
      <c r="P35" s="22"/>
      <c r="Q35" s="22"/>
      <c r="R35" s="22"/>
      <c r="S35" s="22"/>
      <c r="T35" s="22"/>
      <c r="U35" s="22"/>
      <c r="V35" s="22"/>
      <c r="W35" s="22">
        <v>1109930</v>
      </c>
      <c r="X35" s="22">
        <v>973320</v>
      </c>
      <c r="Y35" s="22">
        <v>136610</v>
      </c>
      <c r="Z35" s="23">
        <v>14.035466239263553</v>
      </c>
      <c r="AA35" s="20">
        <v>1946684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18137</v>
      </c>
      <c r="D45" s="20"/>
      <c r="E45" s="21">
        <v>16408</v>
      </c>
      <c r="F45" s="22">
        <v>16408</v>
      </c>
      <c r="G45" s="22"/>
      <c r="H45" s="22"/>
      <c r="I45" s="22">
        <v>2091</v>
      </c>
      <c r="J45" s="22">
        <v>2091</v>
      </c>
      <c r="K45" s="22">
        <v>2031</v>
      </c>
      <c r="L45" s="22">
        <v>3126</v>
      </c>
      <c r="M45" s="22"/>
      <c r="N45" s="22">
        <v>5157</v>
      </c>
      <c r="O45" s="22"/>
      <c r="P45" s="22"/>
      <c r="Q45" s="22"/>
      <c r="R45" s="22"/>
      <c r="S45" s="22"/>
      <c r="T45" s="22"/>
      <c r="U45" s="22"/>
      <c r="V45" s="22"/>
      <c r="W45" s="22">
        <v>7248</v>
      </c>
      <c r="X45" s="22">
        <v>8202</v>
      </c>
      <c r="Y45" s="22">
        <v>-954</v>
      </c>
      <c r="Z45" s="23">
        <v>-11.63130943672275</v>
      </c>
      <c r="AA45" s="20">
        <v>16408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2158676</v>
      </c>
      <c r="D48" s="29">
        <f t="shared" ref="D48:Y48" si="1">SUM(D35:D47)</f>
        <v>0</v>
      </c>
      <c r="E48" s="30">
        <f t="shared" si="1"/>
        <v>1963092</v>
      </c>
      <c r="F48" s="31">
        <f t="shared" si="1"/>
        <v>1963092</v>
      </c>
      <c r="G48" s="31">
        <f t="shared" si="1"/>
        <v>0</v>
      </c>
      <c r="H48" s="31">
        <f t="shared" si="1"/>
        <v>0</v>
      </c>
      <c r="I48" s="31">
        <f t="shared" si="1"/>
        <v>379473</v>
      </c>
      <c r="J48" s="31">
        <f t="shared" si="1"/>
        <v>379473</v>
      </c>
      <c r="K48" s="31">
        <f t="shared" si="1"/>
        <v>375656</v>
      </c>
      <c r="L48" s="31">
        <f t="shared" si="1"/>
        <v>362049</v>
      </c>
      <c r="M48" s="31">
        <f t="shared" si="1"/>
        <v>0</v>
      </c>
      <c r="N48" s="31">
        <f t="shared" si="1"/>
        <v>737705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1117178</v>
      </c>
      <c r="X48" s="31">
        <f t="shared" si="1"/>
        <v>981522</v>
      </c>
      <c r="Y48" s="31">
        <f t="shared" si="1"/>
        <v>135656</v>
      </c>
      <c r="Z48" s="32">
        <f>+IF(X48&lt;&gt;0,+(Y48/X48)*100,0)</f>
        <v>13.8209841450319</v>
      </c>
      <c r="AA48" s="29">
        <f>SUM(AA35:AA47)</f>
        <v>1963092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-2158676</v>
      </c>
      <c r="D49" s="39">
        <f t="shared" si="2"/>
        <v>0</v>
      </c>
      <c r="E49" s="40">
        <f t="shared" si="2"/>
        <v>-1963092</v>
      </c>
      <c r="F49" s="41">
        <f t="shared" si="2"/>
        <v>-1963092</v>
      </c>
      <c r="G49" s="41">
        <f t="shared" si="2"/>
        <v>0</v>
      </c>
      <c r="H49" s="41">
        <f t="shared" si="2"/>
        <v>0</v>
      </c>
      <c r="I49" s="41">
        <f t="shared" si="2"/>
        <v>-379473</v>
      </c>
      <c r="J49" s="41">
        <f t="shared" si="2"/>
        <v>-379473</v>
      </c>
      <c r="K49" s="41">
        <f t="shared" si="2"/>
        <v>-375656</v>
      </c>
      <c r="L49" s="41">
        <f t="shared" si="2"/>
        <v>-362049</v>
      </c>
      <c r="M49" s="41">
        <f t="shared" si="2"/>
        <v>0</v>
      </c>
      <c r="N49" s="41">
        <f t="shared" si="2"/>
        <v>-737705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-1117178</v>
      </c>
      <c r="X49" s="41">
        <f t="shared" si="2"/>
        <v>-981522</v>
      </c>
      <c r="Y49" s="41">
        <f t="shared" si="2"/>
        <v>-135656</v>
      </c>
      <c r="Z49" s="42">
        <f>+IF(X49&lt;&gt;0,+(Y49/X49)*100,0)</f>
        <v>13.8209841450319</v>
      </c>
      <c r="AA49" s="39">
        <f>+AA33-AA48</f>
        <v>-1963092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-2158676</v>
      </c>
      <c r="D52" s="48">
        <f t="shared" si="3"/>
        <v>0</v>
      </c>
      <c r="E52" s="49">
        <f t="shared" si="3"/>
        <v>-1963092</v>
      </c>
      <c r="F52" s="50">
        <f t="shared" si="3"/>
        <v>-1963092</v>
      </c>
      <c r="G52" s="50">
        <f t="shared" si="3"/>
        <v>0</v>
      </c>
      <c r="H52" s="50">
        <f t="shared" si="3"/>
        <v>0</v>
      </c>
      <c r="I52" s="50">
        <f t="shared" si="3"/>
        <v>-379473</v>
      </c>
      <c r="J52" s="50">
        <f t="shared" si="3"/>
        <v>-379473</v>
      </c>
      <c r="K52" s="50">
        <f t="shared" si="3"/>
        <v>-375656</v>
      </c>
      <c r="L52" s="50">
        <f t="shared" si="3"/>
        <v>-362049</v>
      </c>
      <c r="M52" s="50">
        <f t="shared" si="3"/>
        <v>0</v>
      </c>
      <c r="N52" s="50">
        <f t="shared" si="3"/>
        <v>-737705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-1117178</v>
      </c>
      <c r="X52" s="50">
        <f t="shared" si="3"/>
        <v>-981522</v>
      </c>
      <c r="Y52" s="50">
        <f t="shared" si="3"/>
        <v>-135656</v>
      </c>
      <c r="Z52" s="51">
        <f>+IF(X52&lt;&gt;0,+(Y52/X52)*100,0)</f>
        <v>13.8209841450319</v>
      </c>
      <c r="AA52" s="48">
        <f>SUM(AA49:AA51)</f>
        <v>-1963092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-2158676</v>
      </c>
      <c r="D54" s="54">
        <f>+D52-D53</f>
        <v>0</v>
      </c>
      <c r="E54" s="55">
        <f t="shared" si="4"/>
        <v>-1963092</v>
      </c>
      <c r="F54" s="56">
        <f t="shared" si="4"/>
        <v>-1963092</v>
      </c>
      <c r="G54" s="56">
        <f t="shared" si="4"/>
        <v>0</v>
      </c>
      <c r="H54" s="56">
        <f t="shared" si="4"/>
        <v>0</v>
      </c>
      <c r="I54" s="56">
        <f t="shared" si="4"/>
        <v>-379473</v>
      </c>
      <c r="J54" s="56">
        <f t="shared" si="4"/>
        <v>-379473</v>
      </c>
      <c r="K54" s="56">
        <f t="shared" si="4"/>
        <v>-375656</v>
      </c>
      <c r="L54" s="56">
        <f t="shared" si="4"/>
        <v>-362049</v>
      </c>
      <c r="M54" s="56">
        <f t="shared" si="4"/>
        <v>0</v>
      </c>
      <c r="N54" s="56">
        <f t="shared" si="4"/>
        <v>-737705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-1117178</v>
      </c>
      <c r="X54" s="56">
        <f t="shared" si="4"/>
        <v>-981522</v>
      </c>
      <c r="Y54" s="56">
        <f t="shared" si="4"/>
        <v>-135656</v>
      </c>
      <c r="Z54" s="57">
        <f>+IF(X54&lt;&gt;0,+(Y54/X54)*100,0)</f>
        <v>13.8209841450319</v>
      </c>
      <c r="AA54" s="54">
        <f>+AA52-AA53</f>
        <v>-1963092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-2158676</v>
      </c>
      <c r="D57" s="48">
        <f>SUM(D54:D56)</f>
        <v>0</v>
      </c>
      <c r="E57" s="49">
        <f t="shared" si="5"/>
        <v>-1963092</v>
      </c>
      <c r="F57" s="50">
        <f t="shared" si="5"/>
        <v>-1963092</v>
      </c>
      <c r="G57" s="50">
        <f t="shared" si="5"/>
        <v>0</v>
      </c>
      <c r="H57" s="50">
        <f t="shared" si="5"/>
        <v>0</v>
      </c>
      <c r="I57" s="50">
        <f t="shared" si="5"/>
        <v>-379473</v>
      </c>
      <c r="J57" s="50">
        <f t="shared" si="5"/>
        <v>-379473</v>
      </c>
      <c r="K57" s="50">
        <f t="shared" si="5"/>
        <v>-375656</v>
      </c>
      <c r="L57" s="50">
        <f t="shared" si="5"/>
        <v>-362049</v>
      </c>
      <c r="M57" s="50">
        <f t="shared" si="5"/>
        <v>0</v>
      </c>
      <c r="N57" s="50">
        <f t="shared" si="5"/>
        <v>-737705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-1117178</v>
      </c>
      <c r="X57" s="50">
        <f t="shared" si="5"/>
        <v>-981522</v>
      </c>
      <c r="Y57" s="50">
        <f t="shared" si="5"/>
        <v>-135656</v>
      </c>
      <c r="Z57" s="51">
        <f>+IF(X57&lt;&gt;0,+(Y57/X57)*100,0)</f>
        <v>13.8209841450319</v>
      </c>
      <c r="AA57" s="48">
        <f>SUM(AA54:AA56)</f>
        <v>-1963092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-2158676</v>
      </c>
      <c r="D60" s="65">
        <f>SUM(D57:D59)</f>
        <v>0</v>
      </c>
      <c r="E60" s="66">
        <f t="shared" si="6"/>
        <v>-1963092</v>
      </c>
      <c r="F60" s="67">
        <f t="shared" si="6"/>
        <v>-1963092</v>
      </c>
      <c r="G60" s="67">
        <f t="shared" si="6"/>
        <v>0</v>
      </c>
      <c r="H60" s="67">
        <f t="shared" si="6"/>
        <v>0</v>
      </c>
      <c r="I60" s="67">
        <f t="shared" si="6"/>
        <v>-379473</v>
      </c>
      <c r="J60" s="67">
        <f t="shared" si="6"/>
        <v>-379473</v>
      </c>
      <c r="K60" s="67">
        <f t="shared" si="6"/>
        <v>-375656</v>
      </c>
      <c r="L60" s="67">
        <f t="shared" si="6"/>
        <v>-362049</v>
      </c>
      <c r="M60" s="67">
        <f t="shared" si="6"/>
        <v>0</v>
      </c>
      <c r="N60" s="67">
        <f t="shared" si="6"/>
        <v>-737705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-1117178</v>
      </c>
      <c r="X60" s="67">
        <f t="shared" si="6"/>
        <v>-981522</v>
      </c>
      <c r="Y60" s="67">
        <f t="shared" si="6"/>
        <v>-135656</v>
      </c>
      <c r="Z60" s="68">
        <f>+IF(X60&lt;&gt;0,+(Y60/X60)*100,0)</f>
        <v>13.8209841450319</v>
      </c>
      <c r="AA60" s="65">
        <f>SUM(AA57:AA59)</f>
        <v>-1963092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998831</v>
      </c>
      <c r="D40" s="20"/>
      <c r="E40" s="21">
        <v>2399106</v>
      </c>
      <c r="F40" s="22">
        <v>2399106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1199550</v>
      </c>
      <c r="Y40" s="22">
        <v>-1199550</v>
      </c>
      <c r="Z40" s="23">
        <v>-100</v>
      </c>
      <c r="AA40" s="20">
        <v>2399106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998831</v>
      </c>
      <c r="D48" s="29">
        <f t="shared" ref="D48:Y48" si="1">SUM(D35:D47)</f>
        <v>0</v>
      </c>
      <c r="E48" s="30">
        <f t="shared" si="1"/>
        <v>2399106</v>
      </c>
      <c r="F48" s="31">
        <f t="shared" si="1"/>
        <v>2399106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1199550</v>
      </c>
      <c r="Y48" s="31">
        <f t="shared" si="1"/>
        <v>-1199550</v>
      </c>
      <c r="Z48" s="32">
        <f>+IF(X48&lt;&gt;0,+(Y48/X48)*100,0)</f>
        <v>-100</v>
      </c>
      <c r="AA48" s="29">
        <f>SUM(AA35:AA47)</f>
        <v>2399106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-998831</v>
      </c>
      <c r="D49" s="39">
        <f t="shared" si="2"/>
        <v>0</v>
      </c>
      <c r="E49" s="40">
        <f t="shared" si="2"/>
        <v>-2399106</v>
      </c>
      <c r="F49" s="41">
        <f t="shared" si="2"/>
        <v>-2399106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-1199550</v>
      </c>
      <c r="Y49" s="41">
        <f t="shared" si="2"/>
        <v>1199550</v>
      </c>
      <c r="Z49" s="42">
        <f>+IF(X49&lt;&gt;0,+(Y49/X49)*100,0)</f>
        <v>-100</v>
      </c>
      <c r="AA49" s="39">
        <f>+AA33-AA48</f>
        <v>-2399106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-998831</v>
      </c>
      <c r="D52" s="48">
        <f t="shared" si="3"/>
        <v>0</v>
      </c>
      <c r="E52" s="49">
        <f t="shared" si="3"/>
        <v>-2399106</v>
      </c>
      <c r="F52" s="50">
        <f t="shared" si="3"/>
        <v>-2399106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-1199550</v>
      </c>
      <c r="Y52" s="50">
        <f t="shared" si="3"/>
        <v>1199550</v>
      </c>
      <c r="Z52" s="51">
        <f>+IF(X52&lt;&gt;0,+(Y52/X52)*100,0)</f>
        <v>-100</v>
      </c>
      <c r="AA52" s="48">
        <f>SUM(AA49:AA51)</f>
        <v>-2399106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-998831</v>
      </c>
      <c r="D54" s="54">
        <f>+D52-D53</f>
        <v>0</v>
      </c>
      <c r="E54" s="55">
        <f t="shared" si="4"/>
        <v>-2399106</v>
      </c>
      <c r="F54" s="56">
        <f t="shared" si="4"/>
        <v>-2399106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-1199550</v>
      </c>
      <c r="Y54" s="56">
        <f t="shared" si="4"/>
        <v>1199550</v>
      </c>
      <c r="Z54" s="57">
        <f>+IF(X54&lt;&gt;0,+(Y54/X54)*100,0)</f>
        <v>-100</v>
      </c>
      <c r="AA54" s="54">
        <f>+AA52-AA53</f>
        <v>-2399106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-998831</v>
      </c>
      <c r="D57" s="48">
        <f>SUM(D54:D56)</f>
        <v>0</v>
      </c>
      <c r="E57" s="49">
        <f t="shared" si="5"/>
        <v>-2399106</v>
      </c>
      <c r="F57" s="50">
        <f t="shared" si="5"/>
        <v>-2399106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-1199550</v>
      </c>
      <c r="Y57" s="50">
        <f t="shared" si="5"/>
        <v>1199550</v>
      </c>
      <c r="Z57" s="51">
        <f>+IF(X57&lt;&gt;0,+(Y57/X57)*100,0)</f>
        <v>-100</v>
      </c>
      <c r="AA57" s="48">
        <f>SUM(AA54:AA56)</f>
        <v>-2399106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-998831</v>
      </c>
      <c r="D60" s="65">
        <f>SUM(D57:D59)</f>
        <v>0</v>
      </c>
      <c r="E60" s="66">
        <f t="shared" si="6"/>
        <v>-2399106</v>
      </c>
      <c r="F60" s="67">
        <f t="shared" si="6"/>
        <v>-2399106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-1199550</v>
      </c>
      <c r="Y60" s="67">
        <f t="shared" si="6"/>
        <v>1199550</v>
      </c>
      <c r="Z60" s="68">
        <f>+IF(X60&lt;&gt;0,+(Y60/X60)*100,0)</f>
        <v>-100</v>
      </c>
      <c r="AA60" s="65">
        <f>SUM(AA57:AA59)</f>
        <v>-2399106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7632965</v>
      </c>
      <c r="D8" s="20"/>
      <c r="E8" s="21">
        <v>15319584</v>
      </c>
      <c r="F8" s="22">
        <v>15319584</v>
      </c>
      <c r="G8" s="22">
        <v>1271636</v>
      </c>
      <c r="H8" s="22">
        <v>1446699</v>
      </c>
      <c r="I8" s="22">
        <v>1382567</v>
      </c>
      <c r="J8" s="22">
        <v>4100902</v>
      </c>
      <c r="K8" s="22">
        <v>1468969</v>
      </c>
      <c r="L8" s="22">
        <v>2238886</v>
      </c>
      <c r="M8" s="22">
        <v>2325131</v>
      </c>
      <c r="N8" s="22">
        <v>6032986</v>
      </c>
      <c r="O8" s="22"/>
      <c r="P8" s="22"/>
      <c r="Q8" s="22"/>
      <c r="R8" s="22"/>
      <c r="S8" s="22"/>
      <c r="T8" s="22"/>
      <c r="U8" s="22"/>
      <c r="V8" s="22"/>
      <c r="W8" s="22">
        <v>10133888</v>
      </c>
      <c r="X8" s="22">
        <v>7659792</v>
      </c>
      <c r="Y8" s="22">
        <v>2474096</v>
      </c>
      <c r="Z8" s="23">
        <v>32.299780464012599</v>
      </c>
      <c r="AA8" s="20">
        <v>15319584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-13793</v>
      </c>
      <c r="D13" s="20"/>
      <c r="E13" s="21"/>
      <c r="F13" s="22"/>
      <c r="G13" s="22"/>
      <c r="H13" s="22"/>
      <c r="I13" s="22"/>
      <c r="J13" s="22"/>
      <c r="K13" s="22"/>
      <c r="L13" s="22">
        <v>-81</v>
      </c>
      <c r="M13" s="22"/>
      <c r="N13" s="22">
        <v>-81</v>
      </c>
      <c r="O13" s="22"/>
      <c r="P13" s="22"/>
      <c r="Q13" s="22"/>
      <c r="R13" s="22"/>
      <c r="S13" s="22"/>
      <c r="T13" s="22"/>
      <c r="U13" s="22"/>
      <c r="V13" s="22"/>
      <c r="W13" s="22">
        <v>-81</v>
      </c>
      <c r="X13" s="22"/>
      <c r="Y13" s="22">
        <v>-81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7619172</v>
      </c>
      <c r="D33" s="29">
        <f t="shared" ref="D33:Y33" si="0">SUM(D6:D32)</f>
        <v>0</v>
      </c>
      <c r="E33" s="30">
        <f t="shared" si="0"/>
        <v>15319584</v>
      </c>
      <c r="F33" s="31">
        <f t="shared" si="0"/>
        <v>15319584</v>
      </c>
      <c r="G33" s="31">
        <f t="shared" si="0"/>
        <v>1271636</v>
      </c>
      <c r="H33" s="31">
        <f t="shared" si="0"/>
        <v>1446699</v>
      </c>
      <c r="I33" s="31">
        <f t="shared" si="0"/>
        <v>1382567</v>
      </c>
      <c r="J33" s="31">
        <f t="shared" si="0"/>
        <v>4100902</v>
      </c>
      <c r="K33" s="31">
        <f t="shared" si="0"/>
        <v>1468969</v>
      </c>
      <c r="L33" s="31">
        <f t="shared" si="0"/>
        <v>2238805</v>
      </c>
      <c r="M33" s="31">
        <f t="shared" si="0"/>
        <v>2325131</v>
      </c>
      <c r="N33" s="31">
        <f t="shared" si="0"/>
        <v>6032905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10133807</v>
      </c>
      <c r="X33" s="31">
        <f t="shared" si="0"/>
        <v>7659792</v>
      </c>
      <c r="Y33" s="31">
        <f t="shared" si="0"/>
        <v>2474015</v>
      </c>
      <c r="Z33" s="32">
        <f>+IF(X33&lt;&gt;0,+(Y33/X33)*100,0)</f>
        <v>32.298722994044752</v>
      </c>
      <c r="AA33" s="29">
        <f>SUM(AA6:AA32)</f>
        <v>15319584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880517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880517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6738655</v>
      </c>
      <c r="D49" s="39">
        <f t="shared" si="2"/>
        <v>0</v>
      </c>
      <c r="E49" s="40">
        <f t="shared" si="2"/>
        <v>15319584</v>
      </c>
      <c r="F49" s="41">
        <f t="shared" si="2"/>
        <v>15319584</v>
      </c>
      <c r="G49" s="41">
        <f t="shared" si="2"/>
        <v>1271636</v>
      </c>
      <c r="H49" s="41">
        <f t="shared" si="2"/>
        <v>1446699</v>
      </c>
      <c r="I49" s="41">
        <f t="shared" si="2"/>
        <v>1382567</v>
      </c>
      <c r="J49" s="41">
        <f t="shared" si="2"/>
        <v>4100902</v>
      </c>
      <c r="K49" s="41">
        <f t="shared" si="2"/>
        <v>1468969</v>
      </c>
      <c r="L49" s="41">
        <f t="shared" si="2"/>
        <v>2238805</v>
      </c>
      <c r="M49" s="41">
        <f t="shared" si="2"/>
        <v>2325131</v>
      </c>
      <c r="N49" s="41">
        <f t="shared" si="2"/>
        <v>6032905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10133807</v>
      </c>
      <c r="X49" s="41">
        <f t="shared" si="2"/>
        <v>7659792</v>
      </c>
      <c r="Y49" s="41">
        <f t="shared" si="2"/>
        <v>2474015</v>
      </c>
      <c r="Z49" s="42">
        <f>+IF(X49&lt;&gt;0,+(Y49/X49)*100,0)</f>
        <v>32.298722994044752</v>
      </c>
      <c r="AA49" s="39">
        <f>+AA33-AA48</f>
        <v>15319584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6738655</v>
      </c>
      <c r="D52" s="48">
        <f t="shared" si="3"/>
        <v>0</v>
      </c>
      <c r="E52" s="49">
        <f t="shared" si="3"/>
        <v>15319584</v>
      </c>
      <c r="F52" s="50">
        <f t="shared" si="3"/>
        <v>15319584</v>
      </c>
      <c r="G52" s="50">
        <f t="shared" si="3"/>
        <v>1271636</v>
      </c>
      <c r="H52" s="50">
        <f t="shared" si="3"/>
        <v>1446699</v>
      </c>
      <c r="I52" s="50">
        <f t="shared" si="3"/>
        <v>1382567</v>
      </c>
      <c r="J52" s="50">
        <f t="shared" si="3"/>
        <v>4100902</v>
      </c>
      <c r="K52" s="50">
        <f t="shared" si="3"/>
        <v>1468969</v>
      </c>
      <c r="L52" s="50">
        <f t="shared" si="3"/>
        <v>2238805</v>
      </c>
      <c r="M52" s="50">
        <f t="shared" si="3"/>
        <v>2325131</v>
      </c>
      <c r="N52" s="50">
        <f t="shared" si="3"/>
        <v>6032905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10133807</v>
      </c>
      <c r="X52" s="50">
        <f t="shared" si="3"/>
        <v>7659792</v>
      </c>
      <c r="Y52" s="50">
        <f t="shared" si="3"/>
        <v>2474015</v>
      </c>
      <c r="Z52" s="51">
        <f>+IF(X52&lt;&gt;0,+(Y52/X52)*100,0)</f>
        <v>32.298722994044752</v>
      </c>
      <c r="AA52" s="48">
        <f>SUM(AA49:AA51)</f>
        <v>15319584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6738655</v>
      </c>
      <c r="D54" s="54">
        <f>+D52-D53</f>
        <v>0</v>
      </c>
      <c r="E54" s="55">
        <f t="shared" si="4"/>
        <v>15319584</v>
      </c>
      <c r="F54" s="56">
        <f t="shared" si="4"/>
        <v>15319584</v>
      </c>
      <c r="G54" s="56">
        <f t="shared" si="4"/>
        <v>1271636</v>
      </c>
      <c r="H54" s="56">
        <f t="shared" si="4"/>
        <v>1446699</v>
      </c>
      <c r="I54" s="56">
        <f t="shared" si="4"/>
        <v>1382567</v>
      </c>
      <c r="J54" s="56">
        <f t="shared" si="4"/>
        <v>4100902</v>
      </c>
      <c r="K54" s="56">
        <f t="shared" si="4"/>
        <v>1468969</v>
      </c>
      <c r="L54" s="56">
        <f t="shared" si="4"/>
        <v>2238805</v>
      </c>
      <c r="M54" s="56">
        <f t="shared" si="4"/>
        <v>2325131</v>
      </c>
      <c r="N54" s="56">
        <f t="shared" si="4"/>
        <v>6032905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10133807</v>
      </c>
      <c r="X54" s="56">
        <f t="shared" si="4"/>
        <v>7659792</v>
      </c>
      <c r="Y54" s="56">
        <f t="shared" si="4"/>
        <v>2474015</v>
      </c>
      <c r="Z54" s="57">
        <f>+IF(X54&lt;&gt;0,+(Y54/X54)*100,0)</f>
        <v>32.298722994044752</v>
      </c>
      <c r="AA54" s="54">
        <f>+AA52-AA53</f>
        <v>15319584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6738655</v>
      </c>
      <c r="D57" s="48">
        <f>SUM(D54:D56)</f>
        <v>0</v>
      </c>
      <c r="E57" s="49">
        <f t="shared" si="5"/>
        <v>15319584</v>
      </c>
      <c r="F57" s="50">
        <f t="shared" si="5"/>
        <v>15319584</v>
      </c>
      <c r="G57" s="50">
        <f t="shared" si="5"/>
        <v>1271636</v>
      </c>
      <c r="H57" s="50">
        <f t="shared" si="5"/>
        <v>1446699</v>
      </c>
      <c r="I57" s="50">
        <f t="shared" si="5"/>
        <v>1382567</v>
      </c>
      <c r="J57" s="50">
        <f t="shared" si="5"/>
        <v>4100902</v>
      </c>
      <c r="K57" s="50">
        <f t="shared" si="5"/>
        <v>1468969</v>
      </c>
      <c r="L57" s="50">
        <f t="shared" si="5"/>
        <v>2238805</v>
      </c>
      <c r="M57" s="50">
        <f t="shared" si="5"/>
        <v>2325131</v>
      </c>
      <c r="N57" s="50">
        <f t="shared" si="5"/>
        <v>6032905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10133807</v>
      </c>
      <c r="X57" s="50">
        <f t="shared" si="5"/>
        <v>7659792</v>
      </c>
      <c r="Y57" s="50">
        <f t="shared" si="5"/>
        <v>2474015</v>
      </c>
      <c r="Z57" s="51">
        <f>+IF(X57&lt;&gt;0,+(Y57/X57)*100,0)</f>
        <v>32.298722994044752</v>
      </c>
      <c r="AA57" s="48">
        <f>SUM(AA54:AA56)</f>
        <v>15319584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6738655</v>
      </c>
      <c r="D60" s="65">
        <f>SUM(D57:D59)</f>
        <v>0</v>
      </c>
      <c r="E60" s="66">
        <f t="shared" si="6"/>
        <v>15319584</v>
      </c>
      <c r="F60" s="67">
        <f t="shared" si="6"/>
        <v>15319584</v>
      </c>
      <c r="G60" s="67">
        <f t="shared" si="6"/>
        <v>1271636</v>
      </c>
      <c r="H60" s="67">
        <f t="shared" si="6"/>
        <v>1446699</v>
      </c>
      <c r="I60" s="67">
        <f t="shared" si="6"/>
        <v>1382567</v>
      </c>
      <c r="J60" s="67">
        <f t="shared" si="6"/>
        <v>4100902</v>
      </c>
      <c r="K60" s="67">
        <f t="shared" si="6"/>
        <v>1468969</v>
      </c>
      <c r="L60" s="67">
        <f t="shared" si="6"/>
        <v>2238805</v>
      </c>
      <c r="M60" s="67">
        <f t="shared" si="6"/>
        <v>2325131</v>
      </c>
      <c r="N60" s="67">
        <f t="shared" si="6"/>
        <v>6032905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10133807</v>
      </c>
      <c r="X60" s="67">
        <f t="shared" si="6"/>
        <v>7659792</v>
      </c>
      <c r="Y60" s="67">
        <f t="shared" si="6"/>
        <v>2474015</v>
      </c>
      <c r="Z60" s="68">
        <f>+IF(X60&lt;&gt;0,+(Y60/X60)*100,0)</f>
        <v>32.298722994044752</v>
      </c>
      <c r="AA60" s="65">
        <f>SUM(AA57:AA59)</f>
        <v>15319584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142749221</v>
      </c>
      <c r="D8" s="20"/>
      <c r="E8" s="21">
        <v>164016273</v>
      </c>
      <c r="F8" s="22">
        <v>164016273</v>
      </c>
      <c r="G8" s="22">
        <v>12488101</v>
      </c>
      <c r="H8" s="22">
        <v>12608526</v>
      </c>
      <c r="I8" s="22">
        <v>12597307</v>
      </c>
      <c r="J8" s="22">
        <v>37693934</v>
      </c>
      <c r="K8" s="22">
        <v>12790543</v>
      </c>
      <c r="L8" s="22">
        <v>12403648</v>
      </c>
      <c r="M8" s="22">
        <v>12685889</v>
      </c>
      <c r="N8" s="22">
        <v>37880080</v>
      </c>
      <c r="O8" s="22"/>
      <c r="P8" s="22"/>
      <c r="Q8" s="22"/>
      <c r="R8" s="22"/>
      <c r="S8" s="22"/>
      <c r="T8" s="22"/>
      <c r="U8" s="22"/>
      <c r="V8" s="22"/>
      <c r="W8" s="22">
        <v>75574014</v>
      </c>
      <c r="X8" s="22">
        <v>82008138</v>
      </c>
      <c r="Y8" s="22">
        <v>-6434124</v>
      </c>
      <c r="Z8" s="23">
        <v>-7.8457140436477166</v>
      </c>
      <c r="AA8" s="20">
        <v>164016273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340267</v>
      </c>
      <c r="D13" s="20"/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>
        <v>33106</v>
      </c>
      <c r="L13" s="22">
        <v>26460</v>
      </c>
      <c r="M13" s="22">
        <v>31267</v>
      </c>
      <c r="N13" s="22">
        <v>90833</v>
      </c>
      <c r="O13" s="22"/>
      <c r="P13" s="22"/>
      <c r="Q13" s="22"/>
      <c r="R13" s="22"/>
      <c r="S13" s="22"/>
      <c r="T13" s="22"/>
      <c r="U13" s="22"/>
      <c r="V13" s="22"/>
      <c r="W13" s="22">
        <v>186242</v>
      </c>
      <c r="X13" s="22">
        <v>162282</v>
      </c>
      <c r="Y13" s="22">
        <v>23960</v>
      </c>
      <c r="Z13" s="23">
        <v>14.76442242516114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210724090</v>
      </c>
      <c r="D26" s="20"/>
      <c r="E26" s="21">
        <v>177493804</v>
      </c>
      <c r="F26" s="22">
        <v>177493804</v>
      </c>
      <c r="G26" s="22">
        <v>59372355</v>
      </c>
      <c r="H26" s="22"/>
      <c r="I26" s="22">
        <v>8002984</v>
      </c>
      <c r="J26" s="22">
        <v>67375339</v>
      </c>
      <c r="K26" s="22">
        <v>15241521</v>
      </c>
      <c r="L26" s="22">
        <v>2991351</v>
      </c>
      <c r="M26" s="22">
        <v>55255850</v>
      </c>
      <c r="N26" s="22">
        <v>73488722</v>
      </c>
      <c r="O26" s="22"/>
      <c r="P26" s="22"/>
      <c r="Q26" s="22"/>
      <c r="R26" s="22"/>
      <c r="S26" s="22"/>
      <c r="T26" s="22"/>
      <c r="U26" s="22"/>
      <c r="V26" s="22"/>
      <c r="W26" s="22">
        <v>140864061</v>
      </c>
      <c r="X26" s="22">
        <v>88746906</v>
      </c>
      <c r="Y26" s="22">
        <v>52117155</v>
      </c>
      <c r="Z26" s="23">
        <v>58.72560221986781</v>
      </c>
      <c r="AA26" s="20">
        <v>177493804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50668</v>
      </c>
      <c r="H29" s="22">
        <v>53424</v>
      </c>
      <c r="I29" s="22">
        <v>64236</v>
      </c>
      <c r="J29" s="22">
        <v>168328</v>
      </c>
      <c r="K29" s="22">
        <v>64884</v>
      </c>
      <c r="L29" s="22">
        <v>67416</v>
      </c>
      <c r="M29" s="22">
        <v>69536</v>
      </c>
      <c r="N29" s="22">
        <v>201836</v>
      </c>
      <c r="O29" s="22"/>
      <c r="P29" s="22"/>
      <c r="Q29" s="22"/>
      <c r="R29" s="22"/>
      <c r="S29" s="22"/>
      <c r="T29" s="22"/>
      <c r="U29" s="22"/>
      <c r="V29" s="22"/>
      <c r="W29" s="22">
        <v>370164</v>
      </c>
      <c r="X29" s="22"/>
      <c r="Y29" s="22">
        <v>370164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353813578</v>
      </c>
      <c r="D33" s="29">
        <f t="shared" ref="D33:Y33" si="0">SUM(D6:D32)</f>
        <v>0</v>
      </c>
      <c r="E33" s="30">
        <f t="shared" si="0"/>
        <v>341834637</v>
      </c>
      <c r="F33" s="31">
        <f t="shared" si="0"/>
        <v>341834637</v>
      </c>
      <c r="G33" s="31">
        <f t="shared" si="0"/>
        <v>71943130</v>
      </c>
      <c r="H33" s="31">
        <f t="shared" si="0"/>
        <v>12693021</v>
      </c>
      <c r="I33" s="31">
        <f t="shared" si="0"/>
        <v>20696859</v>
      </c>
      <c r="J33" s="31">
        <f t="shared" si="0"/>
        <v>105333010</v>
      </c>
      <c r="K33" s="31">
        <f t="shared" si="0"/>
        <v>28130054</v>
      </c>
      <c r="L33" s="31">
        <f t="shared" si="0"/>
        <v>15488875</v>
      </c>
      <c r="M33" s="31">
        <f t="shared" si="0"/>
        <v>68042542</v>
      </c>
      <c r="N33" s="31">
        <f t="shared" si="0"/>
        <v>111661471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216994481</v>
      </c>
      <c r="X33" s="31">
        <f t="shared" si="0"/>
        <v>170917326</v>
      </c>
      <c r="Y33" s="31">
        <f t="shared" si="0"/>
        <v>46077155</v>
      </c>
      <c r="Z33" s="32">
        <f>+IF(X33&lt;&gt;0,+(Y33/X33)*100,0)</f>
        <v>26.958738518996022</v>
      </c>
      <c r="AA33" s="29">
        <f>SUM(AA6:AA32)</f>
        <v>341834637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-11073</v>
      </c>
      <c r="D35" s="20"/>
      <c r="E35" s="21">
        <v>17800330</v>
      </c>
      <c r="F35" s="22">
        <v>17800330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8900160</v>
      </c>
      <c r="Y35" s="22">
        <v>-8900160</v>
      </c>
      <c r="Z35" s="23">
        <v>-100</v>
      </c>
      <c r="AA35" s="20">
        <v>17800330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71393404</v>
      </c>
      <c r="D39" s="20"/>
      <c r="E39" s="21">
        <v>6910870</v>
      </c>
      <c r="F39" s="22">
        <v>6910870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3455436</v>
      </c>
      <c r="Y39" s="22">
        <v>-3455436</v>
      </c>
      <c r="Z39" s="23">
        <v>-100</v>
      </c>
      <c r="AA39" s="20">
        <v>6910870</v>
      </c>
    </row>
    <row r="40" spans="1:27" x14ac:dyDescent="0.25">
      <c r="A40" s="19" t="s">
        <v>66</v>
      </c>
      <c r="B40" s="15" t="s">
        <v>32</v>
      </c>
      <c r="C40" s="20">
        <v>49480169</v>
      </c>
      <c r="D40" s="20"/>
      <c r="E40" s="21">
        <v>55088628</v>
      </c>
      <c r="F40" s="22">
        <v>55088628</v>
      </c>
      <c r="G40" s="22">
        <v>3344937</v>
      </c>
      <c r="H40" s="22">
        <v>3444676</v>
      </c>
      <c r="I40" s="22">
        <v>3310238</v>
      </c>
      <c r="J40" s="22">
        <v>10099851</v>
      </c>
      <c r="K40" s="22">
        <v>3304585</v>
      </c>
      <c r="L40" s="22">
        <v>-46707573</v>
      </c>
      <c r="M40" s="22">
        <v>14734384</v>
      </c>
      <c r="N40" s="22">
        <v>-28668604</v>
      </c>
      <c r="O40" s="22"/>
      <c r="P40" s="22"/>
      <c r="Q40" s="22"/>
      <c r="R40" s="22"/>
      <c r="S40" s="22"/>
      <c r="T40" s="22"/>
      <c r="U40" s="22"/>
      <c r="V40" s="22"/>
      <c r="W40" s="22">
        <v>-18568753</v>
      </c>
      <c r="X40" s="22">
        <v>27544320</v>
      </c>
      <c r="Y40" s="22">
        <v>-46113073</v>
      </c>
      <c r="Z40" s="23">
        <v>-167.41409118104932</v>
      </c>
      <c r="AA40" s="20">
        <v>55088628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106281303</v>
      </c>
      <c r="D42" s="20"/>
      <c r="E42" s="21">
        <v>43856165</v>
      </c>
      <c r="F42" s="22">
        <v>43856165</v>
      </c>
      <c r="G42" s="22">
        <v>30423</v>
      </c>
      <c r="H42" s="22">
        <v>2104407</v>
      </c>
      <c r="I42" s="22">
        <v>11174030</v>
      </c>
      <c r="J42" s="22">
        <v>13308860</v>
      </c>
      <c r="K42" s="22">
        <v>14217810</v>
      </c>
      <c r="L42" s="22">
        <v>4026579</v>
      </c>
      <c r="M42" s="22">
        <v>10247302</v>
      </c>
      <c r="N42" s="22">
        <v>28491691</v>
      </c>
      <c r="O42" s="22"/>
      <c r="P42" s="22"/>
      <c r="Q42" s="22"/>
      <c r="R42" s="22"/>
      <c r="S42" s="22"/>
      <c r="T42" s="22"/>
      <c r="U42" s="22"/>
      <c r="V42" s="22"/>
      <c r="W42" s="22">
        <v>41800551</v>
      </c>
      <c r="X42" s="22">
        <v>21928092</v>
      </c>
      <c r="Y42" s="22">
        <v>19872459</v>
      </c>
      <c r="Z42" s="23">
        <v>90.62557289526147</v>
      </c>
      <c r="AA42" s="20">
        <v>43856165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12169309</v>
      </c>
      <c r="D44" s="20"/>
      <c r="E44" s="21">
        <v>21175118</v>
      </c>
      <c r="F44" s="22">
        <v>21175118</v>
      </c>
      <c r="G44" s="22">
        <v>1714618</v>
      </c>
      <c r="H44" s="22">
        <v>3567560</v>
      </c>
      <c r="I44" s="22">
        <v>2140916</v>
      </c>
      <c r="J44" s="22">
        <v>7423094</v>
      </c>
      <c r="K44" s="22">
        <v>1452523</v>
      </c>
      <c r="L44" s="22">
        <v>1717358</v>
      </c>
      <c r="M44" s="22">
        <v>4698759</v>
      </c>
      <c r="N44" s="22">
        <v>7868640</v>
      </c>
      <c r="O44" s="22"/>
      <c r="P44" s="22"/>
      <c r="Q44" s="22"/>
      <c r="R44" s="22"/>
      <c r="S44" s="22"/>
      <c r="T44" s="22"/>
      <c r="U44" s="22"/>
      <c r="V44" s="22"/>
      <c r="W44" s="22">
        <v>15291734</v>
      </c>
      <c r="X44" s="22">
        <v>10587558</v>
      </c>
      <c r="Y44" s="22">
        <v>4704176</v>
      </c>
      <c r="Z44" s="23">
        <v>44.431171002794031</v>
      </c>
      <c r="AA44" s="20">
        <v>21175118</v>
      </c>
    </row>
    <row r="45" spans="1:27" x14ac:dyDescent="0.25">
      <c r="A45" s="19" t="s">
        <v>70</v>
      </c>
      <c r="B45" s="15" t="s">
        <v>32</v>
      </c>
      <c r="C45" s="20">
        <v>551768</v>
      </c>
      <c r="D45" s="20"/>
      <c r="E45" s="21">
        <v>666000</v>
      </c>
      <c r="F45" s="22">
        <v>666000</v>
      </c>
      <c r="G45" s="22">
        <v>94518</v>
      </c>
      <c r="H45" s="22">
        <v>12387</v>
      </c>
      <c r="I45" s="22">
        <v>36166</v>
      </c>
      <c r="J45" s="22">
        <v>143071</v>
      </c>
      <c r="K45" s="22">
        <v>46792</v>
      </c>
      <c r="L45" s="22">
        <v>61667</v>
      </c>
      <c r="M45" s="22">
        <v>60132</v>
      </c>
      <c r="N45" s="22">
        <v>168591</v>
      </c>
      <c r="O45" s="22"/>
      <c r="P45" s="22"/>
      <c r="Q45" s="22"/>
      <c r="R45" s="22"/>
      <c r="S45" s="22"/>
      <c r="T45" s="22"/>
      <c r="U45" s="22"/>
      <c r="V45" s="22"/>
      <c r="W45" s="22">
        <v>311662</v>
      </c>
      <c r="X45" s="22">
        <v>333000</v>
      </c>
      <c r="Y45" s="22">
        <v>-21338</v>
      </c>
      <c r="Z45" s="23">
        <v>-6.4078078078078082</v>
      </c>
      <c r="AA45" s="20">
        <v>666000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239864880</v>
      </c>
      <c r="D48" s="29">
        <f t="shared" ref="D48:Y48" si="1">SUM(D35:D47)</f>
        <v>0</v>
      </c>
      <c r="E48" s="30">
        <f t="shared" si="1"/>
        <v>145497111</v>
      </c>
      <c r="F48" s="31">
        <f t="shared" si="1"/>
        <v>145497111</v>
      </c>
      <c r="G48" s="31">
        <f t="shared" si="1"/>
        <v>5184496</v>
      </c>
      <c r="H48" s="31">
        <f t="shared" si="1"/>
        <v>9129030</v>
      </c>
      <c r="I48" s="31">
        <f t="shared" si="1"/>
        <v>16661350</v>
      </c>
      <c r="J48" s="31">
        <f t="shared" si="1"/>
        <v>30974876</v>
      </c>
      <c r="K48" s="31">
        <f t="shared" si="1"/>
        <v>19021710</v>
      </c>
      <c r="L48" s="31">
        <f t="shared" si="1"/>
        <v>-40901969</v>
      </c>
      <c r="M48" s="31">
        <f t="shared" si="1"/>
        <v>29740577</v>
      </c>
      <c r="N48" s="31">
        <f t="shared" si="1"/>
        <v>7860318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38835194</v>
      </c>
      <c r="X48" s="31">
        <f t="shared" si="1"/>
        <v>72748566</v>
      </c>
      <c r="Y48" s="31">
        <f t="shared" si="1"/>
        <v>-33913372</v>
      </c>
      <c r="Z48" s="32">
        <f>+IF(X48&lt;&gt;0,+(Y48/X48)*100,0)</f>
        <v>-46.617237788577164</v>
      </c>
      <c r="AA48" s="29">
        <f>SUM(AA35:AA47)</f>
        <v>145497111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113948698</v>
      </c>
      <c r="D49" s="39">
        <f t="shared" si="2"/>
        <v>0</v>
      </c>
      <c r="E49" s="40">
        <f t="shared" si="2"/>
        <v>196337526</v>
      </c>
      <c r="F49" s="41">
        <f t="shared" si="2"/>
        <v>196337526</v>
      </c>
      <c r="G49" s="41">
        <f t="shared" si="2"/>
        <v>66758634</v>
      </c>
      <c r="H49" s="41">
        <f t="shared" si="2"/>
        <v>3563991</v>
      </c>
      <c r="I49" s="41">
        <f t="shared" si="2"/>
        <v>4035509</v>
      </c>
      <c r="J49" s="41">
        <f t="shared" si="2"/>
        <v>74358134</v>
      </c>
      <c r="K49" s="41">
        <f t="shared" si="2"/>
        <v>9108344</v>
      </c>
      <c r="L49" s="41">
        <f t="shared" si="2"/>
        <v>56390844</v>
      </c>
      <c r="M49" s="41">
        <f t="shared" si="2"/>
        <v>38301965</v>
      </c>
      <c r="N49" s="41">
        <f t="shared" si="2"/>
        <v>103801153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178159287</v>
      </c>
      <c r="X49" s="41">
        <f t="shared" si="2"/>
        <v>98168760</v>
      </c>
      <c r="Y49" s="41">
        <f t="shared" si="2"/>
        <v>79990527</v>
      </c>
      <c r="Z49" s="42">
        <f>+IF(X49&lt;&gt;0,+(Y49/X49)*100,0)</f>
        <v>81.482670250698902</v>
      </c>
      <c r="AA49" s="39">
        <f>+AA33-AA48</f>
        <v>196337526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40000000</v>
      </c>
      <c r="G50" s="22"/>
      <c r="H50" s="22"/>
      <c r="I50" s="22">
        <v>3804254</v>
      </c>
      <c r="J50" s="22">
        <v>3804254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3804254</v>
      </c>
      <c r="X50" s="22">
        <v>19999998</v>
      </c>
      <c r="Y50" s="22">
        <v>-16195744</v>
      </c>
      <c r="Z50" s="23">
        <v>-80.978728097872803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113948698</v>
      </c>
      <c r="D52" s="48">
        <f t="shared" si="3"/>
        <v>0</v>
      </c>
      <c r="E52" s="49">
        <f t="shared" si="3"/>
        <v>236337526</v>
      </c>
      <c r="F52" s="50">
        <f t="shared" si="3"/>
        <v>236337526</v>
      </c>
      <c r="G52" s="50">
        <f t="shared" si="3"/>
        <v>66758634</v>
      </c>
      <c r="H52" s="50">
        <f t="shared" si="3"/>
        <v>3563991</v>
      </c>
      <c r="I52" s="50">
        <f t="shared" si="3"/>
        <v>7839763</v>
      </c>
      <c r="J52" s="50">
        <f t="shared" si="3"/>
        <v>78162388</v>
      </c>
      <c r="K52" s="50">
        <f t="shared" si="3"/>
        <v>9108344</v>
      </c>
      <c r="L52" s="50">
        <f t="shared" si="3"/>
        <v>56390844</v>
      </c>
      <c r="M52" s="50">
        <f t="shared" si="3"/>
        <v>38301965</v>
      </c>
      <c r="N52" s="50">
        <f t="shared" si="3"/>
        <v>103801153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181963541</v>
      </c>
      <c r="X52" s="50">
        <f t="shared" si="3"/>
        <v>118168758</v>
      </c>
      <c r="Y52" s="50">
        <f t="shared" si="3"/>
        <v>63794783</v>
      </c>
      <c r="Z52" s="51">
        <f>+IF(X52&lt;&gt;0,+(Y52/X52)*100,0)</f>
        <v>53.986166969784009</v>
      </c>
      <c r="AA52" s="48">
        <f>SUM(AA49:AA51)</f>
        <v>236337526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113948698</v>
      </c>
      <c r="D54" s="54">
        <f>+D52-D53</f>
        <v>0</v>
      </c>
      <c r="E54" s="55">
        <f t="shared" si="4"/>
        <v>236337526</v>
      </c>
      <c r="F54" s="56">
        <f t="shared" si="4"/>
        <v>236337526</v>
      </c>
      <c r="G54" s="56">
        <f t="shared" si="4"/>
        <v>66758634</v>
      </c>
      <c r="H54" s="56">
        <f t="shared" si="4"/>
        <v>3563991</v>
      </c>
      <c r="I54" s="56">
        <f t="shared" si="4"/>
        <v>7839763</v>
      </c>
      <c r="J54" s="56">
        <f t="shared" si="4"/>
        <v>78162388</v>
      </c>
      <c r="K54" s="56">
        <f t="shared" si="4"/>
        <v>9108344</v>
      </c>
      <c r="L54" s="56">
        <f t="shared" si="4"/>
        <v>56390844</v>
      </c>
      <c r="M54" s="56">
        <f t="shared" si="4"/>
        <v>38301965</v>
      </c>
      <c r="N54" s="56">
        <f t="shared" si="4"/>
        <v>103801153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181963541</v>
      </c>
      <c r="X54" s="56">
        <f t="shared" si="4"/>
        <v>118168758</v>
      </c>
      <c r="Y54" s="56">
        <f t="shared" si="4"/>
        <v>63794783</v>
      </c>
      <c r="Z54" s="57">
        <f>+IF(X54&lt;&gt;0,+(Y54/X54)*100,0)</f>
        <v>53.986166969784009</v>
      </c>
      <c r="AA54" s="54">
        <f>+AA52-AA53</f>
        <v>236337526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113948698</v>
      </c>
      <c r="D57" s="48">
        <f>SUM(D54:D56)</f>
        <v>0</v>
      </c>
      <c r="E57" s="49">
        <f t="shared" si="5"/>
        <v>236337526</v>
      </c>
      <c r="F57" s="50">
        <f t="shared" si="5"/>
        <v>236337526</v>
      </c>
      <c r="G57" s="50">
        <f t="shared" si="5"/>
        <v>66758634</v>
      </c>
      <c r="H57" s="50">
        <f t="shared" si="5"/>
        <v>3563991</v>
      </c>
      <c r="I57" s="50">
        <f t="shared" si="5"/>
        <v>7839763</v>
      </c>
      <c r="J57" s="50">
        <f t="shared" si="5"/>
        <v>78162388</v>
      </c>
      <c r="K57" s="50">
        <f t="shared" si="5"/>
        <v>9108344</v>
      </c>
      <c r="L57" s="50">
        <f t="shared" si="5"/>
        <v>56390844</v>
      </c>
      <c r="M57" s="50">
        <f t="shared" si="5"/>
        <v>38301965</v>
      </c>
      <c r="N57" s="50">
        <f t="shared" si="5"/>
        <v>103801153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181963541</v>
      </c>
      <c r="X57" s="50">
        <f t="shared" si="5"/>
        <v>118168758</v>
      </c>
      <c r="Y57" s="50">
        <f t="shared" si="5"/>
        <v>63794783</v>
      </c>
      <c r="Z57" s="51">
        <f>+IF(X57&lt;&gt;0,+(Y57/X57)*100,0)</f>
        <v>53.986166969784009</v>
      </c>
      <c r="AA57" s="48">
        <f>SUM(AA54:AA56)</f>
        <v>236337526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113948698</v>
      </c>
      <c r="D60" s="65">
        <f>SUM(D57:D59)</f>
        <v>0</v>
      </c>
      <c r="E60" s="66">
        <f t="shared" si="6"/>
        <v>236337526</v>
      </c>
      <c r="F60" s="67">
        <f t="shared" si="6"/>
        <v>236337526</v>
      </c>
      <c r="G60" s="67">
        <f t="shared" si="6"/>
        <v>66758634</v>
      </c>
      <c r="H60" s="67">
        <f t="shared" si="6"/>
        <v>3563991</v>
      </c>
      <c r="I60" s="67">
        <f t="shared" si="6"/>
        <v>7839763</v>
      </c>
      <c r="J60" s="67">
        <f t="shared" si="6"/>
        <v>78162388</v>
      </c>
      <c r="K60" s="67">
        <f t="shared" si="6"/>
        <v>9108344</v>
      </c>
      <c r="L60" s="67">
        <f t="shared" si="6"/>
        <v>56390844</v>
      </c>
      <c r="M60" s="67">
        <f t="shared" si="6"/>
        <v>38301965</v>
      </c>
      <c r="N60" s="67">
        <f t="shared" si="6"/>
        <v>103801153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181963541</v>
      </c>
      <c r="X60" s="67">
        <f t="shared" si="6"/>
        <v>118168758</v>
      </c>
      <c r="Y60" s="67">
        <f t="shared" si="6"/>
        <v>63794783</v>
      </c>
      <c r="Z60" s="68">
        <f>+IF(X60&lt;&gt;0,+(Y60/X60)*100,0)</f>
        <v>53.986166969784009</v>
      </c>
      <c r="AA60" s="65">
        <f>SUM(AA57:AA59)</f>
        <v>236337526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129063</v>
      </c>
      <c r="D40" s="20"/>
      <c r="E40" s="21">
        <v>97150</v>
      </c>
      <c r="F40" s="22">
        <v>97150</v>
      </c>
      <c r="G40" s="22"/>
      <c r="H40" s="22"/>
      <c r="I40" s="22"/>
      <c r="J40" s="22"/>
      <c r="K40" s="22"/>
      <c r="L40" s="22"/>
      <c r="M40" s="22">
        <v>26497</v>
      </c>
      <c r="N40" s="22">
        <v>26497</v>
      </c>
      <c r="O40" s="22"/>
      <c r="P40" s="22"/>
      <c r="Q40" s="22"/>
      <c r="R40" s="22"/>
      <c r="S40" s="22"/>
      <c r="T40" s="22"/>
      <c r="U40" s="22"/>
      <c r="V40" s="22"/>
      <c r="W40" s="22">
        <v>26497</v>
      </c>
      <c r="X40" s="22">
        <v>48576</v>
      </c>
      <c r="Y40" s="22">
        <v>-22079</v>
      </c>
      <c r="Z40" s="23">
        <v>-45.452486824769437</v>
      </c>
      <c r="AA40" s="20">
        <v>97150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129063</v>
      </c>
      <c r="D48" s="29">
        <f t="shared" ref="D48:Y48" si="1">SUM(D35:D47)</f>
        <v>0</v>
      </c>
      <c r="E48" s="30">
        <f t="shared" si="1"/>
        <v>97150</v>
      </c>
      <c r="F48" s="31">
        <f t="shared" si="1"/>
        <v>97150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26497</v>
      </c>
      <c r="N48" s="31">
        <f t="shared" si="1"/>
        <v>26497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26497</v>
      </c>
      <c r="X48" s="31">
        <f t="shared" si="1"/>
        <v>48576</v>
      </c>
      <c r="Y48" s="31">
        <f t="shared" si="1"/>
        <v>-22079</v>
      </c>
      <c r="Z48" s="32">
        <f>+IF(X48&lt;&gt;0,+(Y48/X48)*100,0)</f>
        <v>-45.452486824769437</v>
      </c>
      <c r="AA48" s="29">
        <f>SUM(AA35:AA47)</f>
        <v>97150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-129063</v>
      </c>
      <c r="D49" s="39">
        <f t="shared" si="2"/>
        <v>0</v>
      </c>
      <c r="E49" s="40">
        <f t="shared" si="2"/>
        <v>-97150</v>
      </c>
      <c r="F49" s="41">
        <f t="shared" si="2"/>
        <v>-97150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-26497</v>
      </c>
      <c r="N49" s="41">
        <f t="shared" si="2"/>
        <v>-26497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-26497</v>
      </c>
      <c r="X49" s="41">
        <f t="shared" si="2"/>
        <v>-48576</v>
      </c>
      <c r="Y49" s="41">
        <f t="shared" si="2"/>
        <v>22079</v>
      </c>
      <c r="Z49" s="42">
        <f>+IF(X49&lt;&gt;0,+(Y49/X49)*100,0)</f>
        <v>-45.452486824769437</v>
      </c>
      <c r="AA49" s="39">
        <f>+AA33-AA48</f>
        <v>-97150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-129063</v>
      </c>
      <c r="D52" s="48">
        <f t="shared" si="3"/>
        <v>0</v>
      </c>
      <c r="E52" s="49">
        <f t="shared" si="3"/>
        <v>-97150</v>
      </c>
      <c r="F52" s="50">
        <f t="shared" si="3"/>
        <v>-97150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-26497</v>
      </c>
      <c r="N52" s="50">
        <f t="shared" si="3"/>
        <v>-26497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-26497</v>
      </c>
      <c r="X52" s="50">
        <f t="shared" si="3"/>
        <v>-48576</v>
      </c>
      <c r="Y52" s="50">
        <f t="shared" si="3"/>
        <v>22079</v>
      </c>
      <c r="Z52" s="51">
        <f>+IF(X52&lt;&gt;0,+(Y52/X52)*100,0)</f>
        <v>-45.452486824769437</v>
      </c>
      <c r="AA52" s="48">
        <f>SUM(AA49:AA51)</f>
        <v>-97150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-129063</v>
      </c>
      <c r="D54" s="54">
        <f>+D52-D53</f>
        <v>0</v>
      </c>
      <c r="E54" s="55">
        <f t="shared" si="4"/>
        <v>-97150</v>
      </c>
      <c r="F54" s="56">
        <f t="shared" si="4"/>
        <v>-97150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-26497</v>
      </c>
      <c r="N54" s="56">
        <f t="shared" si="4"/>
        <v>-26497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-26497</v>
      </c>
      <c r="X54" s="56">
        <f t="shared" si="4"/>
        <v>-48576</v>
      </c>
      <c r="Y54" s="56">
        <f t="shared" si="4"/>
        <v>22079</v>
      </c>
      <c r="Z54" s="57">
        <f>+IF(X54&lt;&gt;0,+(Y54/X54)*100,0)</f>
        <v>-45.452486824769437</v>
      </c>
      <c r="AA54" s="54">
        <f>+AA52-AA53</f>
        <v>-97150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-129063</v>
      </c>
      <c r="D57" s="48">
        <f>SUM(D54:D56)</f>
        <v>0</v>
      </c>
      <c r="E57" s="49">
        <f t="shared" si="5"/>
        <v>-97150</v>
      </c>
      <c r="F57" s="50">
        <f t="shared" si="5"/>
        <v>-97150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-26497</v>
      </c>
      <c r="N57" s="50">
        <f t="shared" si="5"/>
        <v>-26497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-26497</v>
      </c>
      <c r="X57" s="50">
        <f t="shared" si="5"/>
        <v>-48576</v>
      </c>
      <c r="Y57" s="50">
        <f t="shared" si="5"/>
        <v>22079</v>
      </c>
      <c r="Z57" s="51">
        <f>+IF(X57&lt;&gt;0,+(Y57/X57)*100,0)</f>
        <v>-45.452486824769437</v>
      </c>
      <c r="AA57" s="48">
        <f>SUM(AA54:AA56)</f>
        <v>-97150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-129063</v>
      </c>
      <c r="D60" s="65">
        <f>SUM(D57:D59)</f>
        <v>0</v>
      </c>
      <c r="E60" s="66">
        <f t="shared" si="6"/>
        <v>-97150</v>
      </c>
      <c r="F60" s="67">
        <f t="shared" si="6"/>
        <v>-97150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-26497</v>
      </c>
      <c r="N60" s="67">
        <f t="shared" si="6"/>
        <v>-26497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-26497</v>
      </c>
      <c r="X60" s="67">
        <f t="shared" si="6"/>
        <v>-48576</v>
      </c>
      <c r="Y60" s="67">
        <f t="shared" si="6"/>
        <v>22079</v>
      </c>
      <c r="Z60" s="68">
        <f>+IF(X60&lt;&gt;0,+(Y60/X60)*100,0)</f>
        <v>-45.452486824769437</v>
      </c>
      <c r="AA60" s="65">
        <f>SUM(AA57:AA59)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6993576</v>
      </c>
      <c r="D8" s="20"/>
      <c r="E8" s="21">
        <v>8900000</v>
      </c>
      <c r="F8" s="22">
        <v>8900000</v>
      </c>
      <c r="G8" s="22">
        <v>691236</v>
      </c>
      <c r="H8" s="22">
        <v>801599</v>
      </c>
      <c r="I8" s="22">
        <v>156266</v>
      </c>
      <c r="J8" s="22">
        <v>1649101</v>
      </c>
      <c r="K8" s="22">
        <v>1245663</v>
      </c>
      <c r="L8" s="22">
        <v>655734</v>
      </c>
      <c r="M8" s="22">
        <v>631658</v>
      </c>
      <c r="N8" s="22">
        <v>2533055</v>
      </c>
      <c r="O8" s="22"/>
      <c r="P8" s="22"/>
      <c r="Q8" s="22"/>
      <c r="R8" s="22"/>
      <c r="S8" s="22"/>
      <c r="T8" s="22"/>
      <c r="U8" s="22"/>
      <c r="V8" s="22"/>
      <c r="W8" s="22">
        <v>4182156</v>
      </c>
      <c r="X8" s="22">
        <v>4450002</v>
      </c>
      <c r="Y8" s="22">
        <v>-267846</v>
      </c>
      <c r="Z8" s="23">
        <v>-6.0190085307826831</v>
      </c>
      <c r="AA8" s="20">
        <v>8900000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2297625</v>
      </c>
      <c r="F13" s="22">
        <v>2297625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1148814</v>
      </c>
      <c r="Y13" s="22">
        <v>-1148814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6993576</v>
      </c>
      <c r="D33" s="29">
        <f t="shared" ref="D33:Y33" si="0">SUM(D6:D32)</f>
        <v>0</v>
      </c>
      <c r="E33" s="30">
        <f t="shared" si="0"/>
        <v>11197625</v>
      </c>
      <c r="F33" s="31">
        <f t="shared" si="0"/>
        <v>11197625</v>
      </c>
      <c r="G33" s="31">
        <f t="shared" si="0"/>
        <v>691236</v>
      </c>
      <c r="H33" s="31">
        <f t="shared" si="0"/>
        <v>801599</v>
      </c>
      <c r="I33" s="31">
        <f t="shared" si="0"/>
        <v>156266</v>
      </c>
      <c r="J33" s="31">
        <f t="shared" si="0"/>
        <v>1649101</v>
      </c>
      <c r="K33" s="31">
        <f t="shared" si="0"/>
        <v>1245663</v>
      </c>
      <c r="L33" s="31">
        <f t="shared" si="0"/>
        <v>655734</v>
      </c>
      <c r="M33" s="31">
        <f t="shared" si="0"/>
        <v>631658</v>
      </c>
      <c r="N33" s="31">
        <f t="shared" si="0"/>
        <v>2533055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4182156</v>
      </c>
      <c r="X33" s="31">
        <f t="shared" si="0"/>
        <v>5598816</v>
      </c>
      <c r="Y33" s="31">
        <f t="shared" si="0"/>
        <v>-1416660</v>
      </c>
      <c r="Z33" s="32">
        <f>+IF(X33&lt;&gt;0,+(Y33/X33)*100,0)</f>
        <v>-25.302849745374733</v>
      </c>
      <c r="AA33" s="29">
        <f>SUM(AA6:AA32)</f>
        <v>11197625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215966</v>
      </c>
      <c r="D38" s="20"/>
      <c r="E38" s="21"/>
      <c r="F38" s="22"/>
      <c r="G38" s="22"/>
      <c r="H38" s="22">
        <v>2719</v>
      </c>
      <c r="I38" s="22">
        <v>35656</v>
      </c>
      <c r="J38" s="22">
        <v>38375</v>
      </c>
      <c r="K38" s="22">
        <v>16808</v>
      </c>
      <c r="L38" s="22">
        <v>21962</v>
      </c>
      <c r="M38" s="22">
        <v>96939</v>
      </c>
      <c r="N38" s="22">
        <v>135709</v>
      </c>
      <c r="O38" s="22"/>
      <c r="P38" s="22"/>
      <c r="Q38" s="22"/>
      <c r="R38" s="22"/>
      <c r="S38" s="22"/>
      <c r="T38" s="22"/>
      <c r="U38" s="22"/>
      <c r="V38" s="22"/>
      <c r="W38" s="22">
        <v>174084</v>
      </c>
      <c r="X38" s="22"/>
      <c r="Y38" s="22">
        <v>174084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2803082</v>
      </c>
      <c r="D40" s="20"/>
      <c r="E40" s="21">
        <v>2685696</v>
      </c>
      <c r="F40" s="22">
        <v>2685696</v>
      </c>
      <c r="G40" s="22">
        <v>233590</v>
      </c>
      <c r="H40" s="22">
        <v>233590</v>
      </c>
      <c r="I40" s="22">
        <v>233590</v>
      </c>
      <c r="J40" s="22">
        <v>700770</v>
      </c>
      <c r="K40" s="22">
        <v>233590</v>
      </c>
      <c r="L40" s="22">
        <v>233590</v>
      </c>
      <c r="M40" s="22">
        <v>233590</v>
      </c>
      <c r="N40" s="22">
        <v>700770</v>
      </c>
      <c r="O40" s="22"/>
      <c r="P40" s="22"/>
      <c r="Q40" s="22"/>
      <c r="R40" s="22"/>
      <c r="S40" s="22"/>
      <c r="T40" s="22"/>
      <c r="U40" s="22"/>
      <c r="V40" s="22"/>
      <c r="W40" s="22">
        <v>1401540</v>
      </c>
      <c r="X40" s="22">
        <v>1342848</v>
      </c>
      <c r="Y40" s="22">
        <v>58692</v>
      </c>
      <c r="Z40" s="23">
        <v>4.3707106090935088</v>
      </c>
      <c r="AA40" s="20">
        <v>2685696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8872334</v>
      </c>
      <c r="D42" s="20"/>
      <c r="E42" s="21">
        <v>3700000</v>
      </c>
      <c r="F42" s="22">
        <v>3700000</v>
      </c>
      <c r="G42" s="22">
        <v>730040</v>
      </c>
      <c r="H42" s="22">
        <v>155665</v>
      </c>
      <c r="I42" s="22">
        <v>510996</v>
      </c>
      <c r="J42" s="22">
        <v>1396701</v>
      </c>
      <c r="K42" s="22">
        <v>510764</v>
      </c>
      <c r="L42" s="22">
        <v>311983</v>
      </c>
      <c r="M42" s="22">
        <v>1080268</v>
      </c>
      <c r="N42" s="22">
        <v>1903015</v>
      </c>
      <c r="O42" s="22"/>
      <c r="P42" s="22"/>
      <c r="Q42" s="22"/>
      <c r="R42" s="22"/>
      <c r="S42" s="22"/>
      <c r="T42" s="22"/>
      <c r="U42" s="22"/>
      <c r="V42" s="22"/>
      <c r="W42" s="22">
        <v>3299716</v>
      </c>
      <c r="X42" s="22">
        <v>1850004</v>
      </c>
      <c r="Y42" s="22">
        <v>1449712</v>
      </c>
      <c r="Z42" s="23">
        <v>78.362641378072695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336746</v>
      </c>
      <c r="D45" s="20"/>
      <c r="E45" s="21">
        <v>600000</v>
      </c>
      <c r="F45" s="22">
        <v>600000</v>
      </c>
      <c r="G45" s="22">
        <v>2162</v>
      </c>
      <c r="H45" s="22">
        <v>18365</v>
      </c>
      <c r="I45" s="22"/>
      <c r="J45" s="22">
        <v>20527</v>
      </c>
      <c r="K45" s="22">
        <v>7700</v>
      </c>
      <c r="L45" s="22">
        <v>275716</v>
      </c>
      <c r="M45" s="22">
        <v>20640</v>
      </c>
      <c r="N45" s="22">
        <v>304056</v>
      </c>
      <c r="O45" s="22"/>
      <c r="P45" s="22"/>
      <c r="Q45" s="22"/>
      <c r="R45" s="22"/>
      <c r="S45" s="22"/>
      <c r="T45" s="22"/>
      <c r="U45" s="22"/>
      <c r="V45" s="22"/>
      <c r="W45" s="22">
        <v>324583</v>
      </c>
      <c r="X45" s="22">
        <v>300000</v>
      </c>
      <c r="Y45" s="22">
        <v>24583</v>
      </c>
      <c r="Z45" s="23">
        <v>8.1943333333333346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12228128</v>
      </c>
      <c r="D48" s="29">
        <f t="shared" ref="D48:Y48" si="1">SUM(D35:D47)</f>
        <v>0</v>
      </c>
      <c r="E48" s="30">
        <f t="shared" si="1"/>
        <v>6985696</v>
      </c>
      <c r="F48" s="31">
        <f t="shared" si="1"/>
        <v>6985696</v>
      </c>
      <c r="G48" s="31">
        <f t="shared" si="1"/>
        <v>965792</v>
      </c>
      <c r="H48" s="31">
        <f t="shared" si="1"/>
        <v>410339</v>
      </c>
      <c r="I48" s="31">
        <f t="shared" si="1"/>
        <v>780242</v>
      </c>
      <c r="J48" s="31">
        <f t="shared" si="1"/>
        <v>2156373</v>
      </c>
      <c r="K48" s="31">
        <f t="shared" si="1"/>
        <v>768862</v>
      </c>
      <c r="L48" s="31">
        <f t="shared" si="1"/>
        <v>843251</v>
      </c>
      <c r="M48" s="31">
        <f t="shared" si="1"/>
        <v>1431437</v>
      </c>
      <c r="N48" s="31">
        <f t="shared" si="1"/>
        <v>3043550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5199923</v>
      </c>
      <c r="X48" s="31">
        <f t="shared" si="1"/>
        <v>3492852</v>
      </c>
      <c r="Y48" s="31">
        <f t="shared" si="1"/>
        <v>1707071</v>
      </c>
      <c r="Z48" s="32">
        <f>+IF(X48&lt;&gt;0,+(Y48/X48)*100,0)</f>
        <v>48.8732703246516</v>
      </c>
      <c r="AA48" s="29">
        <f>SUM(AA35:AA47)</f>
        <v>6985696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-5234552</v>
      </c>
      <c r="D49" s="39">
        <f t="shared" si="2"/>
        <v>0</v>
      </c>
      <c r="E49" s="40">
        <f t="shared" si="2"/>
        <v>4211929</v>
      </c>
      <c r="F49" s="41">
        <f t="shared" si="2"/>
        <v>4211929</v>
      </c>
      <c r="G49" s="41">
        <f t="shared" si="2"/>
        <v>-274556</v>
      </c>
      <c r="H49" s="41">
        <f t="shared" si="2"/>
        <v>391260</v>
      </c>
      <c r="I49" s="41">
        <f t="shared" si="2"/>
        <v>-623976</v>
      </c>
      <c r="J49" s="41">
        <f t="shared" si="2"/>
        <v>-507272</v>
      </c>
      <c r="K49" s="41">
        <f t="shared" si="2"/>
        <v>476801</v>
      </c>
      <c r="L49" s="41">
        <f t="shared" si="2"/>
        <v>-187517</v>
      </c>
      <c r="M49" s="41">
        <f t="shared" si="2"/>
        <v>-799779</v>
      </c>
      <c r="N49" s="41">
        <f t="shared" si="2"/>
        <v>-510495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-1017767</v>
      </c>
      <c r="X49" s="41">
        <f t="shared" si="2"/>
        <v>2105964</v>
      </c>
      <c r="Y49" s="41">
        <f t="shared" si="2"/>
        <v>-3123731</v>
      </c>
      <c r="Z49" s="42">
        <f>+IF(X49&lt;&gt;0,+(Y49/X49)*100,0)</f>
        <v>-148.32784416067889</v>
      </c>
      <c r="AA49" s="39">
        <f>+AA33-AA48</f>
        <v>4211929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-5234552</v>
      </c>
      <c r="D52" s="48">
        <f t="shared" si="3"/>
        <v>0</v>
      </c>
      <c r="E52" s="49">
        <f t="shared" si="3"/>
        <v>4211929</v>
      </c>
      <c r="F52" s="50">
        <f t="shared" si="3"/>
        <v>4211929</v>
      </c>
      <c r="G52" s="50">
        <f t="shared" si="3"/>
        <v>-274556</v>
      </c>
      <c r="H52" s="50">
        <f t="shared" si="3"/>
        <v>391260</v>
      </c>
      <c r="I52" s="50">
        <f t="shared" si="3"/>
        <v>-623976</v>
      </c>
      <c r="J52" s="50">
        <f t="shared" si="3"/>
        <v>-507272</v>
      </c>
      <c r="K52" s="50">
        <f t="shared" si="3"/>
        <v>476801</v>
      </c>
      <c r="L52" s="50">
        <f t="shared" si="3"/>
        <v>-187517</v>
      </c>
      <c r="M52" s="50">
        <f t="shared" si="3"/>
        <v>-799779</v>
      </c>
      <c r="N52" s="50">
        <f t="shared" si="3"/>
        <v>-510495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-1017767</v>
      </c>
      <c r="X52" s="50">
        <f t="shared" si="3"/>
        <v>2105964</v>
      </c>
      <c r="Y52" s="50">
        <f t="shared" si="3"/>
        <v>-3123731</v>
      </c>
      <c r="Z52" s="51">
        <f>+IF(X52&lt;&gt;0,+(Y52/X52)*100,0)</f>
        <v>-148.32784416067889</v>
      </c>
      <c r="AA52" s="48">
        <f>SUM(AA49:AA51)</f>
        <v>4211929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-5234552</v>
      </c>
      <c r="D54" s="54">
        <f>+D52-D53</f>
        <v>0</v>
      </c>
      <c r="E54" s="55">
        <f t="shared" si="4"/>
        <v>4211929</v>
      </c>
      <c r="F54" s="56">
        <f t="shared" si="4"/>
        <v>4211929</v>
      </c>
      <c r="G54" s="56">
        <f t="shared" si="4"/>
        <v>-274556</v>
      </c>
      <c r="H54" s="56">
        <f t="shared" si="4"/>
        <v>391260</v>
      </c>
      <c r="I54" s="56">
        <f t="shared" si="4"/>
        <v>-623976</v>
      </c>
      <c r="J54" s="56">
        <f t="shared" si="4"/>
        <v>-507272</v>
      </c>
      <c r="K54" s="56">
        <f t="shared" si="4"/>
        <v>476801</v>
      </c>
      <c r="L54" s="56">
        <f t="shared" si="4"/>
        <v>-187517</v>
      </c>
      <c r="M54" s="56">
        <f t="shared" si="4"/>
        <v>-799779</v>
      </c>
      <c r="N54" s="56">
        <f t="shared" si="4"/>
        <v>-510495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-1017767</v>
      </c>
      <c r="X54" s="56">
        <f t="shared" si="4"/>
        <v>2105964</v>
      </c>
      <c r="Y54" s="56">
        <f t="shared" si="4"/>
        <v>-3123731</v>
      </c>
      <c r="Z54" s="57">
        <f>+IF(X54&lt;&gt;0,+(Y54/X54)*100,0)</f>
        <v>-148.32784416067889</v>
      </c>
      <c r="AA54" s="54">
        <f>+AA52-AA53</f>
        <v>4211929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-5234552</v>
      </c>
      <c r="D57" s="48">
        <f>SUM(D54:D56)</f>
        <v>0</v>
      </c>
      <c r="E57" s="49">
        <f t="shared" si="5"/>
        <v>4211929</v>
      </c>
      <c r="F57" s="50">
        <f t="shared" si="5"/>
        <v>4211929</v>
      </c>
      <c r="G57" s="50">
        <f t="shared" si="5"/>
        <v>-274556</v>
      </c>
      <c r="H57" s="50">
        <f t="shared" si="5"/>
        <v>391260</v>
      </c>
      <c r="I57" s="50">
        <f t="shared" si="5"/>
        <v>-623976</v>
      </c>
      <c r="J57" s="50">
        <f t="shared" si="5"/>
        <v>-507272</v>
      </c>
      <c r="K57" s="50">
        <f t="shared" si="5"/>
        <v>476801</v>
      </c>
      <c r="L57" s="50">
        <f t="shared" si="5"/>
        <v>-187517</v>
      </c>
      <c r="M57" s="50">
        <f t="shared" si="5"/>
        <v>-799779</v>
      </c>
      <c r="N57" s="50">
        <f t="shared" si="5"/>
        <v>-510495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-1017767</v>
      </c>
      <c r="X57" s="50">
        <f t="shared" si="5"/>
        <v>2105964</v>
      </c>
      <c r="Y57" s="50">
        <f t="shared" si="5"/>
        <v>-3123731</v>
      </c>
      <c r="Z57" s="51">
        <f>+IF(X57&lt;&gt;0,+(Y57/X57)*100,0)</f>
        <v>-148.32784416067889</v>
      </c>
      <c r="AA57" s="48">
        <f>SUM(AA54:AA56)</f>
        <v>4211929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-5234552</v>
      </c>
      <c r="D60" s="65">
        <f>SUM(D57:D59)</f>
        <v>0</v>
      </c>
      <c r="E60" s="66">
        <f t="shared" si="6"/>
        <v>4211929</v>
      </c>
      <c r="F60" s="67">
        <f t="shared" si="6"/>
        <v>4211929</v>
      </c>
      <c r="G60" s="67">
        <f t="shared" si="6"/>
        <v>-274556</v>
      </c>
      <c r="H60" s="67">
        <f t="shared" si="6"/>
        <v>391260</v>
      </c>
      <c r="I60" s="67">
        <f t="shared" si="6"/>
        <v>-623976</v>
      </c>
      <c r="J60" s="67">
        <f t="shared" si="6"/>
        <v>-507272</v>
      </c>
      <c r="K60" s="67">
        <f t="shared" si="6"/>
        <v>476801</v>
      </c>
      <c r="L60" s="67">
        <f t="shared" si="6"/>
        <v>-187517</v>
      </c>
      <c r="M60" s="67">
        <f t="shared" si="6"/>
        <v>-799779</v>
      </c>
      <c r="N60" s="67">
        <f t="shared" si="6"/>
        <v>-510495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-1017767</v>
      </c>
      <c r="X60" s="67">
        <f t="shared" si="6"/>
        <v>2105964</v>
      </c>
      <c r="Y60" s="67">
        <f t="shared" si="6"/>
        <v>-3123731</v>
      </c>
      <c r="Z60" s="68">
        <f>+IF(X60&lt;&gt;0,+(Y60/X60)*100,0)</f>
        <v>-148.32784416067889</v>
      </c>
      <c r="AA60" s="65">
        <f>SUM(AA57:AA59)</f>
        <v>4211929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529951</v>
      </c>
      <c r="D40" s="20"/>
      <c r="E40" s="21"/>
      <c r="F40" s="22"/>
      <c r="G40" s="22"/>
      <c r="H40" s="22"/>
      <c r="I40" s="22">
        <v>133577</v>
      </c>
      <c r="J40" s="22">
        <v>133577</v>
      </c>
      <c r="K40" s="22">
        <v>45010</v>
      </c>
      <c r="L40" s="22">
        <v>43558</v>
      </c>
      <c r="M40" s="22">
        <v>45010</v>
      </c>
      <c r="N40" s="22">
        <v>133578</v>
      </c>
      <c r="O40" s="22"/>
      <c r="P40" s="22"/>
      <c r="Q40" s="22"/>
      <c r="R40" s="22"/>
      <c r="S40" s="22"/>
      <c r="T40" s="22"/>
      <c r="U40" s="22"/>
      <c r="V40" s="22"/>
      <c r="W40" s="22">
        <v>267155</v>
      </c>
      <c r="X40" s="22"/>
      <c r="Y40" s="22">
        <v>267155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529951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133577</v>
      </c>
      <c r="J48" s="31">
        <f t="shared" si="1"/>
        <v>133577</v>
      </c>
      <c r="K48" s="31">
        <f t="shared" si="1"/>
        <v>45010</v>
      </c>
      <c r="L48" s="31">
        <f t="shared" si="1"/>
        <v>43558</v>
      </c>
      <c r="M48" s="31">
        <f t="shared" si="1"/>
        <v>45010</v>
      </c>
      <c r="N48" s="31">
        <f t="shared" si="1"/>
        <v>133578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267155</v>
      </c>
      <c r="X48" s="31">
        <f t="shared" si="1"/>
        <v>0</v>
      </c>
      <c r="Y48" s="31">
        <f t="shared" si="1"/>
        <v>267155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-529951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-133577</v>
      </c>
      <c r="J49" s="41">
        <f t="shared" si="2"/>
        <v>-133577</v>
      </c>
      <c r="K49" s="41">
        <f t="shared" si="2"/>
        <v>-45010</v>
      </c>
      <c r="L49" s="41">
        <f t="shared" si="2"/>
        <v>-43558</v>
      </c>
      <c r="M49" s="41">
        <f t="shared" si="2"/>
        <v>-45010</v>
      </c>
      <c r="N49" s="41">
        <f t="shared" si="2"/>
        <v>-133578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-267155</v>
      </c>
      <c r="X49" s="41">
        <f t="shared" si="2"/>
        <v>0</v>
      </c>
      <c r="Y49" s="41">
        <f t="shared" si="2"/>
        <v>-267155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-529951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-133577</v>
      </c>
      <c r="J52" s="50">
        <f t="shared" si="3"/>
        <v>-133577</v>
      </c>
      <c r="K52" s="50">
        <f t="shared" si="3"/>
        <v>-45010</v>
      </c>
      <c r="L52" s="50">
        <f t="shared" si="3"/>
        <v>-43558</v>
      </c>
      <c r="M52" s="50">
        <f t="shared" si="3"/>
        <v>-45010</v>
      </c>
      <c r="N52" s="50">
        <f t="shared" si="3"/>
        <v>-133578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-267155</v>
      </c>
      <c r="X52" s="50">
        <f t="shared" si="3"/>
        <v>0</v>
      </c>
      <c r="Y52" s="50">
        <f t="shared" si="3"/>
        <v>-267155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-529951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-133577</v>
      </c>
      <c r="J54" s="56">
        <f t="shared" si="4"/>
        <v>-133577</v>
      </c>
      <c r="K54" s="56">
        <f t="shared" si="4"/>
        <v>-45010</v>
      </c>
      <c r="L54" s="56">
        <f t="shared" si="4"/>
        <v>-43558</v>
      </c>
      <c r="M54" s="56">
        <f t="shared" si="4"/>
        <v>-45010</v>
      </c>
      <c r="N54" s="56">
        <f t="shared" si="4"/>
        <v>-133578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-267155</v>
      </c>
      <c r="X54" s="56">
        <f t="shared" si="4"/>
        <v>0</v>
      </c>
      <c r="Y54" s="56">
        <f t="shared" si="4"/>
        <v>-267155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-529951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-133577</v>
      </c>
      <c r="J57" s="50">
        <f t="shared" si="5"/>
        <v>-133577</v>
      </c>
      <c r="K57" s="50">
        <f t="shared" si="5"/>
        <v>-45010</v>
      </c>
      <c r="L57" s="50">
        <f t="shared" si="5"/>
        <v>-43558</v>
      </c>
      <c r="M57" s="50">
        <f t="shared" si="5"/>
        <v>-45010</v>
      </c>
      <c r="N57" s="50">
        <f t="shared" si="5"/>
        <v>-133578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-267155</v>
      </c>
      <c r="X57" s="50">
        <f t="shared" si="5"/>
        <v>0</v>
      </c>
      <c r="Y57" s="50">
        <f t="shared" si="5"/>
        <v>-267155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-529951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-133577</v>
      </c>
      <c r="J60" s="67">
        <f t="shared" si="6"/>
        <v>-133577</v>
      </c>
      <c r="K60" s="67">
        <f t="shared" si="6"/>
        <v>-45010</v>
      </c>
      <c r="L60" s="67">
        <f t="shared" si="6"/>
        <v>-43558</v>
      </c>
      <c r="M60" s="67">
        <f t="shared" si="6"/>
        <v>-45010</v>
      </c>
      <c r="N60" s="67">
        <f t="shared" si="6"/>
        <v>-133578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-267155</v>
      </c>
      <c r="X60" s="67">
        <f t="shared" si="6"/>
        <v>0</v>
      </c>
      <c r="Y60" s="67">
        <f t="shared" si="6"/>
        <v>-267155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23073039</v>
      </c>
      <c r="D8" s="20"/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>
        <v>5414321</v>
      </c>
      <c r="L8" s="22">
        <v>5503263</v>
      </c>
      <c r="M8" s="22">
        <v>5396987</v>
      </c>
      <c r="N8" s="22">
        <v>16314571</v>
      </c>
      <c r="O8" s="22"/>
      <c r="P8" s="22"/>
      <c r="Q8" s="22"/>
      <c r="R8" s="22"/>
      <c r="S8" s="22"/>
      <c r="T8" s="22"/>
      <c r="U8" s="22"/>
      <c r="V8" s="22"/>
      <c r="W8" s="22">
        <v>31602372</v>
      </c>
      <c r="X8" s="22">
        <v>14371926</v>
      </c>
      <c r="Y8" s="22">
        <v>17230446</v>
      </c>
      <c r="Z8" s="23">
        <v>119.88960978507681</v>
      </c>
      <c r="AA8" s="20">
        <v>28743856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9084110</v>
      </c>
      <c r="D29" s="20"/>
      <c r="E29" s="21">
        <v>19314000</v>
      </c>
      <c r="F29" s="22">
        <v>19314000</v>
      </c>
      <c r="G29" s="22"/>
      <c r="H29" s="22"/>
      <c r="I29" s="22">
        <v>6004400</v>
      </c>
      <c r="J29" s="22">
        <v>6004400</v>
      </c>
      <c r="K29" s="22">
        <v>4163625</v>
      </c>
      <c r="L29" s="22">
        <v>-8274083</v>
      </c>
      <c r="M29" s="22">
        <v>500</v>
      </c>
      <c r="N29" s="22">
        <v>-4109958</v>
      </c>
      <c r="O29" s="22"/>
      <c r="P29" s="22"/>
      <c r="Q29" s="22"/>
      <c r="R29" s="22"/>
      <c r="S29" s="22"/>
      <c r="T29" s="22"/>
      <c r="U29" s="22"/>
      <c r="V29" s="22"/>
      <c r="W29" s="22">
        <v>1894442</v>
      </c>
      <c r="X29" s="22">
        <v>9657000</v>
      </c>
      <c r="Y29" s="22">
        <v>-7762558</v>
      </c>
      <c r="Z29" s="23">
        <v>-80.382706844775811</v>
      </c>
      <c r="AA29" s="20">
        <v>19314000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32157149</v>
      </c>
      <c r="D33" s="29">
        <f t="shared" ref="D33:Y33" si="0">SUM(D6:D32)</f>
        <v>0</v>
      </c>
      <c r="E33" s="30">
        <f t="shared" si="0"/>
        <v>48057856</v>
      </c>
      <c r="F33" s="31">
        <f t="shared" si="0"/>
        <v>48057856</v>
      </c>
      <c r="G33" s="31">
        <f t="shared" si="0"/>
        <v>4925423</v>
      </c>
      <c r="H33" s="31">
        <f t="shared" si="0"/>
        <v>6591154</v>
      </c>
      <c r="I33" s="31">
        <f t="shared" si="0"/>
        <v>9775624</v>
      </c>
      <c r="J33" s="31">
        <f t="shared" si="0"/>
        <v>21292201</v>
      </c>
      <c r="K33" s="31">
        <f t="shared" si="0"/>
        <v>9577946</v>
      </c>
      <c r="L33" s="31">
        <f t="shared" si="0"/>
        <v>-2770820</v>
      </c>
      <c r="M33" s="31">
        <f t="shared" si="0"/>
        <v>5397487</v>
      </c>
      <c r="N33" s="31">
        <f t="shared" si="0"/>
        <v>12204613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33496814</v>
      </c>
      <c r="X33" s="31">
        <f t="shared" si="0"/>
        <v>24028926</v>
      </c>
      <c r="Y33" s="31">
        <f t="shared" si="0"/>
        <v>9467888</v>
      </c>
      <c r="Z33" s="32">
        <f>+IF(X33&lt;&gt;0,+(Y33/X33)*100,0)</f>
        <v>39.402044019778494</v>
      </c>
      <c r="AA33" s="29">
        <f>SUM(AA6:AA32)</f>
        <v>48057856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20038632</v>
      </c>
      <c r="D35" s="20"/>
      <c r="E35" s="21">
        <v>18652624</v>
      </c>
      <c r="F35" s="22">
        <v>18652624</v>
      </c>
      <c r="G35" s="22">
        <v>1671413</v>
      </c>
      <c r="H35" s="22">
        <v>1168823</v>
      </c>
      <c r="I35" s="22">
        <v>1655169</v>
      </c>
      <c r="J35" s="22">
        <v>4495405</v>
      </c>
      <c r="K35" s="22">
        <v>1658302</v>
      </c>
      <c r="L35" s="22">
        <v>1644826</v>
      </c>
      <c r="M35" s="22">
        <v>2579644</v>
      </c>
      <c r="N35" s="22">
        <v>5882772</v>
      </c>
      <c r="O35" s="22"/>
      <c r="P35" s="22"/>
      <c r="Q35" s="22"/>
      <c r="R35" s="22"/>
      <c r="S35" s="22"/>
      <c r="T35" s="22"/>
      <c r="U35" s="22"/>
      <c r="V35" s="22"/>
      <c r="W35" s="22">
        <v>10378177</v>
      </c>
      <c r="X35" s="22">
        <v>9201312</v>
      </c>
      <c r="Y35" s="22">
        <v>1176865</v>
      </c>
      <c r="Z35" s="23">
        <v>12.79018687769744</v>
      </c>
      <c r="AA35" s="20">
        <v>18652624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1699164</v>
      </c>
      <c r="D38" s="20"/>
      <c r="E38" s="21">
        <v>3150000</v>
      </c>
      <c r="F38" s="22">
        <v>3150000</v>
      </c>
      <c r="G38" s="22"/>
      <c r="H38" s="22"/>
      <c r="I38" s="22">
        <v>1441</v>
      </c>
      <c r="J38" s="22">
        <v>1441</v>
      </c>
      <c r="K38" s="22"/>
      <c r="L38" s="22">
        <v>957391</v>
      </c>
      <c r="M38" s="22"/>
      <c r="N38" s="22">
        <v>957391</v>
      </c>
      <c r="O38" s="22"/>
      <c r="P38" s="22"/>
      <c r="Q38" s="22"/>
      <c r="R38" s="22"/>
      <c r="S38" s="22"/>
      <c r="T38" s="22"/>
      <c r="U38" s="22"/>
      <c r="V38" s="22"/>
      <c r="W38" s="22">
        <v>958832</v>
      </c>
      <c r="X38" s="22">
        <v>1575000</v>
      </c>
      <c r="Y38" s="22">
        <v>-616168</v>
      </c>
      <c r="Z38" s="23">
        <v>-39.12177777777778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20899757</v>
      </c>
      <c r="D40" s="20"/>
      <c r="E40" s="21">
        <v>20921700</v>
      </c>
      <c r="F40" s="22">
        <v>20921700</v>
      </c>
      <c r="G40" s="22">
        <v>1779925</v>
      </c>
      <c r="H40" s="22">
        <v>1779925</v>
      </c>
      <c r="I40" s="22">
        <v>1722509</v>
      </c>
      <c r="J40" s="22">
        <v>5282359</v>
      </c>
      <c r="K40" s="22">
        <v>1779925</v>
      </c>
      <c r="L40" s="22">
        <v>1722509</v>
      </c>
      <c r="M40" s="22">
        <v>1779925</v>
      </c>
      <c r="N40" s="22">
        <v>5282359</v>
      </c>
      <c r="O40" s="22"/>
      <c r="P40" s="22"/>
      <c r="Q40" s="22"/>
      <c r="R40" s="22"/>
      <c r="S40" s="22"/>
      <c r="T40" s="22"/>
      <c r="U40" s="22"/>
      <c r="V40" s="22"/>
      <c r="W40" s="22">
        <v>10564718</v>
      </c>
      <c r="X40" s="22">
        <v>10460844</v>
      </c>
      <c r="Y40" s="22">
        <v>103874</v>
      </c>
      <c r="Z40" s="23">
        <v>0.99297915158662142</v>
      </c>
      <c r="AA40" s="20">
        <v>20921700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1380000</v>
      </c>
      <c r="D42" s="20"/>
      <c r="E42" s="21">
        <v>6000000</v>
      </c>
      <c r="F42" s="22">
        <v>6000000</v>
      </c>
      <c r="G42" s="22"/>
      <c r="H42" s="22"/>
      <c r="I42" s="22"/>
      <c r="J42" s="22"/>
      <c r="K42" s="22">
        <v>1176840</v>
      </c>
      <c r="L42" s="22">
        <v>1859512</v>
      </c>
      <c r="M42" s="22">
        <v>1111086</v>
      </c>
      <c r="N42" s="22">
        <v>4147438</v>
      </c>
      <c r="O42" s="22"/>
      <c r="P42" s="22"/>
      <c r="Q42" s="22"/>
      <c r="R42" s="22"/>
      <c r="S42" s="22"/>
      <c r="T42" s="22"/>
      <c r="U42" s="22"/>
      <c r="V42" s="22"/>
      <c r="W42" s="22">
        <v>4147438</v>
      </c>
      <c r="X42" s="22">
        <v>2999994</v>
      </c>
      <c r="Y42" s="22">
        <v>1147444</v>
      </c>
      <c r="Z42" s="23">
        <v>38.248209829752994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172668</v>
      </c>
      <c r="D45" s="20"/>
      <c r="E45" s="21">
        <v>200100</v>
      </c>
      <c r="F45" s="22">
        <v>200100</v>
      </c>
      <c r="G45" s="22">
        <v>14175</v>
      </c>
      <c r="H45" s="22">
        <v>21420</v>
      </c>
      <c r="I45" s="22">
        <v>14003</v>
      </c>
      <c r="J45" s="22">
        <v>49598</v>
      </c>
      <c r="K45" s="22">
        <v>14032</v>
      </c>
      <c r="L45" s="22">
        <v>13898</v>
      </c>
      <c r="M45" s="22">
        <v>23245</v>
      </c>
      <c r="N45" s="22">
        <v>51175</v>
      </c>
      <c r="O45" s="22"/>
      <c r="P45" s="22"/>
      <c r="Q45" s="22"/>
      <c r="R45" s="22"/>
      <c r="S45" s="22"/>
      <c r="T45" s="22"/>
      <c r="U45" s="22"/>
      <c r="V45" s="22"/>
      <c r="W45" s="22">
        <v>100773</v>
      </c>
      <c r="X45" s="22">
        <v>100050</v>
      </c>
      <c r="Y45" s="22">
        <v>723</v>
      </c>
      <c r="Z45" s="23">
        <v>0.72263868065967019</v>
      </c>
      <c r="AA45" s="20">
        <v>200100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44190221</v>
      </c>
      <c r="D48" s="29">
        <f t="shared" ref="D48:Y48" si="1">SUM(D35:D47)</f>
        <v>0</v>
      </c>
      <c r="E48" s="30">
        <f t="shared" si="1"/>
        <v>48924424</v>
      </c>
      <c r="F48" s="31">
        <f t="shared" si="1"/>
        <v>48924424</v>
      </c>
      <c r="G48" s="31">
        <f t="shared" si="1"/>
        <v>3465513</v>
      </c>
      <c r="H48" s="31">
        <f t="shared" si="1"/>
        <v>2970168</v>
      </c>
      <c r="I48" s="31">
        <f t="shared" si="1"/>
        <v>3393122</v>
      </c>
      <c r="J48" s="31">
        <f t="shared" si="1"/>
        <v>9828803</v>
      </c>
      <c r="K48" s="31">
        <f t="shared" si="1"/>
        <v>4629099</v>
      </c>
      <c r="L48" s="31">
        <f t="shared" si="1"/>
        <v>6198136</v>
      </c>
      <c r="M48" s="31">
        <f t="shared" si="1"/>
        <v>5493900</v>
      </c>
      <c r="N48" s="31">
        <f t="shared" si="1"/>
        <v>16321135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26149938</v>
      </c>
      <c r="X48" s="31">
        <f t="shared" si="1"/>
        <v>24337200</v>
      </c>
      <c r="Y48" s="31">
        <f t="shared" si="1"/>
        <v>1812738</v>
      </c>
      <c r="Z48" s="32">
        <f>+IF(X48&lt;&gt;0,+(Y48/X48)*100,0)</f>
        <v>7.4484246338937927</v>
      </c>
      <c r="AA48" s="29">
        <f>SUM(AA35:AA47)</f>
        <v>48924424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-12033072</v>
      </c>
      <c r="D49" s="39">
        <f t="shared" si="2"/>
        <v>0</v>
      </c>
      <c r="E49" s="40">
        <f t="shared" si="2"/>
        <v>-866568</v>
      </c>
      <c r="F49" s="41">
        <f t="shared" si="2"/>
        <v>-866568</v>
      </c>
      <c r="G49" s="41">
        <f t="shared" si="2"/>
        <v>1459910</v>
      </c>
      <c r="H49" s="41">
        <f t="shared" si="2"/>
        <v>3620986</v>
      </c>
      <c r="I49" s="41">
        <f t="shared" si="2"/>
        <v>6382502</v>
      </c>
      <c r="J49" s="41">
        <f t="shared" si="2"/>
        <v>11463398</v>
      </c>
      <c r="K49" s="41">
        <f t="shared" si="2"/>
        <v>4948847</v>
      </c>
      <c r="L49" s="41">
        <f t="shared" si="2"/>
        <v>-8968956</v>
      </c>
      <c r="M49" s="41">
        <f t="shared" si="2"/>
        <v>-96413</v>
      </c>
      <c r="N49" s="41">
        <f t="shared" si="2"/>
        <v>-4116522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7346876</v>
      </c>
      <c r="X49" s="41">
        <f t="shared" si="2"/>
        <v>-308274</v>
      </c>
      <c r="Y49" s="41">
        <f t="shared" si="2"/>
        <v>7655150</v>
      </c>
      <c r="Z49" s="42">
        <f>+IF(X49&lt;&gt;0,+(Y49/X49)*100,0)</f>
        <v>-2483.2292051875929</v>
      </c>
      <c r="AA49" s="39">
        <f>+AA33-AA48</f>
        <v>-866568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-12033072</v>
      </c>
      <c r="D52" s="48">
        <f t="shared" si="3"/>
        <v>0</v>
      </c>
      <c r="E52" s="49">
        <f t="shared" si="3"/>
        <v>-866568</v>
      </c>
      <c r="F52" s="50">
        <f t="shared" si="3"/>
        <v>-866568</v>
      </c>
      <c r="G52" s="50">
        <f t="shared" si="3"/>
        <v>1459910</v>
      </c>
      <c r="H52" s="50">
        <f t="shared" si="3"/>
        <v>3620986</v>
      </c>
      <c r="I52" s="50">
        <f t="shared" si="3"/>
        <v>6382502</v>
      </c>
      <c r="J52" s="50">
        <f t="shared" si="3"/>
        <v>11463398</v>
      </c>
      <c r="K52" s="50">
        <f t="shared" si="3"/>
        <v>4948847</v>
      </c>
      <c r="L52" s="50">
        <f t="shared" si="3"/>
        <v>-8968956</v>
      </c>
      <c r="M52" s="50">
        <f t="shared" si="3"/>
        <v>-96413</v>
      </c>
      <c r="N52" s="50">
        <f t="shared" si="3"/>
        <v>-4116522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7346876</v>
      </c>
      <c r="X52" s="50">
        <f t="shared" si="3"/>
        <v>-308274</v>
      </c>
      <c r="Y52" s="50">
        <f t="shared" si="3"/>
        <v>7655150</v>
      </c>
      <c r="Z52" s="51">
        <f>+IF(X52&lt;&gt;0,+(Y52/X52)*100,0)</f>
        <v>-2483.2292051875929</v>
      </c>
      <c r="AA52" s="48">
        <f>SUM(AA49:AA51)</f>
        <v>-866568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-12033072</v>
      </c>
      <c r="D54" s="54">
        <f>+D52-D53</f>
        <v>0</v>
      </c>
      <c r="E54" s="55">
        <f t="shared" si="4"/>
        <v>-866568</v>
      </c>
      <c r="F54" s="56">
        <f t="shared" si="4"/>
        <v>-866568</v>
      </c>
      <c r="G54" s="56">
        <f t="shared" si="4"/>
        <v>1459910</v>
      </c>
      <c r="H54" s="56">
        <f t="shared" si="4"/>
        <v>3620986</v>
      </c>
      <c r="I54" s="56">
        <f t="shared" si="4"/>
        <v>6382502</v>
      </c>
      <c r="J54" s="56">
        <f t="shared" si="4"/>
        <v>11463398</v>
      </c>
      <c r="K54" s="56">
        <f t="shared" si="4"/>
        <v>4948847</v>
      </c>
      <c r="L54" s="56">
        <f t="shared" si="4"/>
        <v>-8968956</v>
      </c>
      <c r="M54" s="56">
        <f t="shared" si="4"/>
        <v>-96413</v>
      </c>
      <c r="N54" s="56">
        <f t="shared" si="4"/>
        <v>-4116522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7346876</v>
      </c>
      <c r="X54" s="56">
        <f t="shared" si="4"/>
        <v>-308274</v>
      </c>
      <c r="Y54" s="56">
        <f t="shared" si="4"/>
        <v>7655150</v>
      </c>
      <c r="Z54" s="57">
        <f>+IF(X54&lt;&gt;0,+(Y54/X54)*100,0)</f>
        <v>-2483.2292051875929</v>
      </c>
      <c r="AA54" s="54">
        <f>+AA52-AA53</f>
        <v>-866568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-12033072</v>
      </c>
      <c r="D57" s="48">
        <f>SUM(D54:D56)</f>
        <v>0</v>
      </c>
      <c r="E57" s="49">
        <f t="shared" si="5"/>
        <v>-866568</v>
      </c>
      <c r="F57" s="50">
        <f t="shared" si="5"/>
        <v>-866568</v>
      </c>
      <c r="G57" s="50">
        <f t="shared" si="5"/>
        <v>1459910</v>
      </c>
      <c r="H57" s="50">
        <f t="shared" si="5"/>
        <v>3620986</v>
      </c>
      <c r="I57" s="50">
        <f t="shared" si="5"/>
        <v>6382502</v>
      </c>
      <c r="J57" s="50">
        <f t="shared" si="5"/>
        <v>11463398</v>
      </c>
      <c r="K57" s="50">
        <f t="shared" si="5"/>
        <v>4948847</v>
      </c>
      <c r="L57" s="50">
        <f t="shared" si="5"/>
        <v>-8968956</v>
      </c>
      <c r="M57" s="50">
        <f t="shared" si="5"/>
        <v>-96413</v>
      </c>
      <c r="N57" s="50">
        <f t="shared" si="5"/>
        <v>-4116522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7346876</v>
      </c>
      <c r="X57" s="50">
        <f t="shared" si="5"/>
        <v>-308274</v>
      </c>
      <c r="Y57" s="50">
        <f t="shared" si="5"/>
        <v>7655150</v>
      </c>
      <c r="Z57" s="51">
        <f>+IF(X57&lt;&gt;0,+(Y57/X57)*100,0)</f>
        <v>-2483.2292051875929</v>
      </c>
      <c r="AA57" s="48">
        <f>SUM(AA54:AA56)</f>
        <v>-866568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-12033072</v>
      </c>
      <c r="D60" s="65">
        <f>SUM(D57:D59)</f>
        <v>0</v>
      </c>
      <c r="E60" s="66">
        <f t="shared" si="6"/>
        <v>-866568</v>
      </c>
      <c r="F60" s="67">
        <f t="shared" si="6"/>
        <v>-866568</v>
      </c>
      <c r="G60" s="67">
        <f t="shared" si="6"/>
        <v>1459910</v>
      </c>
      <c r="H60" s="67">
        <f t="shared" si="6"/>
        <v>3620986</v>
      </c>
      <c r="I60" s="67">
        <f t="shared" si="6"/>
        <v>6382502</v>
      </c>
      <c r="J60" s="67">
        <f t="shared" si="6"/>
        <v>11463398</v>
      </c>
      <c r="K60" s="67">
        <f t="shared" si="6"/>
        <v>4948847</v>
      </c>
      <c r="L60" s="67">
        <f t="shared" si="6"/>
        <v>-8968956</v>
      </c>
      <c r="M60" s="67">
        <f t="shared" si="6"/>
        <v>-96413</v>
      </c>
      <c r="N60" s="67">
        <f t="shared" si="6"/>
        <v>-4116522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7346876</v>
      </c>
      <c r="X60" s="67">
        <f t="shared" si="6"/>
        <v>-308274</v>
      </c>
      <c r="Y60" s="67">
        <f t="shared" si="6"/>
        <v>7655150</v>
      </c>
      <c r="Z60" s="68">
        <f>+IF(X60&lt;&gt;0,+(Y60/X60)*100,0)</f>
        <v>-2483.2292051875929</v>
      </c>
      <c r="AA60" s="65">
        <f>SUM(AA57:AA59)</f>
        <v>-866568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18129405</v>
      </c>
      <c r="D8" s="20"/>
      <c r="E8" s="21">
        <v>18494481</v>
      </c>
      <c r="F8" s="22">
        <v>18494481</v>
      </c>
      <c r="G8" s="22">
        <v>1286436</v>
      </c>
      <c r="H8" s="22">
        <v>1387384</v>
      </c>
      <c r="I8" s="22">
        <v>1360596</v>
      </c>
      <c r="J8" s="22">
        <v>4034416</v>
      </c>
      <c r="K8" s="22">
        <v>1483380</v>
      </c>
      <c r="L8" s="22">
        <v>1442239</v>
      </c>
      <c r="M8" s="22">
        <v>1449803</v>
      </c>
      <c r="N8" s="22">
        <v>4375422</v>
      </c>
      <c r="O8" s="22"/>
      <c r="P8" s="22"/>
      <c r="Q8" s="22"/>
      <c r="R8" s="22"/>
      <c r="S8" s="22"/>
      <c r="T8" s="22"/>
      <c r="U8" s="22"/>
      <c r="V8" s="22"/>
      <c r="W8" s="22">
        <v>8409838</v>
      </c>
      <c r="X8" s="22">
        <v>9247224</v>
      </c>
      <c r="Y8" s="22">
        <v>-837386</v>
      </c>
      <c r="Z8" s="23">
        <v>-9.0555392623775521</v>
      </c>
      <c r="AA8" s="20">
        <v>18494481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78444</v>
      </c>
      <c r="D13" s="20"/>
      <c r="E13" s="21">
        <v>56033</v>
      </c>
      <c r="F13" s="22">
        <v>56033</v>
      </c>
      <c r="G13" s="22">
        <v>6769</v>
      </c>
      <c r="H13" s="22">
        <v>7161</v>
      </c>
      <c r="I13" s="22">
        <v>7346</v>
      </c>
      <c r="J13" s="22">
        <v>21276</v>
      </c>
      <c r="K13" s="22">
        <v>6950</v>
      </c>
      <c r="L13" s="22">
        <v>7119</v>
      </c>
      <c r="M13" s="22">
        <v>7060</v>
      </c>
      <c r="N13" s="22">
        <v>21129</v>
      </c>
      <c r="O13" s="22"/>
      <c r="P13" s="22"/>
      <c r="Q13" s="22"/>
      <c r="R13" s="22"/>
      <c r="S13" s="22"/>
      <c r="T13" s="22"/>
      <c r="U13" s="22"/>
      <c r="V13" s="22"/>
      <c r="W13" s="22">
        <v>42405</v>
      </c>
      <c r="X13" s="22">
        <v>28014</v>
      </c>
      <c r="Y13" s="22">
        <v>14391</v>
      </c>
      <c r="Z13" s="23">
        <v>51.370743199828659</v>
      </c>
      <c r="AA13" s="20">
        <v>56033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104597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93504</v>
      </c>
      <c r="Y24" s="22">
        <v>-93504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18312446</v>
      </c>
      <c r="D33" s="29">
        <f t="shared" ref="D33:Y33" si="0">SUM(D6:D32)</f>
        <v>0</v>
      </c>
      <c r="E33" s="30">
        <f t="shared" si="0"/>
        <v>18737533</v>
      </c>
      <c r="F33" s="31">
        <f t="shared" si="0"/>
        <v>18737533</v>
      </c>
      <c r="G33" s="31">
        <f t="shared" si="0"/>
        <v>1293205</v>
      </c>
      <c r="H33" s="31">
        <f t="shared" si="0"/>
        <v>1394545</v>
      </c>
      <c r="I33" s="31">
        <f t="shared" si="0"/>
        <v>1367942</v>
      </c>
      <c r="J33" s="31">
        <f t="shared" si="0"/>
        <v>4055692</v>
      </c>
      <c r="K33" s="31">
        <f t="shared" si="0"/>
        <v>1490330</v>
      </c>
      <c r="L33" s="31">
        <f t="shared" si="0"/>
        <v>1449358</v>
      </c>
      <c r="M33" s="31">
        <f t="shared" si="0"/>
        <v>1456863</v>
      </c>
      <c r="N33" s="31">
        <f t="shared" si="0"/>
        <v>4396551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8452243</v>
      </c>
      <c r="X33" s="31">
        <f t="shared" si="0"/>
        <v>9368742</v>
      </c>
      <c r="Y33" s="31">
        <f t="shared" si="0"/>
        <v>-916499</v>
      </c>
      <c r="Z33" s="32">
        <f>+IF(X33&lt;&gt;0,+(Y33/X33)*100,0)</f>
        <v>-9.7825193606569592</v>
      </c>
      <c r="AA33" s="29">
        <f>SUM(AA6:AA32)</f>
        <v>18737533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9891663</v>
      </c>
      <c r="D35" s="20"/>
      <c r="E35" s="21">
        <v>9812088</v>
      </c>
      <c r="F35" s="22">
        <v>9812088</v>
      </c>
      <c r="G35" s="22">
        <v>783083</v>
      </c>
      <c r="H35" s="22">
        <v>882735</v>
      </c>
      <c r="I35" s="22">
        <v>852731</v>
      </c>
      <c r="J35" s="22">
        <v>2518549</v>
      </c>
      <c r="K35" s="22">
        <v>779270</v>
      </c>
      <c r="L35" s="22">
        <v>823921</v>
      </c>
      <c r="M35" s="22">
        <v>858923</v>
      </c>
      <c r="N35" s="22">
        <v>2462114</v>
      </c>
      <c r="O35" s="22"/>
      <c r="P35" s="22"/>
      <c r="Q35" s="22"/>
      <c r="R35" s="22"/>
      <c r="S35" s="22"/>
      <c r="T35" s="22"/>
      <c r="U35" s="22"/>
      <c r="V35" s="22"/>
      <c r="W35" s="22">
        <v>4980663</v>
      </c>
      <c r="X35" s="22">
        <v>4906116</v>
      </c>
      <c r="Y35" s="22">
        <v>74547</v>
      </c>
      <c r="Z35" s="23">
        <v>1.5194707993043783</v>
      </c>
      <c r="AA35" s="20">
        <v>9812088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5646312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500004</v>
      </c>
      <c r="Y39" s="22">
        <v>-500004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374080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85407</v>
      </c>
      <c r="D45" s="20"/>
      <c r="E45" s="21">
        <v>3000000</v>
      </c>
      <c r="F45" s="22">
        <v>3000000</v>
      </c>
      <c r="G45" s="22">
        <v>6499</v>
      </c>
      <c r="H45" s="22">
        <v>7466</v>
      </c>
      <c r="I45" s="22">
        <v>10892</v>
      </c>
      <c r="J45" s="22">
        <v>24857</v>
      </c>
      <c r="K45" s="22">
        <v>162877</v>
      </c>
      <c r="L45" s="22">
        <v>29031</v>
      </c>
      <c r="M45" s="22">
        <v>7740</v>
      </c>
      <c r="N45" s="22">
        <v>199648</v>
      </c>
      <c r="O45" s="22"/>
      <c r="P45" s="22"/>
      <c r="Q45" s="22"/>
      <c r="R45" s="22"/>
      <c r="S45" s="22"/>
      <c r="T45" s="22"/>
      <c r="U45" s="22"/>
      <c r="V45" s="22"/>
      <c r="W45" s="22">
        <v>224505</v>
      </c>
      <c r="X45" s="22">
        <v>1500000</v>
      </c>
      <c r="Y45" s="22">
        <v>-1275495</v>
      </c>
      <c r="Z45" s="23">
        <v>-85.033000000000001</v>
      </c>
      <c r="AA45" s="20">
        <v>3000000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15997462</v>
      </c>
      <c r="D48" s="29">
        <f t="shared" ref="D48:Y48" si="1">SUM(D35:D47)</f>
        <v>0</v>
      </c>
      <c r="E48" s="30">
        <f t="shared" si="1"/>
        <v>13812088</v>
      </c>
      <c r="F48" s="31">
        <f t="shared" si="1"/>
        <v>13812088</v>
      </c>
      <c r="G48" s="31">
        <f t="shared" si="1"/>
        <v>789582</v>
      </c>
      <c r="H48" s="31">
        <f t="shared" si="1"/>
        <v>890201</v>
      </c>
      <c r="I48" s="31">
        <f t="shared" si="1"/>
        <v>863623</v>
      </c>
      <c r="J48" s="31">
        <f t="shared" si="1"/>
        <v>2543406</v>
      </c>
      <c r="K48" s="31">
        <f t="shared" si="1"/>
        <v>942147</v>
      </c>
      <c r="L48" s="31">
        <f t="shared" si="1"/>
        <v>852952</v>
      </c>
      <c r="M48" s="31">
        <f t="shared" si="1"/>
        <v>866663</v>
      </c>
      <c r="N48" s="31">
        <f t="shared" si="1"/>
        <v>2661762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5205168</v>
      </c>
      <c r="X48" s="31">
        <f t="shared" si="1"/>
        <v>6906120</v>
      </c>
      <c r="Y48" s="31">
        <f t="shared" si="1"/>
        <v>-1700952</v>
      </c>
      <c r="Z48" s="32">
        <f>+IF(X48&lt;&gt;0,+(Y48/X48)*100,0)</f>
        <v>-24.629632847387533</v>
      </c>
      <c r="AA48" s="29">
        <f>SUM(AA35:AA47)</f>
        <v>13812088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2314984</v>
      </c>
      <c r="D49" s="39">
        <f t="shared" si="2"/>
        <v>0</v>
      </c>
      <c r="E49" s="40">
        <f t="shared" si="2"/>
        <v>4925445</v>
      </c>
      <c r="F49" s="41">
        <f t="shared" si="2"/>
        <v>4925445</v>
      </c>
      <c r="G49" s="41">
        <f t="shared" si="2"/>
        <v>503623</v>
      </c>
      <c r="H49" s="41">
        <f t="shared" si="2"/>
        <v>504344</v>
      </c>
      <c r="I49" s="41">
        <f t="shared" si="2"/>
        <v>504319</v>
      </c>
      <c r="J49" s="41">
        <f t="shared" si="2"/>
        <v>1512286</v>
      </c>
      <c r="K49" s="41">
        <f t="shared" si="2"/>
        <v>548183</v>
      </c>
      <c r="L49" s="41">
        <f t="shared" si="2"/>
        <v>596406</v>
      </c>
      <c r="M49" s="41">
        <f t="shared" si="2"/>
        <v>590200</v>
      </c>
      <c r="N49" s="41">
        <f t="shared" si="2"/>
        <v>1734789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3247075</v>
      </c>
      <c r="X49" s="41">
        <f t="shared" si="2"/>
        <v>2462622</v>
      </c>
      <c r="Y49" s="41">
        <f t="shared" si="2"/>
        <v>784453</v>
      </c>
      <c r="Z49" s="42">
        <f>+IF(X49&lt;&gt;0,+(Y49/X49)*100,0)</f>
        <v>31.854381224564708</v>
      </c>
      <c r="AA49" s="39">
        <f>+AA33-AA48</f>
        <v>4925445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2314984</v>
      </c>
      <c r="D52" s="48">
        <f t="shared" si="3"/>
        <v>0</v>
      </c>
      <c r="E52" s="49">
        <f t="shared" si="3"/>
        <v>4925445</v>
      </c>
      <c r="F52" s="50">
        <f t="shared" si="3"/>
        <v>4925445</v>
      </c>
      <c r="G52" s="50">
        <f t="shared" si="3"/>
        <v>503623</v>
      </c>
      <c r="H52" s="50">
        <f t="shared" si="3"/>
        <v>504344</v>
      </c>
      <c r="I52" s="50">
        <f t="shared" si="3"/>
        <v>504319</v>
      </c>
      <c r="J52" s="50">
        <f t="shared" si="3"/>
        <v>1512286</v>
      </c>
      <c r="K52" s="50">
        <f t="shared" si="3"/>
        <v>548183</v>
      </c>
      <c r="L52" s="50">
        <f t="shared" si="3"/>
        <v>596406</v>
      </c>
      <c r="M52" s="50">
        <f t="shared" si="3"/>
        <v>590200</v>
      </c>
      <c r="N52" s="50">
        <f t="shared" si="3"/>
        <v>1734789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3247075</v>
      </c>
      <c r="X52" s="50">
        <f t="shared" si="3"/>
        <v>2462622</v>
      </c>
      <c r="Y52" s="50">
        <f t="shared" si="3"/>
        <v>784453</v>
      </c>
      <c r="Z52" s="51">
        <f>+IF(X52&lt;&gt;0,+(Y52/X52)*100,0)</f>
        <v>31.854381224564708</v>
      </c>
      <c r="AA52" s="48">
        <f>SUM(AA49:AA51)</f>
        <v>4925445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2314984</v>
      </c>
      <c r="D54" s="54">
        <f>+D52-D53</f>
        <v>0</v>
      </c>
      <c r="E54" s="55">
        <f t="shared" si="4"/>
        <v>4925445</v>
      </c>
      <c r="F54" s="56">
        <f t="shared" si="4"/>
        <v>4925445</v>
      </c>
      <c r="G54" s="56">
        <f t="shared" si="4"/>
        <v>503623</v>
      </c>
      <c r="H54" s="56">
        <f t="shared" si="4"/>
        <v>504344</v>
      </c>
      <c r="I54" s="56">
        <f t="shared" si="4"/>
        <v>504319</v>
      </c>
      <c r="J54" s="56">
        <f t="shared" si="4"/>
        <v>1512286</v>
      </c>
      <c r="K54" s="56">
        <f t="shared" si="4"/>
        <v>548183</v>
      </c>
      <c r="L54" s="56">
        <f t="shared" si="4"/>
        <v>596406</v>
      </c>
      <c r="M54" s="56">
        <f t="shared" si="4"/>
        <v>590200</v>
      </c>
      <c r="N54" s="56">
        <f t="shared" si="4"/>
        <v>1734789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3247075</v>
      </c>
      <c r="X54" s="56">
        <f t="shared" si="4"/>
        <v>2462622</v>
      </c>
      <c r="Y54" s="56">
        <f t="shared" si="4"/>
        <v>784453</v>
      </c>
      <c r="Z54" s="57">
        <f>+IF(X54&lt;&gt;0,+(Y54/X54)*100,0)</f>
        <v>31.854381224564708</v>
      </c>
      <c r="AA54" s="54">
        <f>+AA52-AA53</f>
        <v>4925445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2314984</v>
      </c>
      <c r="D57" s="48">
        <f>SUM(D54:D56)</f>
        <v>0</v>
      </c>
      <c r="E57" s="49">
        <f t="shared" si="5"/>
        <v>4925445</v>
      </c>
      <c r="F57" s="50">
        <f t="shared" si="5"/>
        <v>4925445</v>
      </c>
      <c r="G57" s="50">
        <f t="shared" si="5"/>
        <v>503623</v>
      </c>
      <c r="H57" s="50">
        <f t="shared" si="5"/>
        <v>504344</v>
      </c>
      <c r="I57" s="50">
        <f t="shared" si="5"/>
        <v>504319</v>
      </c>
      <c r="J57" s="50">
        <f t="shared" si="5"/>
        <v>1512286</v>
      </c>
      <c r="K57" s="50">
        <f t="shared" si="5"/>
        <v>548183</v>
      </c>
      <c r="L57" s="50">
        <f t="shared" si="5"/>
        <v>596406</v>
      </c>
      <c r="M57" s="50">
        <f t="shared" si="5"/>
        <v>590200</v>
      </c>
      <c r="N57" s="50">
        <f t="shared" si="5"/>
        <v>1734789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3247075</v>
      </c>
      <c r="X57" s="50">
        <f t="shared" si="5"/>
        <v>2462622</v>
      </c>
      <c r="Y57" s="50">
        <f t="shared" si="5"/>
        <v>784453</v>
      </c>
      <c r="Z57" s="51">
        <f>+IF(X57&lt;&gt;0,+(Y57/X57)*100,0)</f>
        <v>31.854381224564708</v>
      </c>
      <c r="AA57" s="48">
        <f>SUM(AA54:AA56)</f>
        <v>4925445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2314984</v>
      </c>
      <c r="D60" s="65">
        <f>SUM(D57:D59)</f>
        <v>0</v>
      </c>
      <c r="E60" s="66">
        <f t="shared" si="6"/>
        <v>4925445</v>
      </c>
      <c r="F60" s="67">
        <f t="shared" si="6"/>
        <v>4925445</v>
      </c>
      <c r="G60" s="67">
        <f t="shared" si="6"/>
        <v>503623</v>
      </c>
      <c r="H60" s="67">
        <f t="shared" si="6"/>
        <v>504344</v>
      </c>
      <c r="I60" s="67">
        <f t="shared" si="6"/>
        <v>504319</v>
      </c>
      <c r="J60" s="67">
        <f t="shared" si="6"/>
        <v>1512286</v>
      </c>
      <c r="K60" s="67">
        <f t="shared" si="6"/>
        <v>548183</v>
      </c>
      <c r="L60" s="67">
        <f t="shared" si="6"/>
        <v>596406</v>
      </c>
      <c r="M60" s="67">
        <f t="shared" si="6"/>
        <v>590200</v>
      </c>
      <c r="N60" s="67">
        <f t="shared" si="6"/>
        <v>1734789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3247075</v>
      </c>
      <c r="X60" s="67">
        <f t="shared" si="6"/>
        <v>2462622</v>
      </c>
      <c r="Y60" s="67">
        <f t="shared" si="6"/>
        <v>784453</v>
      </c>
      <c r="Z60" s="68">
        <f>+IF(X60&lt;&gt;0,+(Y60/X60)*100,0)</f>
        <v>31.854381224564708</v>
      </c>
      <c r="AA60" s="65">
        <f>SUM(AA57:AA59)</f>
        <v>4925445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826369</v>
      </c>
      <c r="D40" s="20"/>
      <c r="E40" s="21"/>
      <c r="F40" s="22"/>
      <c r="G40" s="22">
        <v>70186</v>
      </c>
      <c r="H40" s="22">
        <v>67922</v>
      </c>
      <c r="I40" s="22">
        <v>67922</v>
      </c>
      <c r="J40" s="22">
        <v>206030</v>
      </c>
      <c r="K40" s="22">
        <v>70186</v>
      </c>
      <c r="L40" s="22">
        <v>67922</v>
      </c>
      <c r="M40" s="22">
        <v>70186</v>
      </c>
      <c r="N40" s="22">
        <v>208294</v>
      </c>
      <c r="O40" s="22"/>
      <c r="P40" s="22"/>
      <c r="Q40" s="22"/>
      <c r="R40" s="22"/>
      <c r="S40" s="22"/>
      <c r="T40" s="22"/>
      <c r="U40" s="22"/>
      <c r="V40" s="22"/>
      <c r="W40" s="22">
        <v>414324</v>
      </c>
      <c r="X40" s="22"/>
      <c r="Y40" s="22">
        <v>414324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826369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70186</v>
      </c>
      <c r="H48" s="31">
        <f t="shared" si="1"/>
        <v>67922</v>
      </c>
      <c r="I48" s="31">
        <f t="shared" si="1"/>
        <v>67922</v>
      </c>
      <c r="J48" s="31">
        <f t="shared" si="1"/>
        <v>206030</v>
      </c>
      <c r="K48" s="31">
        <f t="shared" si="1"/>
        <v>70186</v>
      </c>
      <c r="L48" s="31">
        <f t="shared" si="1"/>
        <v>67922</v>
      </c>
      <c r="M48" s="31">
        <f t="shared" si="1"/>
        <v>70186</v>
      </c>
      <c r="N48" s="31">
        <f t="shared" si="1"/>
        <v>208294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414324</v>
      </c>
      <c r="X48" s="31">
        <f t="shared" si="1"/>
        <v>0</v>
      </c>
      <c r="Y48" s="31">
        <f t="shared" si="1"/>
        <v>414324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-826369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-70186</v>
      </c>
      <c r="H49" s="41">
        <f t="shared" si="2"/>
        <v>-67922</v>
      </c>
      <c r="I49" s="41">
        <f t="shared" si="2"/>
        <v>-67922</v>
      </c>
      <c r="J49" s="41">
        <f t="shared" si="2"/>
        <v>-206030</v>
      </c>
      <c r="K49" s="41">
        <f t="shared" si="2"/>
        <v>-70186</v>
      </c>
      <c r="L49" s="41">
        <f t="shared" si="2"/>
        <v>-67922</v>
      </c>
      <c r="M49" s="41">
        <f t="shared" si="2"/>
        <v>-70186</v>
      </c>
      <c r="N49" s="41">
        <f t="shared" si="2"/>
        <v>-208294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-414324</v>
      </c>
      <c r="X49" s="41">
        <f t="shared" si="2"/>
        <v>0</v>
      </c>
      <c r="Y49" s="41">
        <f t="shared" si="2"/>
        <v>-414324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-826369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-70186</v>
      </c>
      <c r="H52" s="50">
        <f t="shared" si="3"/>
        <v>-67922</v>
      </c>
      <c r="I52" s="50">
        <f t="shared" si="3"/>
        <v>-67922</v>
      </c>
      <c r="J52" s="50">
        <f t="shared" si="3"/>
        <v>-206030</v>
      </c>
      <c r="K52" s="50">
        <f t="shared" si="3"/>
        <v>-70186</v>
      </c>
      <c r="L52" s="50">
        <f t="shared" si="3"/>
        <v>-67922</v>
      </c>
      <c r="M52" s="50">
        <f t="shared" si="3"/>
        <v>-70186</v>
      </c>
      <c r="N52" s="50">
        <f t="shared" si="3"/>
        <v>-208294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-414324</v>
      </c>
      <c r="X52" s="50">
        <f t="shared" si="3"/>
        <v>0</v>
      </c>
      <c r="Y52" s="50">
        <f t="shared" si="3"/>
        <v>-414324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-826369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-70186</v>
      </c>
      <c r="H54" s="56">
        <f t="shared" si="4"/>
        <v>-67922</v>
      </c>
      <c r="I54" s="56">
        <f t="shared" si="4"/>
        <v>-67922</v>
      </c>
      <c r="J54" s="56">
        <f t="shared" si="4"/>
        <v>-206030</v>
      </c>
      <c r="K54" s="56">
        <f t="shared" si="4"/>
        <v>-70186</v>
      </c>
      <c r="L54" s="56">
        <f t="shared" si="4"/>
        <v>-67922</v>
      </c>
      <c r="M54" s="56">
        <f t="shared" si="4"/>
        <v>-70186</v>
      </c>
      <c r="N54" s="56">
        <f t="shared" si="4"/>
        <v>-208294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-414324</v>
      </c>
      <c r="X54" s="56">
        <f t="shared" si="4"/>
        <v>0</v>
      </c>
      <c r="Y54" s="56">
        <f t="shared" si="4"/>
        <v>-414324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-826369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-70186</v>
      </c>
      <c r="H57" s="50">
        <f t="shared" si="5"/>
        <v>-67922</v>
      </c>
      <c r="I57" s="50">
        <f t="shared" si="5"/>
        <v>-67922</v>
      </c>
      <c r="J57" s="50">
        <f t="shared" si="5"/>
        <v>-206030</v>
      </c>
      <c r="K57" s="50">
        <f t="shared" si="5"/>
        <v>-70186</v>
      </c>
      <c r="L57" s="50">
        <f t="shared" si="5"/>
        <v>-67922</v>
      </c>
      <c r="M57" s="50">
        <f t="shared" si="5"/>
        <v>-70186</v>
      </c>
      <c r="N57" s="50">
        <f t="shared" si="5"/>
        <v>-208294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-414324</v>
      </c>
      <c r="X57" s="50">
        <f t="shared" si="5"/>
        <v>0</v>
      </c>
      <c r="Y57" s="50">
        <f t="shared" si="5"/>
        <v>-414324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-826369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-70186</v>
      </c>
      <c r="H60" s="67">
        <f t="shared" si="6"/>
        <v>-67922</v>
      </c>
      <c r="I60" s="67">
        <f t="shared" si="6"/>
        <v>-67922</v>
      </c>
      <c r="J60" s="67">
        <f t="shared" si="6"/>
        <v>-206030</v>
      </c>
      <c r="K60" s="67">
        <f t="shared" si="6"/>
        <v>-70186</v>
      </c>
      <c r="L60" s="67">
        <f t="shared" si="6"/>
        <v>-67922</v>
      </c>
      <c r="M60" s="67">
        <f t="shared" si="6"/>
        <v>-70186</v>
      </c>
      <c r="N60" s="67">
        <f t="shared" si="6"/>
        <v>-208294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-414324</v>
      </c>
      <c r="X60" s="67">
        <f t="shared" si="6"/>
        <v>0</v>
      </c>
      <c r="Y60" s="67">
        <f t="shared" si="6"/>
        <v>-414324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4485931</v>
      </c>
      <c r="D40" s="20"/>
      <c r="E40" s="21">
        <v>6893783</v>
      </c>
      <c r="F40" s="22">
        <v>6893783</v>
      </c>
      <c r="G40" s="22">
        <v>574145</v>
      </c>
      <c r="H40" s="22">
        <v>574145</v>
      </c>
      <c r="I40" s="22">
        <v>574432</v>
      </c>
      <c r="J40" s="22">
        <v>1722722</v>
      </c>
      <c r="K40" s="22">
        <v>574432</v>
      </c>
      <c r="L40" s="22">
        <v>574432</v>
      </c>
      <c r="M40" s="22">
        <v>574432</v>
      </c>
      <c r="N40" s="22">
        <v>1723296</v>
      </c>
      <c r="O40" s="22"/>
      <c r="P40" s="22"/>
      <c r="Q40" s="22"/>
      <c r="R40" s="22"/>
      <c r="S40" s="22"/>
      <c r="T40" s="22"/>
      <c r="U40" s="22"/>
      <c r="V40" s="22"/>
      <c r="W40" s="22">
        <v>3446018</v>
      </c>
      <c r="X40" s="22">
        <v>3446892</v>
      </c>
      <c r="Y40" s="22">
        <v>-874</v>
      </c>
      <c r="Z40" s="23">
        <v>-2.5356175940528455E-2</v>
      </c>
      <c r="AA40" s="20">
        <v>6893783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1397059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250002</v>
      </c>
      <c r="Y42" s="22">
        <v>-250002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5882990</v>
      </c>
      <c r="D48" s="29">
        <f t="shared" ref="D48:Y48" si="1">SUM(D35:D47)</f>
        <v>0</v>
      </c>
      <c r="E48" s="30">
        <f t="shared" si="1"/>
        <v>7393783</v>
      </c>
      <c r="F48" s="31">
        <f t="shared" si="1"/>
        <v>7393783</v>
      </c>
      <c r="G48" s="31">
        <f t="shared" si="1"/>
        <v>574145</v>
      </c>
      <c r="H48" s="31">
        <f t="shared" si="1"/>
        <v>574145</v>
      </c>
      <c r="I48" s="31">
        <f t="shared" si="1"/>
        <v>574432</v>
      </c>
      <c r="J48" s="31">
        <f t="shared" si="1"/>
        <v>1722722</v>
      </c>
      <c r="K48" s="31">
        <f t="shared" si="1"/>
        <v>574432</v>
      </c>
      <c r="L48" s="31">
        <f t="shared" si="1"/>
        <v>574432</v>
      </c>
      <c r="M48" s="31">
        <f t="shared" si="1"/>
        <v>574432</v>
      </c>
      <c r="N48" s="31">
        <f t="shared" si="1"/>
        <v>1723296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3446018</v>
      </c>
      <c r="X48" s="31">
        <f t="shared" si="1"/>
        <v>3696894</v>
      </c>
      <c r="Y48" s="31">
        <f t="shared" si="1"/>
        <v>-250876</v>
      </c>
      <c r="Z48" s="32">
        <f>+IF(X48&lt;&gt;0,+(Y48/X48)*100,0)</f>
        <v>-6.7861291127092089</v>
      </c>
      <c r="AA48" s="29">
        <f>SUM(AA35:AA47)</f>
        <v>7393783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-5882990</v>
      </c>
      <c r="D49" s="39">
        <f t="shared" si="2"/>
        <v>0</v>
      </c>
      <c r="E49" s="40">
        <f t="shared" si="2"/>
        <v>-7393783</v>
      </c>
      <c r="F49" s="41">
        <f t="shared" si="2"/>
        <v>-7393783</v>
      </c>
      <c r="G49" s="41">
        <f t="shared" si="2"/>
        <v>-574145</v>
      </c>
      <c r="H49" s="41">
        <f t="shared" si="2"/>
        <v>-574145</v>
      </c>
      <c r="I49" s="41">
        <f t="shared" si="2"/>
        <v>-574432</v>
      </c>
      <c r="J49" s="41">
        <f t="shared" si="2"/>
        <v>-1722722</v>
      </c>
      <c r="K49" s="41">
        <f t="shared" si="2"/>
        <v>-574432</v>
      </c>
      <c r="L49" s="41">
        <f t="shared" si="2"/>
        <v>-574432</v>
      </c>
      <c r="M49" s="41">
        <f t="shared" si="2"/>
        <v>-574432</v>
      </c>
      <c r="N49" s="41">
        <f t="shared" si="2"/>
        <v>-1723296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-3446018</v>
      </c>
      <c r="X49" s="41">
        <f t="shared" si="2"/>
        <v>-3696894</v>
      </c>
      <c r="Y49" s="41">
        <f t="shared" si="2"/>
        <v>250876</v>
      </c>
      <c r="Z49" s="42">
        <f>+IF(X49&lt;&gt;0,+(Y49/X49)*100,0)</f>
        <v>-6.7861291127092089</v>
      </c>
      <c r="AA49" s="39">
        <f>+AA33-AA48</f>
        <v>-7393783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-5882990</v>
      </c>
      <c r="D52" s="48">
        <f t="shared" si="3"/>
        <v>0</v>
      </c>
      <c r="E52" s="49">
        <f t="shared" si="3"/>
        <v>-7393783</v>
      </c>
      <c r="F52" s="50">
        <f t="shared" si="3"/>
        <v>-7393783</v>
      </c>
      <c r="G52" s="50">
        <f t="shared" si="3"/>
        <v>-574145</v>
      </c>
      <c r="H52" s="50">
        <f t="shared" si="3"/>
        <v>-574145</v>
      </c>
      <c r="I52" s="50">
        <f t="shared" si="3"/>
        <v>-574432</v>
      </c>
      <c r="J52" s="50">
        <f t="shared" si="3"/>
        <v>-1722722</v>
      </c>
      <c r="K52" s="50">
        <f t="shared" si="3"/>
        <v>-574432</v>
      </c>
      <c r="L52" s="50">
        <f t="shared" si="3"/>
        <v>-574432</v>
      </c>
      <c r="M52" s="50">
        <f t="shared" si="3"/>
        <v>-574432</v>
      </c>
      <c r="N52" s="50">
        <f t="shared" si="3"/>
        <v>-1723296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-3446018</v>
      </c>
      <c r="X52" s="50">
        <f t="shared" si="3"/>
        <v>-3696894</v>
      </c>
      <c r="Y52" s="50">
        <f t="shared" si="3"/>
        <v>250876</v>
      </c>
      <c r="Z52" s="51">
        <f>+IF(X52&lt;&gt;0,+(Y52/X52)*100,0)</f>
        <v>-6.7861291127092089</v>
      </c>
      <c r="AA52" s="48">
        <f>SUM(AA49:AA51)</f>
        <v>-7393783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-5882990</v>
      </c>
      <c r="D54" s="54">
        <f>+D52-D53</f>
        <v>0</v>
      </c>
      <c r="E54" s="55">
        <f t="shared" si="4"/>
        <v>-7393783</v>
      </c>
      <c r="F54" s="56">
        <f t="shared" si="4"/>
        <v>-7393783</v>
      </c>
      <c r="G54" s="56">
        <f t="shared" si="4"/>
        <v>-574145</v>
      </c>
      <c r="H54" s="56">
        <f t="shared" si="4"/>
        <v>-574145</v>
      </c>
      <c r="I54" s="56">
        <f t="shared" si="4"/>
        <v>-574432</v>
      </c>
      <c r="J54" s="56">
        <f t="shared" si="4"/>
        <v>-1722722</v>
      </c>
      <c r="K54" s="56">
        <f t="shared" si="4"/>
        <v>-574432</v>
      </c>
      <c r="L54" s="56">
        <f t="shared" si="4"/>
        <v>-574432</v>
      </c>
      <c r="M54" s="56">
        <f t="shared" si="4"/>
        <v>-574432</v>
      </c>
      <c r="N54" s="56">
        <f t="shared" si="4"/>
        <v>-1723296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-3446018</v>
      </c>
      <c r="X54" s="56">
        <f t="shared" si="4"/>
        <v>-3696894</v>
      </c>
      <c r="Y54" s="56">
        <f t="shared" si="4"/>
        <v>250876</v>
      </c>
      <c r="Z54" s="57">
        <f>+IF(X54&lt;&gt;0,+(Y54/X54)*100,0)</f>
        <v>-6.7861291127092089</v>
      </c>
      <c r="AA54" s="54">
        <f>+AA52-AA53</f>
        <v>-7393783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-5882990</v>
      </c>
      <c r="D57" s="48">
        <f>SUM(D54:D56)</f>
        <v>0</v>
      </c>
      <c r="E57" s="49">
        <f t="shared" si="5"/>
        <v>-7393783</v>
      </c>
      <c r="F57" s="50">
        <f t="shared" si="5"/>
        <v>-7393783</v>
      </c>
      <c r="G57" s="50">
        <f t="shared" si="5"/>
        <v>-574145</v>
      </c>
      <c r="H57" s="50">
        <f t="shared" si="5"/>
        <v>-574145</v>
      </c>
      <c r="I57" s="50">
        <f t="shared" si="5"/>
        <v>-574432</v>
      </c>
      <c r="J57" s="50">
        <f t="shared" si="5"/>
        <v>-1722722</v>
      </c>
      <c r="K57" s="50">
        <f t="shared" si="5"/>
        <v>-574432</v>
      </c>
      <c r="L57" s="50">
        <f t="shared" si="5"/>
        <v>-574432</v>
      </c>
      <c r="M57" s="50">
        <f t="shared" si="5"/>
        <v>-574432</v>
      </c>
      <c r="N57" s="50">
        <f t="shared" si="5"/>
        <v>-1723296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-3446018</v>
      </c>
      <c r="X57" s="50">
        <f t="shared" si="5"/>
        <v>-3696894</v>
      </c>
      <c r="Y57" s="50">
        <f t="shared" si="5"/>
        <v>250876</v>
      </c>
      <c r="Z57" s="51">
        <f>+IF(X57&lt;&gt;0,+(Y57/X57)*100,0)</f>
        <v>-6.7861291127092089</v>
      </c>
      <c r="AA57" s="48">
        <f>SUM(AA54:AA56)</f>
        <v>-7393783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-5882990</v>
      </c>
      <c r="D60" s="65">
        <f>SUM(D57:D59)</f>
        <v>0</v>
      </c>
      <c r="E60" s="66">
        <f t="shared" si="6"/>
        <v>-7393783</v>
      </c>
      <c r="F60" s="67">
        <f t="shared" si="6"/>
        <v>-7393783</v>
      </c>
      <c r="G60" s="67">
        <f t="shared" si="6"/>
        <v>-574145</v>
      </c>
      <c r="H60" s="67">
        <f t="shared" si="6"/>
        <v>-574145</v>
      </c>
      <c r="I60" s="67">
        <f t="shared" si="6"/>
        <v>-574432</v>
      </c>
      <c r="J60" s="67">
        <f t="shared" si="6"/>
        <v>-1722722</v>
      </c>
      <c r="K60" s="67">
        <f t="shared" si="6"/>
        <v>-574432</v>
      </c>
      <c r="L60" s="67">
        <f t="shared" si="6"/>
        <v>-574432</v>
      </c>
      <c r="M60" s="67">
        <f t="shared" si="6"/>
        <v>-574432</v>
      </c>
      <c r="N60" s="67">
        <f t="shared" si="6"/>
        <v>-1723296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-3446018</v>
      </c>
      <c r="X60" s="67">
        <f t="shared" si="6"/>
        <v>-3696894</v>
      </c>
      <c r="Y60" s="67">
        <f t="shared" si="6"/>
        <v>250876</v>
      </c>
      <c r="Z60" s="68">
        <f>+IF(X60&lt;&gt;0,+(Y60/X60)*100,0)</f>
        <v>-6.7861291127092089</v>
      </c>
      <c r="AA60" s="65">
        <f>SUM(AA57:AA59)</f>
        <v>-7393783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574145</v>
      </c>
      <c r="H40" s="22"/>
      <c r="I40" s="22"/>
      <c r="J40" s="22">
        <v>574145</v>
      </c>
      <c r="K40" s="22">
        <v>-574145</v>
      </c>
      <c r="L40" s="22"/>
      <c r="M40" s="22"/>
      <c r="N40" s="22">
        <v>-574145</v>
      </c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574145</v>
      </c>
      <c r="H48" s="31">
        <f t="shared" si="1"/>
        <v>0</v>
      </c>
      <c r="I48" s="31">
        <f t="shared" si="1"/>
        <v>0</v>
      </c>
      <c r="J48" s="31">
        <f t="shared" si="1"/>
        <v>574145</v>
      </c>
      <c r="K48" s="31">
        <f t="shared" si="1"/>
        <v>-574145</v>
      </c>
      <c r="L48" s="31">
        <f t="shared" si="1"/>
        <v>0</v>
      </c>
      <c r="M48" s="31">
        <f t="shared" si="1"/>
        <v>0</v>
      </c>
      <c r="N48" s="31">
        <f t="shared" si="1"/>
        <v>-574145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-574145</v>
      </c>
      <c r="H49" s="41">
        <f t="shared" si="2"/>
        <v>0</v>
      </c>
      <c r="I49" s="41">
        <f t="shared" si="2"/>
        <v>0</v>
      </c>
      <c r="J49" s="41">
        <f t="shared" si="2"/>
        <v>-574145</v>
      </c>
      <c r="K49" s="41">
        <f t="shared" si="2"/>
        <v>574145</v>
      </c>
      <c r="L49" s="41">
        <f t="shared" si="2"/>
        <v>0</v>
      </c>
      <c r="M49" s="41">
        <f t="shared" si="2"/>
        <v>0</v>
      </c>
      <c r="N49" s="41">
        <f t="shared" si="2"/>
        <v>574145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-574145</v>
      </c>
      <c r="H52" s="50">
        <f t="shared" si="3"/>
        <v>0</v>
      </c>
      <c r="I52" s="50">
        <f t="shared" si="3"/>
        <v>0</v>
      </c>
      <c r="J52" s="50">
        <f t="shared" si="3"/>
        <v>-574145</v>
      </c>
      <c r="K52" s="50">
        <f t="shared" si="3"/>
        <v>574145</v>
      </c>
      <c r="L52" s="50">
        <f t="shared" si="3"/>
        <v>0</v>
      </c>
      <c r="M52" s="50">
        <f t="shared" si="3"/>
        <v>0</v>
      </c>
      <c r="N52" s="50">
        <f t="shared" si="3"/>
        <v>574145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-574145</v>
      </c>
      <c r="H54" s="56">
        <f t="shared" si="4"/>
        <v>0</v>
      </c>
      <c r="I54" s="56">
        <f t="shared" si="4"/>
        <v>0</v>
      </c>
      <c r="J54" s="56">
        <f t="shared" si="4"/>
        <v>-574145</v>
      </c>
      <c r="K54" s="56">
        <f t="shared" si="4"/>
        <v>574145</v>
      </c>
      <c r="L54" s="56">
        <f t="shared" si="4"/>
        <v>0</v>
      </c>
      <c r="M54" s="56">
        <f t="shared" si="4"/>
        <v>0</v>
      </c>
      <c r="N54" s="56">
        <f t="shared" si="4"/>
        <v>574145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-574145</v>
      </c>
      <c r="H57" s="50">
        <f t="shared" si="5"/>
        <v>0</v>
      </c>
      <c r="I57" s="50">
        <f t="shared" si="5"/>
        <v>0</v>
      </c>
      <c r="J57" s="50">
        <f t="shared" si="5"/>
        <v>-574145</v>
      </c>
      <c r="K57" s="50">
        <f t="shared" si="5"/>
        <v>574145</v>
      </c>
      <c r="L57" s="50">
        <f t="shared" si="5"/>
        <v>0</v>
      </c>
      <c r="M57" s="50">
        <f t="shared" si="5"/>
        <v>0</v>
      </c>
      <c r="N57" s="50">
        <f t="shared" si="5"/>
        <v>574145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-574145</v>
      </c>
      <c r="H60" s="67">
        <f t="shared" si="6"/>
        <v>0</v>
      </c>
      <c r="I60" s="67">
        <f t="shared" si="6"/>
        <v>0</v>
      </c>
      <c r="J60" s="67">
        <f t="shared" si="6"/>
        <v>-574145</v>
      </c>
      <c r="K60" s="67">
        <f t="shared" si="6"/>
        <v>574145</v>
      </c>
      <c r="L60" s="67">
        <f t="shared" si="6"/>
        <v>0</v>
      </c>
      <c r="M60" s="67">
        <f t="shared" si="6"/>
        <v>0</v>
      </c>
      <c r="N60" s="67">
        <f t="shared" si="6"/>
        <v>574145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623434</v>
      </c>
      <c r="D8" s="20"/>
      <c r="E8" s="21">
        <v>502871</v>
      </c>
      <c r="F8" s="22">
        <v>502871</v>
      </c>
      <c r="G8" s="22"/>
      <c r="H8" s="22">
        <v>19685</v>
      </c>
      <c r="I8" s="22">
        <v>19747</v>
      </c>
      <c r="J8" s="22">
        <v>39432</v>
      </c>
      <c r="K8" s="22">
        <v>40128</v>
      </c>
      <c r="L8" s="22">
        <v>78815</v>
      </c>
      <c r="M8" s="22">
        <v>47054</v>
      </c>
      <c r="N8" s="22">
        <v>165997</v>
      </c>
      <c r="O8" s="22"/>
      <c r="P8" s="22"/>
      <c r="Q8" s="22"/>
      <c r="R8" s="22"/>
      <c r="S8" s="22"/>
      <c r="T8" s="22"/>
      <c r="U8" s="22"/>
      <c r="V8" s="22"/>
      <c r="W8" s="22">
        <v>205429</v>
      </c>
      <c r="X8" s="22">
        <v>251436</v>
      </c>
      <c r="Y8" s="22">
        <v>-46007</v>
      </c>
      <c r="Z8" s="23">
        <v>-18.297698022558425</v>
      </c>
      <c r="AA8" s="20">
        <v>502871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623434</v>
      </c>
      <c r="D33" s="29">
        <f t="shared" ref="D33:Y33" si="0">SUM(D6:D32)</f>
        <v>0</v>
      </c>
      <c r="E33" s="30">
        <f t="shared" si="0"/>
        <v>502871</v>
      </c>
      <c r="F33" s="31">
        <f t="shared" si="0"/>
        <v>502871</v>
      </c>
      <c r="G33" s="31">
        <f t="shared" si="0"/>
        <v>0</v>
      </c>
      <c r="H33" s="31">
        <f t="shared" si="0"/>
        <v>19685</v>
      </c>
      <c r="I33" s="31">
        <f t="shared" si="0"/>
        <v>19747</v>
      </c>
      <c r="J33" s="31">
        <f t="shared" si="0"/>
        <v>39432</v>
      </c>
      <c r="K33" s="31">
        <f t="shared" si="0"/>
        <v>40128</v>
      </c>
      <c r="L33" s="31">
        <f t="shared" si="0"/>
        <v>78815</v>
      </c>
      <c r="M33" s="31">
        <f t="shared" si="0"/>
        <v>47054</v>
      </c>
      <c r="N33" s="31">
        <f t="shared" si="0"/>
        <v>165997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205429</v>
      </c>
      <c r="X33" s="31">
        <f t="shared" si="0"/>
        <v>251436</v>
      </c>
      <c r="Y33" s="31">
        <f t="shared" si="0"/>
        <v>-46007</v>
      </c>
      <c r="Z33" s="32">
        <f>+IF(X33&lt;&gt;0,+(Y33/X33)*100,0)</f>
        <v>-18.297698022558425</v>
      </c>
      <c r="AA33" s="29">
        <f>SUM(AA6:AA32)</f>
        <v>502871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4691850</v>
      </c>
      <c r="Y40" s="22">
        <v>-4691850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16617102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16617102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4691850</v>
      </c>
      <c r="Y48" s="31">
        <f t="shared" si="1"/>
        <v>-4691850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-15993668</v>
      </c>
      <c r="D49" s="39">
        <f t="shared" si="2"/>
        <v>0</v>
      </c>
      <c r="E49" s="40">
        <f t="shared" si="2"/>
        <v>-8880824</v>
      </c>
      <c r="F49" s="41">
        <f t="shared" si="2"/>
        <v>-8880824</v>
      </c>
      <c r="G49" s="41">
        <f t="shared" si="2"/>
        <v>0</v>
      </c>
      <c r="H49" s="41">
        <f t="shared" si="2"/>
        <v>19685</v>
      </c>
      <c r="I49" s="41">
        <f t="shared" si="2"/>
        <v>19747</v>
      </c>
      <c r="J49" s="41">
        <f t="shared" si="2"/>
        <v>39432</v>
      </c>
      <c r="K49" s="41">
        <f t="shared" si="2"/>
        <v>40128</v>
      </c>
      <c r="L49" s="41">
        <f t="shared" si="2"/>
        <v>78815</v>
      </c>
      <c r="M49" s="41">
        <f t="shared" si="2"/>
        <v>47054</v>
      </c>
      <c r="N49" s="41">
        <f t="shared" si="2"/>
        <v>165997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205429</v>
      </c>
      <c r="X49" s="41">
        <f t="shared" si="2"/>
        <v>-4440414</v>
      </c>
      <c r="Y49" s="41">
        <f t="shared" si="2"/>
        <v>4645843</v>
      </c>
      <c r="Z49" s="42">
        <f>+IF(X49&lt;&gt;0,+(Y49/X49)*100,0)</f>
        <v>-104.62634790359637</v>
      </c>
      <c r="AA49" s="39">
        <f>+AA33-AA48</f>
        <v>-8880824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-15993668</v>
      </c>
      <c r="D52" s="48">
        <f t="shared" si="3"/>
        <v>0</v>
      </c>
      <c r="E52" s="49">
        <f t="shared" si="3"/>
        <v>-8880824</v>
      </c>
      <c r="F52" s="50">
        <f t="shared" si="3"/>
        <v>-8880824</v>
      </c>
      <c r="G52" s="50">
        <f t="shared" si="3"/>
        <v>0</v>
      </c>
      <c r="H52" s="50">
        <f t="shared" si="3"/>
        <v>19685</v>
      </c>
      <c r="I52" s="50">
        <f t="shared" si="3"/>
        <v>19747</v>
      </c>
      <c r="J52" s="50">
        <f t="shared" si="3"/>
        <v>39432</v>
      </c>
      <c r="K52" s="50">
        <f t="shared" si="3"/>
        <v>40128</v>
      </c>
      <c r="L52" s="50">
        <f t="shared" si="3"/>
        <v>78815</v>
      </c>
      <c r="M52" s="50">
        <f t="shared" si="3"/>
        <v>47054</v>
      </c>
      <c r="N52" s="50">
        <f t="shared" si="3"/>
        <v>165997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205429</v>
      </c>
      <c r="X52" s="50">
        <f t="shared" si="3"/>
        <v>-4440414</v>
      </c>
      <c r="Y52" s="50">
        <f t="shared" si="3"/>
        <v>4645843</v>
      </c>
      <c r="Z52" s="51">
        <f>+IF(X52&lt;&gt;0,+(Y52/X52)*100,0)</f>
        <v>-104.62634790359637</v>
      </c>
      <c r="AA52" s="48">
        <f>SUM(AA49:AA51)</f>
        <v>-8880824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-15993668</v>
      </c>
      <c r="D54" s="54">
        <f>+D52-D53</f>
        <v>0</v>
      </c>
      <c r="E54" s="55">
        <f t="shared" si="4"/>
        <v>-8880824</v>
      </c>
      <c r="F54" s="56">
        <f t="shared" si="4"/>
        <v>-8880824</v>
      </c>
      <c r="G54" s="56">
        <f t="shared" si="4"/>
        <v>0</v>
      </c>
      <c r="H54" s="56">
        <f t="shared" si="4"/>
        <v>19685</v>
      </c>
      <c r="I54" s="56">
        <f t="shared" si="4"/>
        <v>19747</v>
      </c>
      <c r="J54" s="56">
        <f t="shared" si="4"/>
        <v>39432</v>
      </c>
      <c r="K54" s="56">
        <f t="shared" si="4"/>
        <v>40128</v>
      </c>
      <c r="L54" s="56">
        <f t="shared" si="4"/>
        <v>78815</v>
      </c>
      <c r="M54" s="56">
        <f t="shared" si="4"/>
        <v>47054</v>
      </c>
      <c r="N54" s="56">
        <f t="shared" si="4"/>
        <v>165997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205429</v>
      </c>
      <c r="X54" s="56">
        <f t="shared" si="4"/>
        <v>-4440414</v>
      </c>
      <c r="Y54" s="56">
        <f t="shared" si="4"/>
        <v>4645843</v>
      </c>
      <c r="Z54" s="57">
        <f>+IF(X54&lt;&gt;0,+(Y54/X54)*100,0)</f>
        <v>-104.62634790359637</v>
      </c>
      <c r="AA54" s="54">
        <f>+AA52-AA53</f>
        <v>-8880824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-15993668</v>
      </c>
      <c r="D57" s="48">
        <f>SUM(D54:D56)</f>
        <v>0</v>
      </c>
      <c r="E57" s="49">
        <f t="shared" si="5"/>
        <v>-8880824</v>
      </c>
      <c r="F57" s="50">
        <f t="shared" si="5"/>
        <v>-8880824</v>
      </c>
      <c r="G57" s="50">
        <f t="shared" si="5"/>
        <v>0</v>
      </c>
      <c r="H57" s="50">
        <f t="shared" si="5"/>
        <v>19685</v>
      </c>
      <c r="I57" s="50">
        <f t="shared" si="5"/>
        <v>19747</v>
      </c>
      <c r="J57" s="50">
        <f t="shared" si="5"/>
        <v>39432</v>
      </c>
      <c r="K57" s="50">
        <f t="shared" si="5"/>
        <v>40128</v>
      </c>
      <c r="L57" s="50">
        <f t="shared" si="5"/>
        <v>78815</v>
      </c>
      <c r="M57" s="50">
        <f t="shared" si="5"/>
        <v>47054</v>
      </c>
      <c r="N57" s="50">
        <f t="shared" si="5"/>
        <v>165997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205429</v>
      </c>
      <c r="X57" s="50">
        <f t="shared" si="5"/>
        <v>-4440414</v>
      </c>
      <c r="Y57" s="50">
        <f t="shared" si="5"/>
        <v>4645843</v>
      </c>
      <c r="Z57" s="51">
        <f>+IF(X57&lt;&gt;0,+(Y57/X57)*100,0)</f>
        <v>-104.62634790359637</v>
      </c>
      <c r="AA57" s="48">
        <f>SUM(AA54:AA56)</f>
        <v>-8880824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-15993668</v>
      </c>
      <c r="D60" s="65">
        <f>SUM(D57:D59)</f>
        <v>0</v>
      </c>
      <c r="E60" s="66">
        <f t="shared" si="6"/>
        <v>-8880824</v>
      </c>
      <c r="F60" s="67">
        <f t="shared" si="6"/>
        <v>-8880824</v>
      </c>
      <c r="G60" s="67">
        <f t="shared" si="6"/>
        <v>0</v>
      </c>
      <c r="H60" s="67">
        <f t="shared" si="6"/>
        <v>19685</v>
      </c>
      <c r="I60" s="67">
        <f t="shared" si="6"/>
        <v>19747</v>
      </c>
      <c r="J60" s="67">
        <f t="shared" si="6"/>
        <v>39432</v>
      </c>
      <c r="K60" s="67">
        <f t="shared" si="6"/>
        <v>40128</v>
      </c>
      <c r="L60" s="67">
        <f t="shared" si="6"/>
        <v>78815</v>
      </c>
      <c r="M60" s="67">
        <f t="shared" si="6"/>
        <v>47054</v>
      </c>
      <c r="N60" s="67">
        <f t="shared" si="6"/>
        <v>165997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205429</v>
      </c>
      <c r="X60" s="67">
        <f t="shared" si="6"/>
        <v>-4440414</v>
      </c>
      <c r="Y60" s="67">
        <f t="shared" si="6"/>
        <v>4645843</v>
      </c>
      <c r="Z60" s="68">
        <f>+IF(X60&lt;&gt;0,+(Y60/X60)*100,0)</f>
        <v>-104.62634790359637</v>
      </c>
      <c r="AA60" s="65">
        <f>SUM(AA57:AA59)</f>
        <v>-8880824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3528119</v>
      </c>
      <c r="D42" s="20"/>
      <c r="E42" s="21">
        <v>3500000</v>
      </c>
      <c r="F42" s="22">
        <v>3500000</v>
      </c>
      <c r="G42" s="22">
        <v>144388</v>
      </c>
      <c r="H42" s="22">
        <v>217988</v>
      </c>
      <c r="I42" s="22">
        <v>355888</v>
      </c>
      <c r="J42" s="22">
        <v>718264</v>
      </c>
      <c r="K42" s="22">
        <v>1079111</v>
      </c>
      <c r="L42" s="22">
        <v>564500</v>
      </c>
      <c r="M42" s="22">
        <v>1687555</v>
      </c>
      <c r="N42" s="22">
        <v>3331166</v>
      </c>
      <c r="O42" s="22"/>
      <c r="P42" s="22"/>
      <c r="Q42" s="22"/>
      <c r="R42" s="22"/>
      <c r="S42" s="22"/>
      <c r="T42" s="22"/>
      <c r="U42" s="22"/>
      <c r="V42" s="22"/>
      <c r="W42" s="22">
        <v>4049430</v>
      </c>
      <c r="X42" s="22">
        <v>1750002</v>
      </c>
      <c r="Y42" s="22">
        <v>2299428</v>
      </c>
      <c r="Z42" s="23">
        <v>131.39573554773079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3528119</v>
      </c>
      <c r="D48" s="29">
        <f t="shared" ref="D48:Y48" si="1">SUM(D35:D47)</f>
        <v>0</v>
      </c>
      <c r="E48" s="30">
        <f t="shared" si="1"/>
        <v>3500000</v>
      </c>
      <c r="F48" s="31">
        <f t="shared" si="1"/>
        <v>3500000</v>
      </c>
      <c r="G48" s="31">
        <f t="shared" si="1"/>
        <v>144388</v>
      </c>
      <c r="H48" s="31">
        <f t="shared" si="1"/>
        <v>217988</v>
      </c>
      <c r="I48" s="31">
        <f t="shared" si="1"/>
        <v>355888</v>
      </c>
      <c r="J48" s="31">
        <f t="shared" si="1"/>
        <v>718264</v>
      </c>
      <c r="K48" s="31">
        <f t="shared" si="1"/>
        <v>1079111</v>
      </c>
      <c r="L48" s="31">
        <f t="shared" si="1"/>
        <v>564500</v>
      </c>
      <c r="M48" s="31">
        <f t="shared" si="1"/>
        <v>1687555</v>
      </c>
      <c r="N48" s="31">
        <f t="shared" si="1"/>
        <v>3331166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4049430</v>
      </c>
      <c r="X48" s="31">
        <f t="shared" si="1"/>
        <v>1750002</v>
      </c>
      <c r="Y48" s="31">
        <f t="shared" si="1"/>
        <v>2299428</v>
      </c>
      <c r="Z48" s="32">
        <f>+IF(X48&lt;&gt;0,+(Y48/X48)*100,0)</f>
        <v>131.39573554773079</v>
      </c>
      <c r="AA48" s="29">
        <f>SUM(AA35:AA47)</f>
        <v>3500000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-3528119</v>
      </c>
      <c r="D49" s="39">
        <f t="shared" si="2"/>
        <v>0</v>
      </c>
      <c r="E49" s="40">
        <f t="shared" si="2"/>
        <v>-3500000</v>
      </c>
      <c r="F49" s="41">
        <f t="shared" si="2"/>
        <v>-3500000</v>
      </c>
      <c r="G49" s="41">
        <f t="shared" si="2"/>
        <v>-144388</v>
      </c>
      <c r="H49" s="41">
        <f t="shared" si="2"/>
        <v>-217988</v>
      </c>
      <c r="I49" s="41">
        <f t="shared" si="2"/>
        <v>-355888</v>
      </c>
      <c r="J49" s="41">
        <f t="shared" si="2"/>
        <v>-718264</v>
      </c>
      <c r="K49" s="41">
        <f t="shared" si="2"/>
        <v>-1079111</v>
      </c>
      <c r="L49" s="41">
        <f t="shared" si="2"/>
        <v>-564500</v>
      </c>
      <c r="M49" s="41">
        <f t="shared" si="2"/>
        <v>-1687555</v>
      </c>
      <c r="N49" s="41">
        <f t="shared" si="2"/>
        <v>-3331166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-4049430</v>
      </c>
      <c r="X49" s="41">
        <f t="shared" si="2"/>
        <v>-1750002</v>
      </c>
      <c r="Y49" s="41">
        <f t="shared" si="2"/>
        <v>-2299428</v>
      </c>
      <c r="Z49" s="42">
        <f>+IF(X49&lt;&gt;0,+(Y49/X49)*100,0)</f>
        <v>131.39573554773079</v>
      </c>
      <c r="AA49" s="39">
        <f>+AA33-AA48</f>
        <v>-3500000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-3528119</v>
      </c>
      <c r="D52" s="48">
        <f t="shared" si="3"/>
        <v>0</v>
      </c>
      <c r="E52" s="49">
        <f t="shared" si="3"/>
        <v>-3500000</v>
      </c>
      <c r="F52" s="50">
        <f t="shared" si="3"/>
        <v>-3500000</v>
      </c>
      <c r="G52" s="50">
        <f t="shared" si="3"/>
        <v>-144388</v>
      </c>
      <c r="H52" s="50">
        <f t="shared" si="3"/>
        <v>-217988</v>
      </c>
      <c r="I52" s="50">
        <f t="shared" si="3"/>
        <v>-355888</v>
      </c>
      <c r="J52" s="50">
        <f t="shared" si="3"/>
        <v>-718264</v>
      </c>
      <c r="K52" s="50">
        <f t="shared" si="3"/>
        <v>-1079111</v>
      </c>
      <c r="L52" s="50">
        <f t="shared" si="3"/>
        <v>-564500</v>
      </c>
      <c r="M52" s="50">
        <f t="shared" si="3"/>
        <v>-1687555</v>
      </c>
      <c r="N52" s="50">
        <f t="shared" si="3"/>
        <v>-3331166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-4049430</v>
      </c>
      <c r="X52" s="50">
        <f t="shared" si="3"/>
        <v>-1750002</v>
      </c>
      <c r="Y52" s="50">
        <f t="shared" si="3"/>
        <v>-2299428</v>
      </c>
      <c r="Z52" s="51">
        <f>+IF(X52&lt;&gt;0,+(Y52/X52)*100,0)</f>
        <v>131.39573554773079</v>
      </c>
      <c r="AA52" s="48">
        <f>SUM(AA49:AA51)</f>
        <v>-3500000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-3528119</v>
      </c>
      <c r="D54" s="54">
        <f>+D52-D53</f>
        <v>0</v>
      </c>
      <c r="E54" s="55">
        <f t="shared" si="4"/>
        <v>-3500000</v>
      </c>
      <c r="F54" s="56">
        <f t="shared" si="4"/>
        <v>-3500000</v>
      </c>
      <c r="G54" s="56">
        <f t="shared" si="4"/>
        <v>-144388</v>
      </c>
      <c r="H54" s="56">
        <f t="shared" si="4"/>
        <v>-217988</v>
      </c>
      <c r="I54" s="56">
        <f t="shared" si="4"/>
        <v>-355888</v>
      </c>
      <c r="J54" s="56">
        <f t="shared" si="4"/>
        <v>-718264</v>
      </c>
      <c r="K54" s="56">
        <f t="shared" si="4"/>
        <v>-1079111</v>
      </c>
      <c r="L54" s="56">
        <f t="shared" si="4"/>
        <v>-564500</v>
      </c>
      <c r="M54" s="56">
        <f t="shared" si="4"/>
        <v>-1687555</v>
      </c>
      <c r="N54" s="56">
        <f t="shared" si="4"/>
        <v>-3331166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-4049430</v>
      </c>
      <c r="X54" s="56">
        <f t="shared" si="4"/>
        <v>-1750002</v>
      </c>
      <c r="Y54" s="56">
        <f t="shared" si="4"/>
        <v>-2299428</v>
      </c>
      <c r="Z54" s="57">
        <f>+IF(X54&lt;&gt;0,+(Y54/X54)*100,0)</f>
        <v>131.39573554773079</v>
      </c>
      <c r="AA54" s="54">
        <f>+AA52-AA53</f>
        <v>-3500000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-3528119</v>
      </c>
      <c r="D57" s="48">
        <f>SUM(D54:D56)</f>
        <v>0</v>
      </c>
      <c r="E57" s="49">
        <f t="shared" si="5"/>
        <v>-3500000</v>
      </c>
      <c r="F57" s="50">
        <f t="shared" si="5"/>
        <v>-3500000</v>
      </c>
      <c r="G57" s="50">
        <f t="shared" si="5"/>
        <v>-144388</v>
      </c>
      <c r="H57" s="50">
        <f t="shared" si="5"/>
        <v>-217988</v>
      </c>
      <c r="I57" s="50">
        <f t="shared" si="5"/>
        <v>-355888</v>
      </c>
      <c r="J57" s="50">
        <f t="shared" si="5"/>
        <v>-718264</v>
      </c>
      <c r="K57" s="50">
        <f t="shared" si="5"/>
        <v>-1079111</v>
      </c>
      <c r="L57" s="50">
        <f t="shared" si="5"/>
        <v>-564500</v>
      </c>
      <c r="M57" s="50">
        <f t="shared" si="5"/>
        <v>-1687555</v>
      </c>
      <c r="N57" s="50">
        <f t="shared" si="5"/>
        <v>-3331166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-4049430</v>
      </c>
      <c r="X57" s="50">
        <f t="shared" si="5"/>
        <v>-1750002</v>
      </c>
      <c r="Y57" s="50">
        <f t="shared" si="5"/>
        <v>-2299428</v>
      </c>
      <c r="Z57" s="51">
        <f>+IF(X57&lt;&gt;0,+(Y57/X57)*100,0)</f>
        <v>131.39573554773079</v>
      </c>
      <c r="AA57" s="48">
        <f>SUM(AA54:AA56)</f>
        <v>-3500000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-3528119</v>
      </c>
      <c r="D60" s="65">
        <f>SUM(D57:D59)</f>
        <v>0</v>
      </c>
      <c r="E60" s="66">
        <f t="shared" si="6"/>
        <v>-3500000</v>
      </c>
      <c r="F60" s="67">
        <f t="shared" si="6"/>
        <v>-3500000</v>
      </c>
      <c r="G60" s="67">
        <f t="shared" si="6"/>
        <v>-144388</v>
      </c>
      <c r="H60" s="67">
        <f t="shared" si="6"/>
        <v>-217988</v>
      </c>
      <c r="I60" s="67">
        <f t="shared" si="6"/>
        <v>-355888</v>
      </c>
      <c r="J60" s="67">
        <f t="shared" si="6"/>
        <v>-718264</v>
      </c>
      <c r="K60" s="67">
        <f t="shared" si="6"/>
        <v>-1079111</v>
      </c>
      <c r="L60" s="67">
        <f t="shared" si="6"/>
        <v>-564500</v>
      </c>
      <c r="M60" s="67">
        <f t="shared" si="6"/>
        <v>-1687555</v>
      </c>
      <c r="N60" s="67">
        <f t="shared" si="6"/>
        <v>-3331166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-4049430</v>
      </c>
      <c r="X60" s="67">
        <f t="shared" si="6"/>
        <v>-1750002</v>
      </c>
      <c r="Y60" s="67">
        <f t="shared" si="6"/>
        <v>-2299428</v>
      </c>
      <c r="Z60" s="68">
        <f>+IF(X60&lt;&gt;0,+(Y60/X60)*100,0)</f>
        <v>131.39573554773079</v>
      </c>
      <c r="AA60" s="65">
        <f>SUM(AA57:AA59)</f>
        <v>-3500000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134860408</v>
      </c>
      <c r="D8" s="20"/>
      <c r="E8" s="21">
        <v>141541300</v>
      </c>
      <c r="F8" s="22">
        <v>151541299</v>
      </c>
      <c r="G8" s="22">
        <v>12480667</v>
      </c>
      <c r="H8" s="22">
        <v>12510831</v>
      </c>
      <c r="I8" s="22">
        <v>12401000</v>
      </c>
      <c r="J8" s="22">
        <v>37392498</v>
      </c>
      <c r="K8" s="22">
        <v>12389925</v>
      </c>
      <c r="L8" s="22">
        <v>12613862</v>
      </c>
      <c r="M8" s="22">
        <v>13308775</v>
      </c>
      <c r="N8" s="22">
        <v>38312562</v>
      </c>
      <c r="O8" s="22"/>
      <c r="P8" s="22"/>
      <c r="Q8" s="22"/>
      <c r="R8" s="22"/>
      <c r="S8" s="22"/>
      <c r="T8" s="22"/>
      <c r="U8" s="22"/>
      <c r="V8" s="22"/>
      <c r="W8" s="22">
        <v>75705060</v>
      </c>
      <c r="X8" s="22">
        <v>75705060</v>
      </c>
      <c r="Y8" s="22"/>
      <c r="Z8" s="23"/>
      <c r="AA8" s="20">
        <v>151541299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551</v>
      </c>
      <c r="D20" s="20"/>
      <c r="E20" s="21">
        <v>98100</v>
      </c>
      <c r="F20" s="22">
        <v>98100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5752668</v>
      </c>
      <c r="D23" s="20"/>
      <c r="E23" s="21">
        <v>3918700</v>
      </c>
      <c r="F23" s="22">
        <v>3918700</v>
      </c>
      <c r="G23" s="22"/>
      <c r="H23" s="22">
        <v>168126</v>
      </c>
      <c r="I23" s="22">
        <v>280111</v>
      </c>
      <c r="J23" s="22">
        <v>448237</v>
      </c>
      <c r="K23" s="22">
        <v>1118176</v>
      </c>
      <c r="L23" s="22"/>
      <c r="M23" s="22">
        <v>830030</v>
      </c>
      <c r="N23" s="22">
        <v>1948206</v>
      </c>
      <c r="O23" s="22"/>
      <c r="P23" s="22"/>
      <c r="Q23" s="22"/>
      <c r="R23" s="22"/>
      <c r="S23" s="22"/>
      <c r="T23" s="22"/>
      <c r="U23" s="22"/>
      <c r="V23" s="22"/>
      <c r="W23" s="22">
        <v>2396443</v>
      </c>
      <c r="X23" s="22">
        <v>2396443</v>
      </c>
      <c r="Y23" s="22"/>
      <c r="Z23" s="23"/>
      <c r="AA23" s="20">
        <v>3918700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116812710</v>
      </c>
      <c r="D26" s="20"/>
      <c r="E26" s="21">
        <v>124148800</v>
      </c>
      <c r="F26" s="22">
        <v>124148800</v>
      </c>
      <c r="G26" s="22">
        <v>51728596</v>
      </c>
      <c r="H26" s="22"/>
      <c r="I26" s="22"/>
      <c r="J26" s="22">
        <v>51728596</v>
      </c>
      <c r="K26" s="22"/>
      <c r="L26" s="22"/>
      <c r="M26" s="22">
        <v>41011950</v>
      </c>
      <c r="N26" s="22">
        <v>41011950</v>
      </c>
      <c r="O26" s="22"/>
      <c r="P26" s="22"/>
      <c r="Q26" s="22"/>
      <c r="R26" s="22"/>
      <c r="S26" s="22"/>
      <c r="T26" s="22"/>
      <c r="U26" s="22"/>
      <c r="V26" s="22"/>
      <c r="W26" s="22">
        <v>92740546</v>
      </c>
      <c r="X26" s="22">
        <v>92740546</v>
      </c>
      <c r="Y26" s="22"/>
      <c r="Z26" s="23"/>
      <c r="AA26" s="20">
        <v>124148800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-2415302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>
        <v>245700</v>
      </c>
      <c r="L31" s="22">
        <v>245700</v>
      </c>
      <c r="M31" s="22">
        <v>245700</v>
      </c>
      <c r="N31" s="22">
        <v>737100</v>
      </c>
      <c r="O31" s="22"/>
      <c r="P31" s="22"/>
      <c r="Q31" s="22"/>
      <c r="R31" s="22"/>
      <c r="S31" s="22"/>
      <c r="T31" s="22"/>
      <c r="U31" s="22"/>
      <c r="V31" s="22"/>
      <c r="W31" s="22">
        <v>1474200</v>
      </c>
      <c r="X31" s="22">
        <v>1474200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255011035</v>
      </c>
      <c r="D33" s="29">
        <f t="shared" ref="D33:Y33" si="0">SUM(D6:D32)</f>
        <v>0</v>
      </c>
      <c r="E33" s="30">
        <f t="shared" si="0"/>
        <v>272653700</v>
      </c>
      <c r="F33" s="31">
        <f t="shared" si="0"/>
        <v>282653699</v>
      </c>
      <c r="G33" s="31">
        <f t="shared" si="0"/>
        <v>64454963</v>
      </c>
      <c r="H33" s="31">
        <f t="shared" si="0"/>
        <v>12924657</v>
      </c>
      <c r="I33" s="31">
        <f t="shared" si="0"/>
        <v>12926811</v>
      </c>
      <c r="J33" s="31">
        <f t="shared" si="0"/>
        <v>90306431</v>
      </c>
      <c r="K33" s="31">
        <f t="shared" si="0"/>
        <v>13753801</v>
      </c>
      <c r="L33" s="31">
        <f t="shared" si="0"/>
        <v>12859562</v>
      </c>
      <c r="M33" s="31">
        <f t="shared" si="0"/>
        <v>55396455</v>
      </c>
      <c r="N33" s="31">
        <f t="shared" si="0"/>
        <v>82009818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172316249</v>
      </c>
      <c r="X33" s="31">
        <f t="shared" si="0"/>
        <v>172316249</v>
      </c>
      <c r="Y33" s="31">
        <f t="shared" si="0"/>
        <v>0</v>
      </c>
      <c r="Z33" s="32">
        <f>+IF(X33&lt;&gt;0,+(Y33/X33)*100,0)</f>
        <v>0</v>
      </c>
      <c r="AA33" s="29">
        <f>SUM(AA6:AA32)</f>
        <v>282653699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73252573</v>
      </c>
      <c r="D35" s="20"/>
      <c r="E35" s="21">
        <v>82997500</v>
      </c>
      <c r="F35" s="22">
        <v>79628205</v>
      </c>
      <c r="G35" s="22">
        <v>5952343</v>
      </c>
      <c r="H35" s="22">
        <v>5891638</v>
      </c>
      <c r="I35" s="22">
        <v>6184418</v>
      </c>
      <c r="J35" s="22">
        <v>18028399</v>
      </c>
      <c r="K35" s="22">
        <v>6044065</v>
      </c>
      <c r="L35" s="22">
        <v>6260614</v>
      </c>
      <c r="M35" s="22">
        <v>6741791</v>
      </c>
      <c r="N35" s="22">
        <v>19046470</v>
      </c>
      <c r="O35" s="22"/>
      <c r="P35" s="22"/>
      <c r="Q35" s="22"/>
      <c r="R35" s="22"/>
      <c r="S35" s="22"/>
      <c r="T35" s="22"/>
      <c r="U35" s="22"/>
      <c r="V35" s="22"/>
      <c r="W35" s="22">
        <v>37074869</v>
      </c>
      <c r="X35" s="22">
        <v>37074869</v>
      </c>
      <c r="Y35" s="22"/>
      <c r="Z35" s="23"/>
      <c r="AA35" s="20">
        <v>79628205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6369581</v>
      </c>
      <c r="D38" s="20"/>
      <c r="E38" s="21">
        <v>4947200</v>
      </c>
      <c r="F38" s="22">
        <v>4975698</v>
      </c>
      <c r="G38" s="22">
        <v>462576</v>
      </c>
      <c r="H38" s="22">
        <v>235769</v>
      </c>
      <c r="I38" s="22">
        <v>635800</v>
      </c>
      <c r="J38" s="22">
        <v>1334145</v>
      </c>
      <c r="K38" s="22">
        <v>586746</v>
      </c>
      <c r="L38" s="22">
        <v>927974</v>
      </c>
      <c r="M38" s="22">
        <v>210258</v>
      </c>
      <c r="N38" s="22">
        <v>1724978</v>
      </c>
      <c r="O38" s="22"/>
      <c r="P38" s="22"/>
      <c r="Q38" s="22"/>
      <c r="R38" s="22"/>
      <c r="S38" s="22"/>
      <c r="T38" s="22"/>
      <c r="U38" s="22"/>
      <c r="V38" s="22"/>
      <c r="W38" s="22">
        <v>3059123</v>
      </c>
      <c r="X38" s="22">
        <v>3059123</v>
      </c>
      <c r="Y38" s="22"/>
      <c r="Z38" s="23"/>
      <c r="AA38" s="20">
        <v>4975698</v>
      </c>
    </row>
    <row r="39" spans="1:27" x14ac:dyDescent="0.25">
      <c r="A39" s="19" t="s">
        <v>65</v>
      </c>
      <c r="B39" s="15" t="s">
        <v>32</v>
      </c>
      <c r="C39" s="20">
        <v>956522</v>
      </c>
      <c r="D39" s="20"/>
      <c r="E39" s="21">
        <v>7077100</v>
      </c>
      <c r="F39" s="22">
        <v>7077100</v>
      </c>
      <c r="G39" s="22">
        <v>584200</v>
      </c>
      <c r="H39" s="22">
        <v>584200</v>
      </c>
      <c r="I39" s="22">
        <v>584200</v>
      </c>
      <c r="J39" s="22">
        <v>1752600</v>
      </c>
      <c r="K39" s="22">
        <v>584200</v>
      </c>
      <c r="L39" s="22">
        <v>584200</v>
      </c>
      <c r="M39" s="22">
        <v>584200</v>
      </c>
      <c r="N39" s="22">
        <v>1752600</v>
      </c>
      <c r="O39" s="22"/>
      <c r="P39" s="22"/>
      <c r="Q39" s="22"/>
      <c r="R39" s="22"/>
      <c r="S39" s="22"/>
      <c r="T39" s="22"/>
      <c r="U39" s="22"/>
      <c r="V39" s="22"/>
      <c r="W39" s="22">
        <v>3505200</v>
      </c>
      <c r="X39" s="22">
        <v>3505200</v>
      </c>
      <c r="Y39" s="22"/>
      <c r="Z39" s="23"/>
      <c r="AA39" s="20">
        <v>7077100</v>
      </c>
    </row>
    <row r="40" spans="1:27" x14ac:dyDescent="0.25">
      <c r="A40" s="19" t="s">
        <v>66</v>
      </c>
      <c r="B40" s="15" t="s">
        <v>32</v>
      </c>
      <c r="C40" s="20">
        <v>61424597</v>
      </c>
      <c r="D40" s="20"/>
      <c r="E40" s="21">
        <v>62986600</v>
      </c>
      <c r="F40" s="22">
        <v>60345004</v>
      </c>
      <c r="G40" s="22">
        <v>5248883</v>
      </c>
      <c r="H40" s="22">
        <v>4970543</v>
      </c>
      <c r="I40" s="22">
        <v>4944835</v>
      </c>
      <c r="J40" s="22">
        <v>15164261</v>
      </c>
      <c r="K40" s="22">
        <v>5109729</v>
      </c>
      <c r="L40" s="22">
        <v>4986939</v>
      </c>
      <c r="M40" s="22">
        <v>5048413</v>
      </c>
      <c r="N40" s="22">
        <v>15145081</v>
      </c>
      <c r="O40" s="22"/>
      <c r="P40" s="22"/>
      <c r="Q40" s="22"/>
      <c r="R40" s="22"/>
      <c r="S40" s="22"/>
      <c r="T40" s="22"/>
      <c r="U40" s="22"/>
      <c r="V40" s="22"/>
      <c r="W40" s="22">
        <v>30309342</v>
      </c>
      <c r="X40" s="22">
        <v>30309342</v>
      </c>
      <c r="Y40" s="22"/>
      <c r="Z40" s="23"/>
      <c r="AA40" s="20">
        <v>60345004</v>
      </c>
    </row>
    <row r="41" spans="1:27" x14ac:dyDescent="0.25">
      <c r="A41" s="19" t="s">
        <v>40</v>
      </c>
      <c r="B41" s="15" t="s">
        <v>32</v>
      </c>
      <c r="C41" s="20">
        <v>8466987</v>
      </c>
      <c r="D41" s="20"/>
      <c r="E41" s="21">
        <v>8541900</v>
      </c>
      <c r="F41" s="22">
        <v>9732100</v>
      </c>
      <c r="G41" s="22">
        <v>712852</v>
      </c>
      <c r="H41" s="22">
        <v>712852</v>
      </c>
      <c r="I41" s="22">
        <v>1935773</v>
      </c>
      <c r="J41" s="22">
        <v>3361477</v>
      </c>
      <c r="K41" s="22">
        <v>712852</v>
      </c>
      <c r="L41" s="22">
        <v>694266</v>
      </c>
      <c r="M41" s="22">
        <v>540022</v>
      </c>
      <c r="N41" s="22">
        <v>1947140</v>
      </c>
      <c r="O41" s="22"/>
      <c r="P41" s="22"/>
      <c r="Q41" s="22"/>
      <c r="R41" s="22"/>
      <c r="S41" s="22"/>
      <c r="T41" s="22"/>
      <c r="U41" s="22"/>
      <c r="V41" s="22"/>
      <c r="W41" s="22">
        <v>5308617</v>
      </c>
      <c r="X41" s="22">
        <v>5308617</v>
      </c>
      <c r="Y41" s="22"/>
      <c r="Z41" s="23"/>
      <c r="AA41" s="20">
        <v>9732100</v>
      </c>
    </row>
    <row r="42" spans="1:27" x14ac:dyDescent="0.25">
      <c r="A42" s="19" t="s">
        <v>67</v>
      </c>
      <c r="B42" s="15" t="s">
        <v>32</v>
      </c>
      <c r="C42" s="20">
        <v>70699079</v>
      </c>
      <c r="D42" s="20"/>
      <c r="E42" s="21">
        <v>64374500</v>
      </c>
      <c r="F42" s="22">
        <v>63499198</v>
      </c>
      <c r="G42" s="22">
        <v>341328</v>
      </c>
      <c r="H42" s="22">
        <v>6363380</v>
      </c>
      <c r="I42" s="22">
        <v>6926489</v>
      </c>
      <c r="J42" s="22">
        <v>13631197</v>
      </c>
      <c r="K42" s="22">
        <v>3940904</v>
      </c>
      <c r="L42" s="22">
        <v>9085675</v>
      </c>
      <c r="M42" s="22">
        <v>6922843</v>
      </c>
      <c r="N42" s="22">
        <v>19949422</v>
      </c>
      <c r="O42" s="22"/>
      <c r="P42" s="22"/>
      <c r="Q42" s="22"/>
      <c r="R42" s="22"/>
      <c r="S42" s="22"/>
      <c r="T42" s="22"/>
      <c r="U42" s="22"/>
      <c r="V42" s="22"/>
      <c r="W42" s="22">
        <v>33580619</v>
      </c>
      <c r="X42" s="22">
        <v>33580619</v>
      </c>
      <c r="Y42" s="22"/>
      <c r="Z42" s="23"/>
      <c r="AA42" s="20">
        <v>63499198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4288960</v>
      </c>
      <c r="D44" s="20"/>
      <c r="E44" s="21"/>
      <c r="F44" s="22"/>
      <c r="G44" s="22">
        <v>283377</v>
      </c>
      <c r="H44" s="22">
        <v>473933</v>
      </c>
      <c r="I44" s="22">
        <v>201194</v>
      </c>
      <c r="J44" s="22">
        <v>958504</v>
      </c>
      <c r="K44" s="22">
        <v>410290</v>
      </c>
      <c r="L44" s="22">
        <v>607008</v>
      </c>
      <c r="M44" s="22">
        <v>140097</v>
      </c>
      <c r="N44" s="22">
        <v>1157395</v>
      </c>
      <c r="O44" s="22"/>
      <c r="P44" s="22"/>
      <c r="Q44" s="22"/>
      <c r="R44" s="22"/>
      <c r="S44" s="22"/>
      <c r="T44" s="22"/>
      <c r="U44" s="22"/>
      <c r="V44" s="22"/>
      <c r="W44" s="22">
        <v>2115899</v>
      </c>
      <c r="X44" s="22">
        <v>2115899</v>
      </c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19736594</v>
      </c>
      <c r="D45" s="20"/>
      <c r="E45" s="21">
        <v>27558600</v>
      </c>
      <c r="F45" s="22">
        <v>26810309</v>
      </c>
      <c r="G45" s="22">
        <v>1576035</v>
      </c>
      <c r="H45" s="22">
        <v>1615380</v>
      </c>
      <c r="I45" s="22">
        <v>1763471</v>
      </c>
      <c r="J45" s="22">
        <v>4954886</v>
      </c>
      <c r="K45" s="22">
        <v>1524974</v>
      </c>
      <c r="L45" s="22">
        <v>1443273</v>
      </c>
      <c r="M45" s="22">
        <v>1734996</v>
      </c>
      <c r="N45" s="22">
        <v>4703243</v>
      </c>
      <c r="O45" s="22"/>
      <c r="P45" s="22"/>
      <c r="Q45" s="22"/>
      <c r="R45" s="22"/>
      <c r="S45" s="22"/>
      <c r="T45" s="22"/>
      <c r="U45" s="22"/>
      <c r="V45" s="22"/>
      <c r="W45" s="22">
        <v>9658129</v>
      </c>
      <c r="X45" s="22">
        <v>9658129</v>
      </c>
      <c r="Y45" s="22"/>
      <c r="Z45" s="23"/>
      <c r="AA45" s="20">
        <v>26810309</v>
      </c>
    </row>
    <row r="46" spans="1:27" x14ac:dyDescent="0.25">
      <c r="A46" s="19" t="s">
        <v>71</v>
      </c>
      <c r="B46" s="15" t="s">
        <v>32</v>
      </c>
      <c r="C46" s="20">
        <v>6801090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530465</v>
      </c>
      <c r="N46" s="22">
        <v>530465</v>
      </c>
      <c r="O46" s="22"/>
      <c r="P46" s="22"/>
      <c r="Q46" s="22"/>
      <c r="R46" s="22"/>
      <c r="S46" s="22"/>
      <c r="T46" s="22"/>
      <c r="U46" s="22"/>
      <c r="V46" s="22"/>
      <c r="W46" s="22">
        <v>530465</v>
      </c>
      <c r="X46" s="22">
        <v>530465</v>
      </c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251995983</v>
      </c>
      <c r="D48" s="29">
        <f t="shared" ref="D48:Y48" si="1">SUM(D35:D47)</f>
        <v>0</v>
      </c>
      <c r="E48" s="30">
        <f t="shared" si="1"/>
        <v>258483400</v>
      </c>
      <c r="F48" s="31">
        <f t="shared" si="1"/>
        <v>252067614</v>
      </c>
      <c r="G48" s="31">
        <f t="shared" si="1"/>
        <v>15161594</v>
      </c>
      <c r="H48" s="31">
        <f t="shared" si="1"/>
        <v>20847695</v>
      </c>
      <c r="I48" s="31">
        <f t="shared" si="1"/>
        <v>23176180</v>
      </c>
      <c r="J48" s="31">
        <f t="shared" si="1"/>
        <v>59185469</v>
      </c>
      <c r="K48" s="31">
        <f t="shared" si="1"/>
        <v>18913760</v>
      </c>
      <c r="L48" s="31">
        <f t="shared" si="1"/>
        <v>24589949</v>
      </c>
      <c r="M48" s="31">
        <f t="shared" si="1"/>
        <v>22453085</v>
      </c>
      <c r="N48" s="31">
        <f t="shared" si="1"/>
        <v>65956794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125142263</v>
      </c>
      <c r="X48" s="31">
        <f t="shared" si="1"/>
        <v>125142263</v>
      </c>
      <c r="Y48" s="31">
        <f t="shared" si="1"/>
        <v>0</v>
      </c>
      <c r="Z48" s="32">
        <f>+IF(X48&lt;&gt;0,+(Y48/X48)*100,0)</f>
        <v>0</v>
      </c>
      <c r="AA48" s="29">
        <f>SUM(AA35:AA47)</f>
        <v>252067614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3015052</v>
      </c>
      <c r="D49" s="39">
        <f t="shared" si="2"/>
        <v>0</v>
      </c>
      <c r="E49" s="40">
        <f t="shared" si="2"/>
        <v>14170300</v>
      </c>
      <c r="F49" s="41">
        <f t="shared" si="2"/>
        <v>30586085</v>
      </c>
      <c r="G49" s="41">
        <f t="shared" si="2"/>
        <v>49293369</v>
      </c>
      <c r="H49" s="41">
        <f t="shared" si="2"/>
        <v>-7923038</v>
      </c>
      <c r="I49" s="41">
        <f t="shared" si="2"/>
        <v>-10249369</v>
      </c>
      <c r="J49" s="41">
        <f t="shared" si="2"/>
        <v>31120962</v>
      </c>
      <c r="K49" s="41">
        <f t="shared" si="2"/>
        <v>-5159959</v>
      </c>
      <c r="L49" s="41">
        <f t="shared" si="2"/>
        <v>-11730387</v>
      </c>
      <c r="M49" s="41">
        <f t="shared" si="2"/>
        <v>32943370</v>
      </c>
      <c r="N49" s="41">
        <f t="shared" si="2"/>
        <v>16053024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47173986</v>
      </c>
      <c r="X49" s="41">
        <f t="shared" si="2"/>
        <v>47173986</v>
      </c>
      <c r="Y49" s="41">
        <f t="shared" si="2"/>
        <v>0</v>
      </c>
      <c r="Z49" s="42">
        <f>+IF(X49&lt;&gt;0,+(Y49/X49)*100,0)</f>
        <v>0</v>
      </c>
      <c r="AA49" s="39">
        <f>+AA33-AA48</f>
        <v>30586085</v>
      </c>
    </row>
    <row r="50" spans="1:27" x14ac:dyDescent="0.25">
      <c r="A50" s="43" t="s">
        <v>75</v>
      </c>
      <c r="B50" s="15" t="s">
        <v>32</v>
      </c>
      <c r="C50" s="20">
        <v>15927961</v>
      </c>
      <c r="D50" s="20"/>
      <c r="E50" s="21">
        <v>40169900</v>
      </c>
      <c r="F50" s="22">
        <v>36411300</v>
      </c>
      <c r="G50" s="22"/>
      <c r="H50" s="22"/>
      <c r="I50" s="22"/>
      <c r="J50" s="22"/>
      <c r="K50" s="22"/>
      <c r="L50" s="22">
        <v>4380736</v>
      </c>
      <c r="M50" s="22">
        <v>10635973</v>
      </c>
      <c r="N50" s="22">
        <v>15016709</v>
      </c>
      <c r="O50" s="22"/>
      <c r="P50" s="22"/>
      <c r="Q50" s="22"/>
      <c r="R50" s="22"/>
      <c r="S50" s="22"/>
      <c r="T50" s="22"/>
      <c r="U50" s="22"/>
      <c r="V50" s="22"/>
      <c r="W50" s="22">
        <v>15016709</v>
      </c>
      <c r="X50" s="22">
        <v>15016709</v>
      </c>
      <c r="Y50" s="22"/>
      <c r="Z50" s="23"/>
      <c r="AA50" s="20">
        <v>36411300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18943013</v>
      </c>
      <c r="D52" s="48">
        <f t="shared" si="3"/>
        <v>0</v>
      </c>
      <c r="E52" s="49">
        <f t="shared" si="3"/>
        <v>54340200</v>
      </c>
      <c r="F52" s="50">
        <f t="shared" si="3"/>
        <v>66997385</v>
      </c>
      <c r="G52" s="50">
        <f t="shared" si="3"/>
        <v>49293369</v>
      </c>
      <c r="H52" s="50">
        <f t="shared" si="3"/>
        <v>-7923038</v>
      </c>
      <c r="I52" s="50">
        <f t="shared" si="3"/>
        <v>-10249369</v>
      </c>
      <c r="J52" s="50">
        <f t="shared" si="3"/>
        <v>31120962</v>
      </c>
      <c r="K52" s="50">
        <f t="shared" si="3"/>
        <v>-5159959</v>
      </c>
      <c r="L52" s="50">
        <f t="shared" si="3"/>
        <v>-7349651</v>
      </c>
      <c r="M52" s="50">
        <f t="shared" si="3"/>
        <v>43579343</v>
      </c>
      <c r="N52" s="50">
        <f t="shared" si="3"/>
        <v>31069733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62190695</v>
      </c>
      <c r="X52" s="50">
        <f t="shared" si="3"/>
        <v>62190695</v>
      </c>
      <c r="Y52" s="50">
        <f t="shared" si="3"/>
        <v>0</v>
      </c>
      <c r="Z52" s="51">
        <f>+IF(X52&lt;&gt;0,+(Y52/X52)*100,0)</f>
        <v>0</v>
      </c>
      <c r="AA52" s="48">
        <f>SUM(AA49:AA51)</f>
        <v>66997385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18943013</v>
      </c>
      <c r="D54" s="54">
        <f>+D52-D53</f>
        <v>0</v>
      </c>
      <c r="E54" s="55">
        <f t="shared" si="4"/>
        <v>54340200</v>
      </c>
      <c r="F54" s="56">
        <f t="shared" si="4"/>
        <v>66997385</v>
      </c>
      <c r="G54" s="56">
        <f t="shared" si="4"/>
        <v>49293369</v>
      </c>
      <c r="H54" s="56">
        <f t="shared" si="4"/>
        <v>-7923038</v>
      </c>
      <c r="I54" s="56">
        <f t="shared" si="4"/>
        <v>-10249369</v>
      </c>
      <c r="J54" s="56">
        <f t="shared" si="4"/>
        <v>31120962</v>
      </c>
      <c r="K54" s="56">
        <f t="shared" si="4"/>
        <v>-5159959</v>
      </c>
      <c r="L54" s="56">
        <f t="shared" si="4"/>
        <v>-7349651</v>
      </c>
      <c r="M54" s="56">
        <f t="shared" si="4"/>
        <v>43579343</v>
      </c>
      <c r="N54" s="56">
        <f t="shared" si="4"/>
        <v>31069733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62190695</v>
      </c>
      <c r="X54" s="56">
        <f t="shared" si="4"/>
        <v>62190695</v>
      </c>
      <c r="Y54" s="56">
        <f t="shared" si="4"/>
        <v>0</v>
      </c>
      <c r="Z54" s="57">
        <f>+IF(X54&lt;&gt;0,+(Y54/X54)*100,0)</f>
        <v>0</v>
      </c>
      <c r="AA54" s="54">
        <f>+AA52-AA53</f>
        <v>66997385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18943013</v>
      </c>
      <c r="D57" s="48">
        <f>SUM(D54:D56)</f>
        <v>0</v>
      </c>
      <c r="E57" s="49">
        <f t="shared" si="5"/>
        <v>54340200</v>
      </c>
      <c r="F57" s="50">
        <f t="shared" si="5"/>
        <v>66997385</v>
      </c>
      <c r="G57" s="50">
        <f t="shared" si="5"/>
        <v>49293369</v>
      </c>
      <c r="H57" s="50">
        <f t="shared" si="5"/>
        <v>-7923038</v>
      </c>
      <c r="I57" s="50">
        <f t="shared" si="5"/>
        <v>-10249369</v>
      </c>
      <c r="J57" s="50">
        <f t="shared" si="5"/>
        <v>31120962</v>
      </c>
      <c r="K57" s="50">
        <f t="shared" si="5"/>
        <v>-5159959</v>
      </c>
      <c r="L57" s="50">
        <f t="shared" si="5"/>
        <v>-7349651</v>
      </c>
      <c r="M57" s="50">
        <f t="shared" si="5"/>
        <v>43579343</v>
      </c>
      <c r="N57" s="50">
        <f t="shared" si="5"/>
        <v>31069733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62190695</v>
      </c>
      <c r="X57" s="50">
        <f t="shared" si="5"/>
        <v>62190695</v>
      </c>
      <c r="Y57" s="50">
        <f t="shared" si="5"/>
        <v>0</v>
      </c>
      <c r="Z57" s="51">
        <f>+IF(X57&lt;&gt;0,+(Y57/X57)*100,0)</f>
        <v>0</v>
      </c>
      <c r="AA57" s="48">
        <f>SUM(AA54:AA56)</f>
        <v>66997385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18943013</v>
      </c>
      <c r="D60" s="65">
        <f>SUM(D57:D59)</f>
        <v>0</v>
      </c>
      <c r="E60" s="66">
        <f t="shared" si="6"/>
        <v>54340200</v>
      </c>
      <c r="F60" s="67">
        <f t="shared" si="6"/>
        <v>66997385</v>
      </c>
      <c r="G60" s="67">
        <f t="shared" si="6"/>
        <v>49293369</v>
      </c>
      <c r="H60" s="67">
        <f t="shared" si="6"/>
        <v>-7923038</v>
      </c>
      <c r="I60" s="67">
        <f t="shared" si="6"/>
        <v>-10249369</v>
      </c>
      <c r="J60" s="67">
        <f t="shared" si="6"/>
        <v>31120962</v>
      </c>
      <c r="K60" s="67">
        <f t="shared" si="6"/>
        <v>-5159959</v>
      </c>
      <c r="L60" s="67">
        <f t="shared" si="6"/>
        <v>-7349651</v>
      </c>
      <c r="M60" s="67">
        <f t="shared" si="6"/>
        <v>43579343</v>
      </c>
      <c r="N60" s="67">
        <f t="shared" si="6"/>
        <v>31069733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62190695</v>
      </c>
      <c r="X60" s="67">
        <f t="shared" si="6"/>
        <v>62190695</v>
      </c>
      <c r="Y60" s="67">
        <f t="shared" si="6"/>
        <v>0</v>
      </c>
      <c r="Z60" s="68">
        <f>+IF(X60&lt;&gt;0,+(Y60/X60)*100,0)</f>
        <v>0</v>
      </c>
      <c r="AA60" s="65">
        <f>SUM(AA57:AA59)</f>
        <v>66997385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241766</v>
      </c>
      <c r="D35" s="20"/>
      <c r="E35" s="21">
        <v>253430</v>
      </c>
      <c r="F35" s="22">
        <v>253430</v>
      </c>
      <c r="G35" s="22">
        <v>19572</v>
      </c>
      <c r="H35" s="22">
        <v>15230</v>
      </c>
      <c r="I35" s="22">
        <v>15230</v>
      </c>
      <c r="J35" s="22">
        <v>50032</v>
      </c>
      <c r="K35" s="22">
        <v>10916</v>
      </c>
      <c r="L35" s="22">
        <v>15258</v>
      </c>
      <c r="M35" s="22">
        <v>15230</v>
      </c>
      <c r="N35" s="22">
        <v>41404</v>
      </c>
      <c r="O35" s="22"/>
      <c r="P35" s="22"/>
      <c r="Q35" s="22"/>
      <c r="R35" s="22"/>
      <c r="S35" s="22"/>
      <c r="T35" s="22"/>
      <c r="U35" s="22"/>
      <c r="V35" s="22"/>
      <c r="W35" s="22">
        <v>91436</v>
      </c>
      <c r="X35" s="22">
        <v>169335</v>
      </c>
      <c r="Y35" s="22">
        <v>-77899</v>
      </c>
      <c r="Z35" s="23">
        <v>-46.002893672306378</v>
      </c>
      <c r="AA35" s="20">
        <v>253430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2989</v>
      </c>
      <c r="D38" s="20"/>
      <c r="E38" s="21">
        <v>5109</v>
      </c>
      <c r="F38" s="22">
        <v>5109</v>
      </c>
      <c r="G38" s="22"/>
      <c r="H38" s="22"/>
      <c r="I38" s="22"/>
      <c r="J38" s="22"/>
      <c r="K38" s="22"/>
      <c r="L38" s="22">
        <v>2485</v>
      </c>
      <c r="M38" s="22"/>
      <c r="N38" s="22">
        <v>2485</v>
      </c>
      <c r="O38" s="22"/>
      <c r="P38" s="22"/>
      <c r="Q38" s="22"/>
      <c r="R38" s="22"/>
      <c r="S38" s="22"/>
      <c r="T38" s="22"/>
      <c r="U38" s="22"/>
      <c r="V38" s="22"/>
      <c r="W38" s="22">
        <v>2485</v>
      </c>
      <c r="X38" s="22">
        <v>2886</v>
      </c>
      <c r="Y38" s="22">
        <v>-401</v>
      </c>
      <c r="Z38" s="23">
        <v>-13.894663894663895</v>
      </c>
      <c r="AA38" s="20">
        <v>5109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105852</v>
      </c>
      <c r="D45" s="20"/>
      <c r="E45" s="21">
        <v>151786</v>
      </c>
      <c r="F45" s="22">
        <v>151786</v>
      </c>
      <c r="G45" s="22"/>
      <c r="H45" s="22">
        <v>7462</v>
      </c>
      <c r="I45" s="22">
        <v>1064</v>
      </c>
      <c r="J45" s="22">
        <v>8526</v>
      </c>
      <c r="K45" s="22">
        <v>4825</v>
      </c>
      <c r="L45" s="22">
        <v>13306</v>
      </c>
      <c r="M45" s="22">
        <v>5333</v>
      </c>
      <c r="N45" s="22">
        <v>23464</v>
      </c>
      <c r="O45" s="22"/>
      <c r="P45" s="22"/>
      <c r="Q45" s="22"/>
      <c r="R45" s="22"/>
      <c r="S45" s="22"/>
      <c r="T45" s="22"/>
      <c r="U45" s="22"/>
      <c r="V45" s="22"/>
      <c r="W45" s="22">
        <v>31990</v>
      </c>
      <c r="X45" s="22">
        <v>62533</v>
      </c>
      <c r="Y45" s="22">
        <v>-30543</v>
      </c>
      <c r="Z45" s="23">
        <v>-48.84301089024995</v>
      </c>
      <c r="AA45" s="20">
        <v>151786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350607</v>
      </c>
      <c r="D48" s="29">
        <f t="shared" ref="D48:Y48" si="1">SUM(D35:D47)</f>
        <v>0</v>
      </c>
      <c r="E48" s="30">
        <f t="shared" si="1"/>
        <v>410325</v>
      </c>
      <c r="F48" s="31">
        <f t="shared" si="1"/>
        <v>410325</v>
      </c>
      <c r="G48" s="31">
        <f t="shared" si="1"/>
        <v>19572</v>
      </c>
      <c r="H48" s="31">
        <f t="shared" si="1"/>
        <v>22692</v>
      </c>
      <c r="I48" s="31">
        <f t="shared" si="1"/>
        <v>16294</v>
      </c>
      <c r="J48" s="31">
        <f t="shared" si="1"/>
        <v>58558</v>
      </c>
      <c r="K48" s="31">
        <f t="shared" si="1"/>
        <v>15741</v>
      </c>
      <c r="L48" s="31">
        <f t="shared" si="1"/>
        <v>31049</v>
      </c>
      <c r="M48" s="31">
        <f t="shared" si="1"/>
        <v>20563</v>
      </c>
      <c r="N48" s="31">
        <f t="shared" si="1"/>
        <v>67353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125911</v>
      </c>
      <c r="X48" s="31">
        <f t="shared" si="1"/>
        <v>234754</v>
      </c>
      <c r="Y48" s="31">
        <f t="shared" si="1"/>
        <v>-108843</v>
      </c>
      <c r="Z48" s="32">
        <f>+IF(X48&lt;&gt;0,+(Y48/X48)*100,0)</f>
        <v>-46.364705180742391</v>
      </c>
      <c r="AA48" s="29">
        <f>SUM(AA35:AA47)</f>
        <v>410325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-350607</v>
      </c>
      <c r="D49" s="39">
        <f t="shared" si="2"/>
        <v>0</v>
      </c>
      <c r="E49" s="40">
        <f t="shared" si="2"/>
        <v>-410325</v>
      </c>
      <c r="F49" s="41">
        <f t="shared" si="2"/>
        <v>-410325</v>
      </c>
      <c r="G49" s="41">
        <f t="shared" si="2"/>
        <v>-19572</v>
      </c>
      <c r="H49" s="41">
        <f t="shared" si="2"/>
        <v>-22692</v>
      </c>
      <c r="I49" s="41">
        <f t="shared" si="2"/>
        <v>-16294</v>
      </c>
      <c r="J49" s="41">
        <f t="shared" si="2"/>
        <v>-58558</v>
      </c>
      <c r="K49" s="41">
        <f t="shared" si="2"/>
        <v>-15741</v>
      </c>
      <c r="L49" s="41">
        <f t="shared" si="2"/>
        <v>-31049</v>
      </c>
      <c r="M49" s="41">
        <f t="shared" si="2"/>
        <v>-20563</v>
      </c>
      <c r="N49" s="41">
        <f t="shared" si="2"/>
        <v>-67353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-125911</v>
      </c>
      <c r="X49" s="41">
        <f t="shared" si="2"/>
        <v>-234754</v>
      </c>
      <c r="Y49" s="41">
        <f t="shared" si="2"/>
        <v>108843</v>
      </c>
      <c r="Z49" s="42">
        <f>+IF(X49&lt;&gt;0,+(Y49/X49)*100,0)</f>
        <v>-46.364705180742391</v>
      </c>
      <c r="AA49" s="39">
        <f>+AA33-AA48</f>
        <v>-410325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-350607</v>
      </c>
      <c r="D52" s="48">
        <f t="shared" si="3"/>
        <v>0</v>
      </c>
      <c r="E52" s="49">
        <f t="shared" si="3"/>
        <v>-410325</v>
      </c>
      <c r="F52" s="50">
        <f t="shared" si="3"/>
        <v>-410325</v>
      </c>
      <c r="G52" s="50">
        <f t="shared" si="3"/>
        <v>-19572</v>
      </c>
      <c r="H52" s="50">
        <f t="shared" si="3"/>
        <v>-22692</v>
      </c>
      <c r="I52" s="50">
        <f t="shared" si="3"/>
        <v>-16294</v>
      </c>
      <c r="J52" s="50">
        <f t="shared" si="3"/>
        <v>-58558</v>
      </c>
      <c r="K52" s="50">
        <f t="shared" si="3"/>
        <v>-15741</v>
      </c>
      <c r="L52" s="50">
        <f t="shared" si="3"/>
        <v>-31049</v>
      </c>
      <c r="M52" s="50">
        <f t="shared" si="3"/>
        <v>-20563</v>
      </c>
      <c r="N52" s="50">
        <f t="shared" si="3"/>
        <v>-67353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-125911</v>
      </c>
      <c r="X52" s="50">
        <f t="shared" si="3"/>
        <v>-234754</v>
      </c>
      <c r="Y52" s="50">
        <f t="shared" si="3"/>
        <v>108843</v>
      </c>
      <c r="Z52" s="51">
        <f>+IF(X52&lt;&gt;0,+(Y52/X52)*100,0)</f>
        <v>-46.364705180742391</v>
      </c>
      <c r="AA52" s="48">
        <f>SUM(AA49:AA51)</f>
        <v>-410325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-350607</v>
      </c>
      <c r="D54" s="54">
        <f>+D52-D53</f>
        <v>0</v>
      </c>
      <c r="E54" s="55">
        <f t="shared" si="4"/>
        <v>-410325</v>
      </c>
      <c r="F54" s="56">
        <f t="shared" si="4"/>
        <v>-410325</v>
      </c>
      <c r="G54" s="56">
        <f t="shared" si="4"/>
        <v>-19572</v>
      </c>
      <c r="H54" s="56">
        <f t="shared" si="4"/>
        <v>-22692</v>
      </c>
      <c r="I54" s="56">
        <f t="shared" si="4"/>
        <v>-16294</v>
      </c>
      <c r="J54" s="56">
        <f t="shared" si="4"/>
        <v>-58558</v>
      </c>
      <c r="K54" s="56">
        <f t="shared" si="4"/>
        <v>-15741</v>
      </c>
      <c r="L54" s="56">
        <f t="shared" si="4"/>
        <v>-31049</v>
      </c>
      <c r="M54" s="56">
        <f t="shared" si="4"/>
        <v>-20563</v>
      </c>
      <c r="N54" s="56">
        <f t="shared" si="4"/>
        <v>-67353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-125911</v>
      </c>
      <c r="X54" s="56">
        <f t="shared" si="4"/>
        <v>-234754</v>
      </c>
      <c r="Y54" s="56">
        <f t="shared" si="4"/>
        <v>108843</v>
      </c>
      <c r="Z54" s="57">
        <f>+IF(X54&lt;&gt;0,+(Y54/X54)*100,0)</f>
        <v>-46.364705180742391</v>
      </c>
      <c r="AA54" s="54">
        <f>+AA52-AA53</f>
        <v>-410325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-350607</v>
      </c>
      <c r="D57" s="48">
        <f>SUM(D54:D56)</f>
        <v>0</v>
      </c>
      <c r="E57" s="49">
        <f t="shared" si="5"/>
        <v>-410325</v>
      </c>
      <c r="F57" s="50">
        <f t="shared" si="5"/>
        <v>-410325</v>
      </c>
      <c r="G57" s="50">
        <f t="shared" si="5"/>
        <v>-19572</v>
      </c>
      <c r="H57" s="50">
        <f t="shared" si="5"/>
        <v>-22692</v>
      </c>
      <c r="I57" s="50">
        <f t="shared" si="5"/>
        <v>-16294</v>
      </c>
      <c r="J57" s="50">
        <f t="shared" si="5"/>
        <v>-58558</v>
      </c>
      <c r="K57" s="50">
        <f t="shared" si="5"/>
        <v>-15741</v>
      </c>
      <c r="L57" s="50">
        <f t="shared" si="5"/>
        <v>-31049</v>
      </c>
      <c r="M57" s="50">
        <f t="shared" si="5"/>
        <v>-20563</v>
      </c>
      <c r="N57" s="50">
        <f t="shared" si="5"/>
        <v>-67353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-125911</v>
      </c>
      <c r="X57" s="50">
        <f t="shared" si="5"/>
        <v>-234754</v>
      </c>
      <c r="Y57" s="50">
        <f t="shared" si="5"/>
        <v>108843</v>
      </c>
      <c r="Z57" s="51">
        <f>+IF(X57&lt;&gt;0,+(Y57/X57)*100,0)</f>
        <v>-46.364705180742391</v>
      </c>
      <c r="AA57" s="48">
        <f>SUM(AA54:AA56)</f>
        <v>-410325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-350607</v>
      </c>
      <c r="D60" s="65">
        <f>SUM(D57:D59)</f>
        <v>0</v>
      </c>
      <c r="E60" s="66">
        <f t="shared" si="6"/>
        <v>-410325</v>
      </c>
      <c r="F60" s="67">
        <f t="shared" si="6"/>
        <v>-410325</v>
      </c>
      <c r="G60" s="67">
        <f t="shared" si="6"/>
        <v>-19572</v>
      </c>
      <c r="H60" s="67">
        <f t="shared" si="6"/>
        <v>-22692</v>
      </c>
      <c r="I60" s="67">
        <f t="shared" si="6"/>
        <v>-16294</v>
      </c>
      <c r="J60" s="67">
        <f t="shared" si="6"/>
        <v>-58558</v>
      </c>
      <c r="K60" s="67">
        <f t="shared" si="6"/>
        <v>-15741</v>
      </c>
      <c r="L60" s="67">
        <f t="shared" si="6"/>
        <v>-31049</v>
      </c>
      <c r="M60" s="67">
        <f t="shared" si="6"/>
        <v>-20563</v>
      </c>
      <c r="N60" s="67">
        <f t="shared" si="6"/>
        <v>-67353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-125911</v>
      </c>
      <c r="X60" s="67">
        <f t="shared" si="6"/>
        <v>-234754</v>
      </c>
      <c r="Y60" s="67">
        <f t="shared" si="6"/>
        <v>108843</v>
      </c>
      <c r="Z60" s="68">
        <f>+IF(X60&lt;&gt;0,+(Y60/X60)*100,0)</f>
        <v>-46.364705180742391</v>
      </c>
      <c r="AA60" s="65">
        <f>SUM(AA57:AA59)</f>
        <v>-410325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628377</v>
      </c>
      <c r="D40" s="20"/>
      <c r="E40" s="21"/>
      <c r="F40" s="22"/>
      <c r="G40" s="22"/>
      <c r="H40" s="22"/>
      <c r="I40" s="22"/>
      <c r="J40" s="22"/>
      <c r="K40" s="22"/>
      <c r="L40" s="22"/>
      <c r="M40" s="22">
        <v>314188</v>
      </c>
      <c r="N40" s="22">
        <v>314188</v>
      </c>
      <c r="O40" s="22"/>
      <c r="P40" s="22"/>
      <c r="Q40" s="22"/>
      <c r="R40" s="22"/>
      <c r="S40" s="22"/>
      <c r="T40" s="22"/>
      <c r="U40" s="22"/>
      <c r="V40" s="22"/>
      <c r="W40" s="22">
        <v>314188</v>
      </c>
      <c r="X40" s="22"/>
      <c r="Y40" s="22">
        <v>314188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628377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314188</v>
      </c>
      <c r="N48" s="31">
        <f t="shared" si="1"/>
        <v>314188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314188</v>
      </c>
      <c r="X48" s="31">
        <f t="shared" si="1"/>
        <v>0</v>
      </c>
      <c r="Y48" s="31">
        <f t="shared" si="1"/>
        <v>314188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-628377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-314188</v>
      </c>
      <c r="N49" s="41">
        <f t="shared" si="2"/>
        <v>-314188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-314188</v>
      </c>
      <c r="X49" s="41">
        <f t="shared" si="2"/>
        <v>0</v>
      </c>
      <c r="Y49" s="41">
        <f t="shared" si="2"/>
        <v>-314188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-628377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-314188</v>
      </c>
      <c r="N52" s="50">
        <f t="shared" si="3"/>
        <v>-314188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-314188</v>
      </c>
      <c r="X52" s="50">
        <f t="shared" si="3"/>
        <v>0</v>
      </c>
      <c r="Y52" s="50">
        <f t="shared" si="3"/>
        <v>-314188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-628377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-314188</v>
      </c>
      <c r="N54" s="56">
        <f t="shared" si="4"/>
        <v>-314188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-314188</v>
      </c>
      <c r="X54" s="56">
        <f t="shared" si="4"/>
        <v>0</v>
      </c>
      <c r="Y54" s="56">
        <f t="shared" si="4"/>
        <v>-314188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-628377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-314188</v>
      </c>
      <c r="N57" s="50">
        <f t="shared" si="5"/>
        <v>-314188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-314188</v>
      </c>
      <c r="X57" s="50">
        <f t="shared" si="5"/>
        <v>0</v>
      </c>
      <c r="Y57" s="50">
        <f t="shared" si="5"/>
        <v>-314188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-628377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-314188</v>
      </c>
      <c r="N60" s="67">
        <f t="shared" si="6"/>
        <v>-314188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-314188</v>
      </c>
      <c r="X60" s="67">
        <f t="shared" si="6"/>
        <v>0</v>
      </c>
      <c r="Y60" s="67">
        <f t="shared" si="6"/>
        <v>-314188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8792368</v>
      </c>
      <c r="D8" s="20"/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>
        <v>795730</v>
      </c>
      <c r="L8" s="22">
        <v>1010762</v>
      </c>
      <c r="M8" s="22">
        <v>1353909</v>
      </c>
      <c r="N8" s="22">
        <v>3160401</v>
      </c>
      <c r="O8" s="22"/>
      <c r="P8" s="22"/>
      <c r="Q8" s="22"/>
      <c r="R8" s="22"/>
      <c r="S8" s="22"/>
      <c r="T8" s="22"/>
      <c r="U8" s="22"/>
      <c r="V8" s="22"/>
      <c r="W8" s="22">
        <v>5518352</v>
      </c>
      <c r="X8" s="22">
        <v>5080576</v>
      </c>
      <c r="Y8" s="22">
        <v>437776</v>
      </c>
      <c r="Z8" s="23">
        <v>8.6166607880681241</v>
      </c>
      <c r="AA8" s="20">
        <v>10675206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10169624</v>
      </c>
      <c r="D26" s="20"/>
      <c r="E26" s="21">
        <v>25228412</v>
      </c>
      <c r="F26" s="22">
        <v>25228412</v>
      </c>
      <c r="G26" s="22">
        <v>8258199</v>
      </c>
      <c r="H26" s="22">
        <v>3153149</v>
      </c>
      <c r="I26" s="22">
        <v>1727054</v>
      </c>
      <c r="J26" s="22">
        <v>13138402</v>
      </c>
      <c r="K26" s="22">
        <v>861825</v>
      </c>
      <c r="L26" s="22"/>
      <c r="M26" s="22">
        <v>6409462</v>
      </c>
      <c r="N26" s="22">
        <v>7271287</v>
      </c>
      <c r="O26" s="22"/>
      <c r="P26" s="22"/>
      <c r="Q26" s="22"/>
      <c r="R26" s="22"/>
      <c r="S26" s="22"/>
      <c r="T26" s="22"/>
      <c r="U26" s="22"/>
      <c r="V26" s="22"/>
      <c r="W26" s="22">
        <v>20409689</v>
      </c>
      <c r="X26" s="22">
        <v>20411350</v>
      </c>
      <c r="Y26" s="22">
        <v>-1661</v>
      </c>
      <c r="Z26" s="23">
        <v>-8.1376293091833703E-3</v>
      </c>
      <c r="AA26" s="20">
        <v>25228412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>
        <v>104304</v>
      </c>
      <c r="L27" s="22">
        <v>60546</v>
      </c>
      <c r="M27" s="22">
        <v>47347</v>
      </c>
      <c r="N27" s="22">
        <v>212197</v>
      </c>
      <c r="O27" s="22"/>
      <c r="P27" s="22"/>
      <c r="Q27" s="22"/>
      <c r="R27" s="22"/>
      <c r="S27" s="22"/>
      <c r="T27" s="22"/>
      <c r="U27" s="22"/>
      <c r="V27" s="22"/>
      <c r="W27" s="22">
        <v>520708</v>
      </c>
      <c r="X27" s="22">
        <v>911685</v>
      </c>
      <c r="Y27" s="22">
        <v>-390977</v>
      </c>
      <c r="Z27" s="23">
        <v>-42.885097374641461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1032958</v>
      </c>
      <c r="D29" s="20"/>
      <c r="E29" s="21">
        <v>1967583</v>
      </c>
      <c r="F29" s="22">
        <v>1967583</v>
      </c>
      <c r="G29" s="22">
        <v>65930</v>
      </c>
      <c r="H29" s="22">
        <v>66846</v>
      </c>
      <c r="I29" s="22">
        <v>66846</v>
      </c>
      <c r="J29" s="22">
        <v>199622</v>
      </c>
      <c r="K29" s="22">
        <v>58792</v>
      </c>
      <c r="L29" s="22">
        <v>105674</v>
      </c>
      <c r="M29" s="22">
        <v>298718</v>
      </c>
      <c r="N29" s="22">
        <v>463184</v>
      </c>
      <c r="O29" s="22"/>
      <c r="P29" s="22"/>
      <c r="Q29" s="22"/>
      <c r="R29" s="22"/>
      <c r="S29" s="22"/>
      <c r="T29" s="22"/>
      <c r="U29" s="22"/>
      <c r="V29" s="22"/>
      <c r="W29" s="22">
        <v>662806</v>
      </c>
      <c r="X29" s="22">
        <v>593155</v>
      </c>
      <c r="Y29" s="22">
        <v>69651</v>
      </c>
      <c r="Z29" s="23">
        <v>11.742461919734302</v>
      </c>
      <c r="AA29" s="20">
        <v>1967583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20060411</v>
      </c>
      <c r="D33" s="29">
        <f t="shared" ref="D33:Y33" si="0">SUM(D6:D32)</f>
        <v>0</v>
      </c>
      <c r="E33" s="30">
        <f t="shared" si="0"/>
        <v>41412850</v>
      </c>
      <c r="F33" s="31">
        <f t="shared" si="0"/>
        <v>41412850</v>
      </c>
      <c r="G33" s="31">
        <f t="shared" si="0"/>
        <v>9233504</v>
      </c>
      <c r="H33" s="31">
        <f t="shared" si="0"/>
        <v>4091267</v>
      </c>
      <c r="I33" s="31">
        <f t="shared" si="0"/>
        <v>2679715</v>
      </c>
      <c r="J33" s="31">
        <f t="shared" si="0"/>
        <v>16004486</v>
      </c>
      <c r="K33" s="31">
        <f t="shared" si="0"/>
        <v>1820651</v>
      </c>
      <c r="L33" s="31">
        <f t="shared" si="0"/>
        <v>1176982</v>
      </c>
      <c r="M33" s="31">
        <f t="shared" si="0"/>
        <v>8109436</v>
      </c>
      <c r="N33" s="31">
        <f t="shared" si="0"/>
        <v>11107069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27111555</v>
      </c>
      <c r="X33" s="31">
        <f t="shared" si="0"/>
        <v>26996766</v>
      </c>
      <c r="Y33" s="31">
        <f t="shared" si="0"/>
        <v>114789</v>
      </c>
      <c r="Z33" s="32">
        <f>+IF(X33&lt;&gt;0,+(Y33/X33)*100,0)</f>
        <v>0.42519537340139185</v>
      </c>
      <c r="AA33" s="29">
        <f>SUM(AA6:AA32)</f>
        <v>41412850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798713</v>
      </c>
      <c r="D35" s="20"/>
      <c r="E35" s="21">
        <v>8311621</v>
      </c>
      <c r="F35" s="22">
        <v>8311621</v>
      </c>
      <c r="G35" s="22">
        <v>728893</v>
      </c>
      <c r="H35" s="22">
        <v>847939</v>
      </c>
      <c r="I35" s="22">
        <v>608272</v>
      </c>
      <c r="J35" s="22">
        <v>2185104</v>
      </c>
      <c r="K35" s="22">
        <v>783584</v>
      </c>
      <c r="L35" s="22">
        <v>742912</v>
      </c>
      <c r="M35" s="22">
        <v>924835</v>
      </c>
      <c r="N35" s="22">
        <v>2451331</v>
      </c>
      <c r="O35" s="22"/>
      <c r="P35" s="22"/>
      <c r="Q35" s="22"/>
      <c r="R35" s="22"/>
      <c r="S35" s="22"/>
      <c r="T35" s="22"/>
      <c r="U35" s="22"/>
      <c r="V35" s="22"/>
      <c r="W35" s="22">
        <v>4636435</v>
      </c>
      <c r="X35" s="22">
        <v>4376123</v>
      </c>
      <c r="Y35" s="22">
        <v>260312</v>
      </c>
      <c r="Z35" s="23">
        <v>5.9484616862917239</v>
      </c>
      <c r="AA35" s="20">
        <v>8311621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3810632</v>
      </c>
      <c r="F38" s="22">
        <v>3901405</v>
      </c>
      <c r="G38" s="22">
        <v>15811</v>
      </c>
      <c r="H38" s="22">
        <v>13131</v>
      </c>
      <c r="I38" s="22">
        <v>13224</v>
      </c>
      <c r="J38" s="22">
        <v>42166</v>
      </c>
      <c r="K38" s="22">
        <v>33459</v>
      </c>
      <c r="L38" s="22">
        <v>24599</v>
      </c>
      <c r="M38" s="22">
        <v>28364</v>
      </c>
      <c r="N38" s="22">
        <v>86422</v>
      </c>
      <c r="O38" s="22"/>
      <c r="P38" s="22"/>
      <c r="Q38" s="22"/>
      <c r="R38" s="22"/>
      <c r="S38" s="22"/>
      <c r="T38" s="22"/>
      <c r="U38" s="22"/>
      <c r="V38" s="22"/>
      <c r="W38" s="22">
        <v>128588</v>
      </c>
      <c r="X38" s="22">
        <v>643251</v>
      </c>
      <c r="Y38" s="22">
        <v>-514663</v>
      </c>
      <c r="Z38" s="23">
        <v>-80.009669631294784</v>
      </c>
      <c r="AA38" s="20">
        <v>3901405</v>
      </c>
    </row>
    <row r="39" spans="1:27" x14ac:dyDescent="0.25">
      <c r="A39" s="19" t="s">
        <v>65</v>
      </c>
      <c r="B39" s="15" t="s">
        <v>32</v>
      </c>
      <c r="C39" s="20">
        <v>5412619</v>
      </c>
      <c r="D39" s="20"/>
      <c r="E39" s="21">
        <v>1592146</v>
      </c>
      <c r="F39" s="22">
        <v>1592146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1592146</v>
      </c>
    </row>
    <row r="40" spans="1:27" x14ac:dyDescent="0.25">
      <c r="A40" s="19" t="s">
        <v>66</v>
      </c>
      <c r="B40" s="15" t="s">
        <v>32</v>
      </c>
      <c r="C40" s="20">
        <v>4094885</v>
      </c>
      <c r="D40" s="20"/>
      <c r="E40" s="21">
        <v>8825310</v>
      </c>
      <c r="F40" s="22">
        <v>8825310</v>
      </c>
      <c r="G40" s="22">
        <v>735443</v>
      </c>
      <c r="H40" s="22">
        <v>735436</v>
      </c>
      <c r="I40" s="22">
        <v>735443</v>
      </c>
      <c r="J40" s="22">
        <v>2206322</v>
      </c>
      <c r="K40" s="22">
        <v>735449</v>
      </c>
      <c r="L40" s="22">
        <v>735443</v>
      </c>
      <c r="M40" s="22">
        <v>735443</v>
      </c>
      <c r="N40" s="22">
        <v>2206335</v>
      </c>
      <c r="O40" s="22"/>
      <c r="P40" s="22"/>
      <c r="Q40" s="22"/>
      <c r="R40" s="22"/>
      <c r="S40" s="22"/>
      <c r="T40" s="22"/>
      <c r="U40" s="22"/>
      <c r="V40" s="22"/>
      <c r="W40" s="22">
        <v>4412657</v>
      </c>
      <c r="X40" s="22">
        <v>4412661</v>
      </c>
      <c r="Y40" s="22">
        <v>-4</v>
      </c>
      <c r="Z40" s="23"/>
      <c r="AA40" s="20">
        <v>8825310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10834232</v>
      </c>
      <c r="D42" s="20"/>
      <c r="E42" s="21">
        <v>7622300</v>
      </c>
      <c r="F42" s="22">
        <v>7776011</v>
      </c>
      <c r="G42" s="22"/>
      <c r="H42" s="22">
        <v>29719</v>
      </c>
      <c r="I42" s="22">
        <v>546413</v>
      </c>
      <c r="J42" s="22">
        <v>576132</v>
      </c>
      <c r="K42" s="22">
        <v>1322545</v>
      </c>
      <c r="L42" s="22">
        <v>1274842</v>
      </c>
      <c r="M42" s="22">
        <v>536256</v>
      </c>
      <c r="N42" s="22">
        <v>3133643</v>
      </c>
      <c r="O42" s="22"/>
      <c r="P42" s="22"/>
      <c r="Q42" s="22"/>
      <c r="R42" s="22"/>
      <c r="S42" s="22"/>
      <c r="T42" s="22"/>
      <c r="U42" s="22"/>
      <c r="V42" s="22"/>
      <c r="W42" s="22">
        <v>3709775</v>
      </c>
      <c r="X42" s="22">
        <v>3831020</v>
      </c>
      <c r="Y42" s="22">
        <v>-121245</v>
      </c>
      <c r="Z42" s="23">
        <v>-3.1648229453252656</v>
      </c>
      <c r="AA42" s="20">
        <v>7776011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>
        <v>749413</v>
      </c>
      <c r="L43" s="22"/>
      <c r="M43" s="22"/>
      <c r="N43" s="22">
        <v>749413</v>
      </c>
      <c r="O43" s="22"/>
      <c r="P43" s="22"/>
      <c r="Q43" s="22"/>
      <c r="R43" s="22"/>
      <c r="S43" s="22"/>
      <c r="T43" s="22"/>
      <c r="U43" s="22"/>
      <c r="V43" s="22"/>
      <c r="W43" s="22">
        <v>5207282</v>
      </c>
      <c r="X43" s="22">
        <v>5320527</v>
      </c>
      <c r="Y43" s="22">
        <v>-113245</v>
      </c>
      <c r="Z43" s="23">
        <v>-2.12845456850421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454229</v>
      </c>
      <c r="D44" s="20"/>
      <c r="E44" s="21">
        <v>1393759</v>
      </c>
      <c r="F44" s="22">
        <v>1393759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1393759</v>
      </c>
    </row>
    <row r="45" spans="1:27" x14ac:dyDescent="0.25">
      <c r="A45" s="19" t="s">
        <v>70</v>
      </c>
      <c r="B45" s="15" t="s">
        <v>32</v>
      </c>
      <c r="C45" s="20">
        <v>17447</v>
      </c>
      <c r="D45" s="20"/>
      <c r="E45" s="21">
        <v>22992683</v>
      </c>
      <c r="F45" s="22">
        <v>23421431</v>
      </c>
      <c r="G45" s="22">
        <v>96734</v>
      </c>
      <c r="H45" s="22">
        <v>81376</v>
      </c>
      <c r="I45" s="22">
        <v>2393628</v>
      </c>
      <c r="J45" s="22">
        <v>2571738</v>
      </c>
      <c r="K45" s="22">
        <v>8908787</v>
      </c>
      <c r="L45" s="22">
        <v>1748483</v>
      </c>
      <c r="M45" s="22">
        <v>4880357</v>
      </c>
      <c r="N45" s="22">
        <v>15537627</v>
      </c>
      <c r="O45" s="22"/>
      <c r="P45" s="22"/>
      <c r="Q45" s="22"/>
      <c r="R45" s="22"/>
      <c r="S45" s="22"/>
      <c r="T45" s="22"/>
      <c r="U45" s="22"/>
      <c r="V45" s="22"/>
      <c r="W45" s="22">
        <v>18109365</v>
      </c>
      <c r="X45" s="22">
        <v>14678192</v>
      </c>
      <c r="Y45" s="22">
        <v>3431173</v>
      </c>
      <c r="Z45" s="23">
        <v>23.375992084038689</v>
      </c>
      <c r="AA45" s="20">
        <v>23421431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21612125</v>
      </c>
      <c r="D48" s="29">
        <f t="shared" ref="D48:Y48" si="1">SUM(D35:D47)</f>
        <v>0</v>
      </c>
      <c r="E48" s="30">
        <f t="shared" si="1"/>
        <v>60548451</v>
      </c>
      <c r="F48" s="31">
        <f t="shared" si="1"/>
        <v>61221683</v>
      </c>
      <c r="G48" s="31">
        <f t="shared" si="1"/>
        <v>1576881</v>
      </c>
      <c r="H48" s="31">
        <f t="shared" si="1"/>
        <v>4449470</v>
      </c>
      <c r="I48" s="31">
        <f t="shared" si="1"/>
        <v>6012980</v>
      </c>
      <c r="J48" s="31">
        <f t="shared" si="1"/>
        <v>12039331</v>
      </c>
      <c r="K48" s="31">
        <f t="shared" si="1"/>
        <v>12533237</v>
      </c>
      <c r="L48" s="31">
        <f t="shared" si="1"/>
        <v>4526279</v>
      </c>
      <c r="M48" s="31">
        <f t="shared" si="1"/>
        <v>7105255</v>
      </c>
      <c r="N48" s="31">
        <f t="shared" si="1"/>
        <v>24164771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36204102</v>
      </c>
      <c r="X48" s="31">
        <f t="shared" si="1"/>
        <v>33261774</v>
      </c>
      <c r="Y48" s="31">
        <f t="shared" si="1"/>
        <v>2942328</v>
      </c>
      <c r="Z48" s="32">
        <f>+IF(X48&lt;&gt;0,+(Y48/X48)*100,0)</f>
        <v>8.8459743608383601</v>
      </c>
      <c r="AA48" s="29">
        <f>SUM(AA35:AA47)</f>
        <v>61221683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-1551714</v>
      </c>
      <c r="D49" s="39">
        <f t="shared" si="2"/>
        <v>0</v>
      </c>
      <c r="E49" s="40">
        <f t="shared" si="2"/>
        <v>-19135601</v>
      </c>
      <c r="F49" s="41">
        <f t="shared" si="2"/>
        <v>-19808833</v>
      </c>
      <c r="G49" s="41">
        <f t="shared" si="2"/>
        <v>7656623</v>
      </c>
      <c r="H49" s="41">
        <f t="shared" si="2"/>
        <v>-358203</v>
      </c>
      <c r="I49" s="41">
        <f t="shared" si="2"/>
        <v>-3333265</v>
      </c>
      <c r="J49" s="41">
        <f t="shared" si="2"/>
        <v>3965155</v>
      </c>
      <c r="K49" s="41">
        <f t="shared" si="2"/>
        <v>-10712586</v>
      </c>
      <c r="L49" s="41">
        <f t="shared" si="2"/>
        <v>-3349297</v>
      </c>
      <c r="M49" s="41">
        <f t="shared" si="2"/>
        <v>1004181</v>
      </c>
      <c r="N49" s="41">
        <f t="shared" si="2"/>
        <v>-13057702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-9092547</v>
      </c>
      <c r="X49" s="41">
        <f t="shared" si="2"/>
        <v>-6265008</v>
      </c>
      <c r="Y49" s="41">
        <f t="shared" si="2"/>
        <v>-2827539</v>
      </c>
      <c r="Z49" s="42">
        <f>+IF(X49&lt;&gt;0,+(Y49/X49)*100,0)</f>
        <v>45.132248833521047</v>
      </c>
      <c r="AA49" s="39">
        <f>+AA33-AA48</f>
        <v>-19808833</v>
      </c>
    </row>
    <row r="50" spans="1:27" x14ac:dyDescent="0.25">
      <c r="A50" s="43" t="s">
        <v>75</v>
      </c>
      <c r="B50" s="15" t="s">
        <v>32</v>
      </c>
      <c r="C50" s="20">
        <v>10507796</v>
      </c>
      <c r="D50" s="20"/>
      <c r="E50" s="21">
        <v>26612532</v>
      </c>
      <c r="F50" s="22">
        <v>26612532</v>
      </c>
      <c r="G50" s="22"/>
      <c r="H50" s="22">
        <v>188000</v>
      </c>
      <c r="I50" s="22"/>
      <c r="J50" s="22">
        <v>188000</v>
      </c>
      <c r="K50" s="22">
        <v>2812025</v>
      </c>
      <c r="L50" s="22">
        <v>1582289</v>
      </c>
      <c r="M50" s="22">
        <v>3330485</v>
      </c>
      <c r="N50" s="22">
        <v>7724799</v>
      </c>
      <c r="O50" s="22"/>
      <c r="P50" s="22"/>
      <c r="Q50" s="22"/>
      <c r="R50" s="22"/>
      <c r="S50" s="22"/>
      <c r="T50" s="22"/>
      <c r="U50" s="22"/>
      <c r="V50" s="22"/>
      <c r="W50" s="22">
        <v>7912799</v>
      </c>
      <c r="X50" s="22">
        <v>8096630</v>
      </c>
      <c r="Y50" s="22">
        <v>-183831</v>
      </c>
      <c r="Z50" s="23">
        <v>-2.2704631433077713</v>
      </c>
      <c r="AA50" s="20">
        <v>26612532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8956082</v>
      </c>
      <c r="D52" s="48">
        <f t="shared" si="3"/>
        <v>0</v>
      </c>
      <c r="E52" s="49">
        <f t="shared" si="3"/>
        <v>7476931</v>
      </c>
      <c r="F52" s="50">
        <f t="shared" si="3"/>
        <v>6803699</v>
      </c>
      <c r="G52" s="50">
        <f t="shared" si="3"/>
        <v>7656623</v>
      </c>
      <c r="H52" s="50">
        <f t="shared" si="3"/>
        <v>-170203</v>
      </c>
      <c r="I52" s="50">
        <f t="shared" si="3"/>
        <v>-3333265</v>
      </c>
      <c r="J52" s="50">
        <f t="shared" si="3"/>
        <v>4153155</v>
      </c>
      <c r="K52" s="50">
        <f t="shared" si="3"/>
        <v>-7900561</v>
      </c>
      <c r="L52" s="50">
        <f t="shared" si="3"/>
        <v>-1767008</v>
      </c>
      <c r="M52" s="50">
        <f t="shared" si="3"/>
        <v>4334666</v>
      </c>
      <c r="N52" s="50">
        <f t="shared" si="3"/>
        <v>-5332903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-1179748</v>
      </c>
      <c r="X52" s="50">
        <f t="shared" si="3"/>
        <v>1831622</v>
      </c>
      <c r="Y52" s="50">
        <f t="shared" si="3"/>
        <v>-3011370</v>
      </c>
      <c r="Z52" s="51">
        <f>+IF(X52&lt;&gt;0,+(Y52/X52)*100,0)</f>
        <v>-164.41001473011352</v>
      </c>
      <c r="AA52" s="48">
        <f>SUM(AA49:AA51)</f>
        <v>6803699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8956082</v>
      </c>
      <c r="D54" s="54">
        <f>+D52-D53</f>
        <v>0</v>
      </c>
      <c r="E54" s="55">
        <f t="shared" si="4"/>
        <v>7476931</v>
      </c>
      <c r="F54" s="56">
        <f t="shared" si="4"/>
        <v>6803699</v>
      </c>
      <c r="G54" s="56">
        <f t="shared" si="4"/>
        <v>7656623</v>
      </c>
      <c r="H54" s="56">
        <f t="shared" si="4"/>
        <v>-170203</v>
      </c>
      <c r="I54" s="56">
        <f t="shared" si="4"/>
        <v>-3333265</v>
      </c>
      <c r="J54" s="56">
        <f t="shared" si="4"/>
        <v>4153155</v>
      </c>
      <c r="K54" s="56">
        <f t="shared" si="4"/>
        <v>-7900561</v>
      </c>
      <c r="L54" s="56">
        <f t="shared" si="4"/>
        <v>-1767008</v>
      </c>
      <c r="M54" s="56">
        <f t="shared" si="4"/>
        <v>4334666</v>
      </c>
      <c r="N54" s="56">
        <f t="shared" si="4"/>
        <v>-5332903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-1179748</v>
      </c>
      <c r="X54" s="56">
        <f t="shared" si="4"/>
        <v>1831622</v>
      </c>
      <c r="Y54" s="56">
        <f t="shared" si="4"/>
        <v>-3011370</v>
      </c>
      <c r="Z54" s="57">
        <f>+IF(X54&lt;&gt;0,+(Y54/X54)*100,0)</f>
        <v>-164.41001473011352</v>
      </c>
      <c r="AA54" s="54">
        <f>+AA52-AA53</f>
        <v>6803699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8956082</v>
      </c>
      <c r="D57" s="48">
        <f>SUM(D54:D56)</f>
        <v>0</v>
      </c>
      <c r="E57" s="49">
        <f t="shared" si="5"/>
        <v>7476931</v>
      </c>
      <c r="F57" s="50">
        <f t="shared" si="5"/>
        <v>6803699</v>
      </c>
      <c r="G57" s="50">
        <f t="shared" si="5"/>
        <v>7656623</v>
      </c>
      <c r="H57" s="50">
        <f t="shared" si="5"/>
        <v>-170203</v>
      </c>
      <c r="I57" s="50">
        <f t="shared" si="5"/>
        <v>-3333265</v>
      </c>
      <c r="J57" s="50">
        <f t="shared" si="5"/>
        <v>4153155</v>
      </c>
      <c r="K57" s="50">
        <f t="shared" si="5"/>
        <v>-7900561</v>
      </c>
      <c r="L57" s="50">
        <f t="shared" si="5"/>
        <v>-1767008</v>
      </c>
      <c r="M57" s="50">
        <f t="shared" si="5"/>
        <v>4334666</v>
      </c>
      <c r="N57" s="50">
        <f t="shared" si="5"/>
        <v>-5332903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-1179748</v>
      </c>
      <c r="X57" s="50">
        <f t="shared" si="5"/>
        <v>1831622</v>
      </c>
      <c r="Y57" s="50">
        <f t="shared" si="5"/>
        <v>-3011370</v>
      </c>
      <c r="Z57" s="51">
        <f>+IF(X57&lt;&gt;0,+(Y57/X57)*100,0)</f>
        <v>-164.41001473011352</v>
      </c>
      <c r="AA57" s="48">
        <f>SUM(AA54:AA56)</f>
        <v>6803699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8956082</v>
      </c>
      <c r="D60" s="65">
        <f>SUM(D57:D59)</f>
        <v>0</v>
      </c>
      <c r="E60" s="66">
        <f t="shared" si="6"/>
        <v>7476931</v>
      </c>
      <c r="F60" s="67">
        <f t="shared" si="6"/>
        <v>6803699</v>
      </c>
      <c r="G60" s="67">
        <f t="shared" si="6"/>
        <v>7656623</v>
      </c>
      <c r="H60" s="67">
        <f t="shared" si="6"/>
        <v>-170203</v>
      </c>
      <c r="I60" s="67">
        <f t="shared" si="6"/>
        <v>-3333265</v>
      </c>
      <c r="J60" s="67">
        <f t="shared" si="6"/>
        <v>4153155</v>
      </c>
      <c r="K60" s="67">
        <f t="shared" si="6"/>
        <v>-7900561</v>
      </c>
      <c r="L60" s="67">
        <f t="shared" si="6"/>
        <v>-1767008</v>
      </c>
      <c r="M60" s="67">
        <f t="shared" si="6"/>
        <v>4334666</v>
      </c>
      <c r="N60" s="67">
        <f t="shared" si="6"/>
        <v>-5332903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-1179748</v>
      </c>
      <c r="X60" s="67">
        <f t="shared" si="6"/>
        <v>1831622</v>
      </c>
      <c r="Y60" s="67">
        <f t="shared" si="6"/>
        <v>-3011370</v>
      </c>
      <c r="Z60" s="68">
        <f>+IF(X60&lt;&gt;0,+(Y60/X60)*100,0)</f>
        <v>-164.41001473011352</v>
      </c>
      <c r="AA60" s="65">
        <f>SUM(AA57:AA59)</f>
        <v>6803699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3063299</v>
      </c>
      <c r="D40" s="20"/>
      <c r="E40" s="21">
        <v>3048071</v>
      </c>
      <c r="F40" s="22">
        <v>3048071</v>
      </c>
      <c r="G40" s="22"/>
      <c r="H40" s="22">
        <v>512497</v>
      </c>
      <c r="I40" s="22">
        <v>248734</v>
      </c>
      <c r="J40" s="22">
        <v>761231</v>
      </c>
      <c r="K40" s="22">
        <v>256914</v>
      </c>
      <c r="L40" s="22">
        <v>248627</v>
      </c>
      <c r="M40" s="22">
        <v>256914</v>
      </c>
      <c r="N40" s="22">
        <v>762455</v>
      </c>
      <c r="O40" s="22"/>
      <c r="P40" s="22"/>
      <c r="Q40" s="22"/>
      <c r="R40" s="22"/>
      <c r="S40" s="22"/>
      <c r="T40" s="22"/>
      <c r="U40" s="22"/>
      <c r="V40" s="22"/>
      <c r="W40" s="22">
        <v>1523686</v>
      </c>
      <c r="X40" s="22">
        <v>1524036</v>
      </c>
      <c r="Y40" s="22">
        <v>-350</v>
      </c>
      <c r="Z40" s="23">
        <v>-2.2965336776821544E-2</v>
      </c>
      <c r="AA40" s="20">
        <v>3048071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3063299</v>
      </c>
      <c r="D48" s="29">
        <f t="shared" ref="D48:Y48" si="1">SUM(D35:D47)</f>
        <v>0</v>
      </c>
      <c r="E48" s="30">
        <f t="shared" si="1"/>
        <v>3048071</v>
      </c>
      <c r="F48" s="31">
        <f t="shared" si="1"/>
        <v>3048071</v>
      </c>
      <c r="G48" s="31">
        <f t="shared" si="1"/>
        <v>0</v>
      </c>
      <c r="H48" s="31">
        <f t="shared" si="1"/>
        <v>512497</v>
      </c>
      <c r="I48" s="31">
        <f t="shared" si="1"/>
        <v>248734</v>
      </c>
      <c r="J48" s="31">
        <f t="shared" si="1"/>
        <v>761231</v>
      </c>
      <c r="K48" s="31">
        <f t="shared" si="1"/>
        <v>256914</v>
      </c>
      <c r="L48" s="31">
        <f t="shared" si="1"/>
        <v>248627</v>
      </c>
      <c r="M48" s="31">
        <f t="shared" si="1"/>
        <v>256914</v>
      </c>
      <c r="N48" s="31">
        <f t="shared" si="1"/>
        <v>762455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1523686</v>
      </c>
      <c r="X48" s="31">
        <f t="shared" si="1"/>
        <v>1524036</v>
      </c>
      <c r="Y48" s="31">
        <f t="shared" si="1"/>
        <v>-350</v>
      </c>
      <c r="Z48" s="32">
        <f>+IF(X48&lt;&gt;0,+(Y48/X48)*100,0)</f>
        <v>-2.2965336776821544E-2</v>
      </c>
      <c r="AA48" s="29">
        <f>SUM(AA35:AA47)</f>
        <v>3048071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-3063299</v>
      </c>
      <c r="D49" s="39">
        <f t="shared" si="2"/>
        <v>0</v>
      </c>
      <c r="E49" s="40">
        <f t="shared" si="2"/>
        <v>-3048071</v>
      </c>
      <c r="F49" s="41">
        <f t="shared" si="2"/>
        <v>-3048071</v>
      </c>
      <c r="G49" s="41">
        <f t="shared" si="2"/>
        <v>0</v>
      </c>
      <c r="H49" s="41">
        <f t="shared" si="2"/>
        <v>-512497</v>
      </c>
      <c r="I49" s="41">
        <f t="shared" si="2"/>
        <v>-248734</v>
      </c>
      <c r="J49" s="41">
        <f t="shared" si="2"/>
        <v>-761231</v>
      </c>
      <c r="K49" s="41">
        <f t="shared" si="2"/>
        <v>-256914</v>
      </c>
      <c r="L49" s="41">
        <f t="shared" si="2"/>
        <v>-248627</v>
      </c>
      <c r="M49" s="41">
        <f t="shared" si="2"/>
        <v>-256914</v>
      </c>
      <c r="N49" s="41">
        <f t="shared" si="2"/>
        <v>-762455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-1523686</v>
      </c>
      <c r="X49" s="41">
        <f t="shared" si="2"/>
        <v>-1524036</v>
      </c>
      <c r="Y49" s="41">
        <f t="shared" si="2"/>
        <v>350</v>
      </c>
      <c r="Z49" s="42">
        <f>+IF(X49&lt;&gt;0,+(Y49/X49)*100,0)</f>
        <v>-2.2965336776821544E-2</v>
      </c>
      <c r="AA49" s="39">
        <f>+AA33-AA48</f>
        <v>-3048071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-3063299</v>
      </c>
      <c r="D52" s="48">
        <f t="shared" si="3"/>
        <v>0</v>
      </c>
      <c r="E52" s="49">
        <f t="shared" si="3"/>
        <v>-3048071</v>
      </c>
      <c r="F52" s="50">
        <f t="shared" si="3"/>
        <v>-3048071</v>
      </c>
      <c r="G52" s="50">
        <f t="shared" si="3"/>
        <v>0</v>
      </c>
      <c r="H52" s="50">
        <f t="shared" si="3"/>
        <v>-512497</v>
      </c>
      <c r="I52" s="50">
        <f t="shared" si="3"/>
        <v>-248734</v>
      </c>
      <c r="J52" s="50">
        <f t="shared" si="3"/>
        <v>-761231</v>
      </c>
      <c r="K52" s="50">
        <f t="shared" si="3"/>
        <v>-256914</v>
      </c>
      <c r="L52" s="50">
        <f t="shared" si="3"/>
        <v>-248627</v>
      </c>
      <c r="M52" s="50">
        <f t="shared" si="3"/>
        <v>-256914</v>
      </c>
      <c r="N52" s="50">
        <f t="shared" si="3"/>
        <v>-762455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-1523686</v>
      </c>
      <c r="X52" s="50">
        <f t="shared" si="3"/>
        <v>-1524036</v>
      </c>
      <c r="Y52" s="50">
        <f t="shared" si="3"/>
        <v>350</v>
      </c>
      <c r="Z52" s="51">
        <f>+IF(X52&lt;&gt;0,+(Y52/X52)*100,0)</f>
        <v>-2.2965336776821544E-2</v>
      </c>
      <c r="AA52" s="48">
        <f>SUM(AA49:AA51)</f>
        <v>-3048071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-3063299</v>
      </c>
      <c r="D54" s="54">
        <f>+D52-D53</f>
        <v>0</v>
      </c>
      <c r="E54" s="55">
        <f t="shared" si="4"/>
        <v>-3048071</v>
      </c>
      <c r="F54" s="56">
        <f t="shared" si="4"/>
        <v>-3048071</v>
      </c>
      <c r="G54" s="56">
        <f t="shared" si="4"/>
        <v>0</v>
      </c>
      <c r="H54" s="56">
        <f t="shared" si="4"/>
        <v>-512497</v>
      </c>
      <c r="I54" s="56">
        <f t="shared" si="4"/>
        <v>-248734</v>
      </c>
      <c r="J54" s="56">
        <f t="shared" si="4"/>
        <v>-761231</v>
      </c>
      <c r="K54" s="56">
        <f t="shared" si="4"/>
        <v>-256914</v>
      </c>
      <c r="L54" s="56">
        <f t="shared" si="4"/>
        <v>-248627</v>
      </c>
      <c r="M54" s="56">
        <f t="shared" si="4"/>
        <v>-256914</v>
      </c>
      <c r="N54" s="56">
        <f t="shared" si="4"/>
        <v>-762455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-1523686</v>
      </c>
      <c r="X54" s="56">
        <f t="shared" si="4"/>
        <v>-1524036</v>
      </c>
      <c r="Y54" s="56">
        <f t="shared" si="4"/>
        <v>350</v>
      </c>
      <c r="Z54" s="57">
        <f>+IF(X54&lt;&gt;0,+(Y54/X54)*100,0)</f>
        <v>-2.2965336776821544E-2</v>
      </c>
      <c r="AA54" s="54">
        <f>+AA52-AA53</f>
        <v>-3048071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-3063299</v>
      </c>
      <c r="D57" s="48">
        <f>SUM(D54:D56)</f>
        <v>0</v>
      </c>
      <c r="E57" s="49">
        <f t="shared" si="5"/>
        <v>-3048071</v>
      </c>
      <c r="F57" s="50">
        <f t="shared" si="5"/>
        <v>-3048071</v>
      </c>
      <c r="G57" s="50">
        <f t="shared" si="5"/>
        <v>0</v>
      </c>
      <c r="H57" s="50">
        <f t="shared" si="5"/>
        <v>-512497</v>
      </c>
      <c r="I57" s="50">
        <f t="shared" si="5"/>
        <v>-248734</v>
      </c>
      <c r="J57" s="50">
        <f t="shared" si="5"/>
        <v>-761231</v>
      </c>
      <c r="K57" s="50">
        <f t="shared" si="5"/>
        <v>-256914</v>
      </c>
      <c r="L57" s="50">
        <f t="shared" si="5"/>
        <v>-248627</v>
      </c>
      <c r="M57" s="50">
        <f t="shared" si="5"/>
        <v>-256914</v>
      </c>
      <c r="N57" s="50">
        <f t="shared" si="5"/>
        <v>-762455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-1523686</v>
      </c>
      <c r="X57" s="50">
        <f t="shared" si="5"/>
        <v>-1524036</v>
      </c>
      <c r="Y57" s="50">
        <f t="shared" si="5"/>
        <v>350</v>
      </c>
      <c r="Z57" s="51">
        <f>+IF(X57&lt;&gt;0,+(Y57/X57)*100,0)</f>
        <v>-2.2965336776821544E-2</v>
      </c>
      <c r="AA57" s="48">
        <f>SUM(AA54:AA56)</f>
        <v>-3048071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-3063299</v>
      </c>
      <c r="D60" s="65">
        <f>SUM(D57:D59)</f>
        <v>0</v>
      </c>
      <c r="E60" s="66">
        <f t="shared" si="6"/>
        <v>-3048071</v>
      </c>
      <c r="F60" s="67">
        <f t="shared" si="6"/>
        <v>-3048071</v>
      </c>
      <c r="G60" s="67">
        <f t="shared" si="6"/>
        <v>0</v>
      </c>
      <c r="H60" s="67">
        <f t="shared" si="6"/>
        <v>-512497</v>
      </c>
      <c r="I60" s="67">
        <f t="shared" si="6"/>
        <v>-248734</v>
      </c>
      <c r="J60" s="67">
        <f t="shared" si="6"/>
        <v>-761231</v>
      </c>
      <c r="K60" s="67">
        <f t="shared" si="6"/>
        <v>-256914</v>
      </c>
      <c r="L60" s="67">
        <f t="shared" si="6"/>
        <v>-248627</v>
      </c>
      <c r="M60" s="67">
        <f t="shared" si="6"/>
        <v>-256914</v>
      </c>
      <c r="N60" s="67">
        <f t="shared" si="6"/>
        <v>-762455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-1523686</v>
      </c>
      <c r="X60" s="67">
        <f t="shared" si="6"/>
        <v>-1524036</v>
      </c>
      <c r="Y60" s="67">
        <f t="shared" si="6"/>
        <v>350</v>
      </c>
      <c r="Z60" s="68">
        <f>+IF(X60&lt;&gt;0,+(Y60/X60)*100,0)</f>
        <v>-2.2965336776821544E-2</v>
      </c>
      <c r="AA60" s="65">
        <f>SUM(AA57:AA59)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106950300</v>
      </c>
      <c r="D8" s="20"/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>
        <v>9416186</v>
      </c>
      <c r="L8" s="22">
        <v>9749241</v>
      </c>
      <c r="M8" s="22">
        <v>9833384</v>
      </c>
      <c r="N8" s="22">
        <v>28998811</v>
      </c>
      <c r="O8" s="22"/>
      <c r="P8" s="22"/>
      <c r="Q8" s="22"/>
      <c r="R8" s="22"/>
      <c r="S8" s="22"/>
      <c r="T8" s="22"/>
      <c r="U8" s="22"/>
      <c r="V8" s="22"/>
      <c r="W8" s="22">
        <v>55803793</v>
      </c>
      <c r="X8" s="22">
        <v>61027824</v>
      </c>
      <c r="Y8" s="22">
        <v>-5224031</v>
      </c>
      <c r="Z8" s="23">
        <v>-8.560080726456837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302894891</v>
      </c>
      <c r="D26" s="20"/>
      <c r="E26" s="21">
        <v>315314295</v>
      </c>
      <c r="F26" s="22">
        <v>315314295</v>
      </c>
      <c r="G26" s="22">
        <v>113291896</v>
      </c>
      <c r="H26" s="22">
        <v>12628214</v>
      </c>
      <c r="I26" s="22">
        <v>6298554</v>
      </c>
      <c r="J26" s="22">
        <v>132218664</v>
      </c>
      <c r="K26" s="22">
        <v>6155923</v>
      </c>
      <c r="L26" s="22">
        <v>5159993</v>
      </c>
      <c r="M26" s="22">
        <v>95889329</v>
      </c>
      <c r="N26" s="22">
        <v>107205245</v>
      </c>
      <c r="O26" s="22"/>
      <c r="P26" s="22"/>
      <c r="Q26" s="22"/>
      <c r="R26" s="22"/>
      <c r="S26" s="22"/>
      <c r="T26" s="22"/>
      <c r="U26" s="22"/>
      <c r="V26" s="22"/>
      <c r="W26" s="22">
        <v>239423909</v>
      </c>
      <c r="X26" s="22">
        <v>157657152</v>
      </c>
      <c r="Y26" s="22">
        <v>81766757</v>
      </c>
      <c r="Z26" s="23">
        <v>51.863652211604069</v>
      </c>
      <c r="AA26" s="20">
        <v>315314295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409845191</v>
      </c>
      <c r="D33" s="29">
        <f t="shared" ref="D33:Y33" si="0">SUM(D6:D32)</f>
        <v>0</v>
      </c>
      <c r="E33" s="30">
        <f t="shared" si="0"/>
        <v>437369932</v>
      </c>
      <c r="F33" s="31">
        <f t="shared" si="0"/>
        <v>437369932</v>
      </c>
      <c r="G33" s="31">
        <f t="shared" si="0"/>
        <v>120295883</v>
      </c>
      <c r="H33" s="31">
        <f t="shared" si="0"/>
        <v>23120346</v>
      </c>
      <c r="I33" s="31">
        <f t="shared" si="0"/>
        <v>15607417</v>
      </c>
      <c r="J33" s="31">
        <f t="shared" si="0"/>
        <v>159023646</v>
      </c>
      <c r="K33" s="31">
        <f t="shared" si="0"/>
        <v>15572109</v>
      </c>
      <c r="L33" s="31">
        <f t="shared" si="0"/>
        <v>14909234</v>
      </c>
      <c r="M33" s="31">
        <f t="shared" si="0"/>
        <v>105722713</v>
      </c>
      <c r="N33" s="31">
        <f t="shared" si="0"/>
        <v>136204056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295227702</v>
      </c>
      <c r="X33" s="31">
        <f t="shared" si="0"/>
        <v>218684976</v>
      </c>
      <c r="Y33" s="31">
        <f t="shared" si="0"/>
        <v>76542726</v>
      </c>
      <c r="Z33" s="32">
        <f>+IF(X33&lt;&gt;0,+(Y33/X33)*100,0)</f>
        <v>35.001364702804274</v>
      </c>
      <c r="AA33" s="29">
        <f>SUM(AA6:AA32)</f>
        <v>437369932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28674348</v>
      </c>
      <c r="D35" s="20"/>
      <c r="E35" s="21">
        <v>32289381</v>
      </c>
      <c r="F35" s="22">
        <v>32289381</v>
      </c>
      <c r="G35" s="22">
        <v>2684682</v>
      </c>
      <c r="H35" s="22">
        <v>2274643</v>
      </c>
      <c r="I35" s="22">
        <v>2285365</v>
      </c>
      <c r="J35" s="22">
        <v>7244690</v>
      </c>
      <c r="K35" s="22">
        <v>2304156</v>
      </c>
      <c r="L35" s="22">
        <v>2250969</v>
      </c>
      <c r="M35" s="22">
        <v>2173883</v>
      </c>
      <c r="N35" s="22">
        <v>6729008</v>
      </c>
      <c r="O35" s="22"/>
      <c r="P35" s="22"/>
      <c r="Q35" s="22"/>
      <c r="R35" s="22"/>
      <c r="S35" s="22"/>
      <c r="T35" s="22"/>
      <c r="U35" s="22"/>
      <c r="V35" s="22"/>
      <c r="W35" s="22">
        <v>13973698</v>
      </c>
      <c r="X35" s="22">
        <v>16144704</v>
      </c>
      <c r="Y35" s="22">
        <v>-2171006</v>
      </c>
      <c r="Z35" s="23">
        <v>-13.447171282917298</v>
      </c>
      <c r="AA35" s="20">
        <v>32289381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840914</v>
      </c>
      <c r="D38" s="20"/>
      <c r="E38" s="21">
        <v>1053554</v>
      </c>
      <c r="F38" s="22">
        <v>1053554</v>
      </c>
      <c r="G38" s="22">
        <v>124966</v>
      </c>
      <c r="H38" s="22">
        <v>74968</v>
      </c>
      <c r="I38" s="22">
        <v>51663</v>
      </c>
      <c r="J38" s="22">
        <v>251597</v>
      </c>
      <c r="K38" s="22">
        <v>45724</v>
      </c>
      <c r="L38" s="22">
        <v>58558</v>
      </c>
      <c r="M38" s="22">
        <v>14360</v>
      </c>
      <c r="N38" s="22">
        <v>118642</v>
      </c>
      <c r="O38" s="22"/>
      <c r="P38" s="22"/>
      <c r="Q38" s="22"/>
      <c r="R38" s="22"/>
      <c r="S38" s="22"/>
      <c r="T38" s="22"/>
      <c r="U38" s="22"/>
      <c r="V38" s="22"/>
      <c r="W38" s="22">
        <v>370239</v>
      </c>
      <c r="X38" s="22">
        <v>526782</v>
      </c>
      <c r="Y38" s="22">
        <v>-156543</v>
      </c>
      <c r="Z38" s="23">
        <v>-29.716846817089422</v>
      </c>
      <c r="AA38" s="20">
        <v>1053554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60363043</v>
      </c>
      <c r="D42" s="20"/>
      <c r="E42" s="21">
        <v>60659010</v>
      </c>
      <c r="F42" s="22">
        <v>60659010</v>
      </c>
      <c r="G42" s="22">
        <v>2032063</v>
      </c>
      <c r="H42" s="22">
        <v>12472792</v>
      </c>
      <c r="I42" s="22">
        <v>6447059</v>
      </c>
      <c r="J42" s="22">
        <v>20951914</v>
      </c>
      <c r="K42" s="22">
        <v>6511393</v>
      </c>
      <c r="L42" s="22">
        <v>5473293</v>
      </c>
      <c r="M42" s="22">
        <v>7256328</v>
      </c>
      <c r="N42" s="22">
        <v>19241014</v>
      </c>
      <c r="O42" s="22"/>
      <c r="P42" s="22"/>
      <c r="Q42" s="22"/>
      <c r="R42" s="22"/>
      <c r="S42" s="22"/>
      <c r="T42" s="22"/>
      <c r="U42" s="22"/>
      <c r="V42" s="22"/>
      <c r="W42" s="22">
        <v>40192928</v>
      </c>
      <c r="X42" s="22">
        <v>30329514</v>
      </c>
      <c r="Y42" s="22">
        <v>9863414</v>
      </c>
      <c r="Z42" s="23">
        <v>32.520844217945594</v>
      </c>
      <c r="AA42" s="20">
        <v>60659010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1818380</v>
      </c>
      <c r="D44" s="20"/>
      <c r="E44" s="21"/>
      <c r="F44" s="22"/>
      <c r="G44" s="22">
        <v>-1240013</v>
      </c>
      <c r="H44" s="22">
        <v>53637</v>
      </c>
      <c r="I44" s="22">
        <v>49376</v>
      </c>
      <c r="J44" s="22">
        <v>-1137000</v>
      </c>
      <c r="K44" s="22">
        <v>59326</v>
      </c>
      <c r="L44" s="22">
        <v>84769</v>
      </c>
      <c r="M44" s="22">
        <v>7927</v>
      </c>
      <c r="N44" s="22">
        <v>152022</v>
      </c>
      <c r="O44" s="22"/>
      <c r="P44" s="22"/>
      <c r="Q44" s="22"/>
      <c r="R44" s="22"/>
      <c r="S44" s="22"/>
      <c r="T44" s="22"/>
      <c r="U44" s="22"/>
      <c r="V44" s="22"/>
      <c r="W44" s="22">
        <v>-984978</v>
      </c>
      <c r="X44" s="22"/>
      <c r="Y44" s="22">
        <v>-984978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3064879</v>
      </c>
      <c r="D45" s="20"/>
      <c r="E45" s="21">
        <v>4620805</v>
      </c>
      <c r="F45" s="22">
        <v>4620805</v>
      </c>
      <c r="G45" s="22">
        <v>23498</v>
      </c>
      <c r="H45" s="22">
        <v>406720</v>
      </c>
      <c r="I45" s="22">
        <v>19526</v>
      </c>
      <c r="J45" s="22">
        <v>449744</v>
      </c>
      <c r="K45" s="22">
        <v>283323</v>
      </c>
      <c r="L45" s="22">
        <v>300943</v>
      </c>
      <c r="M45" s="22">
        <v>940425</v>
      </c>
      <c r="N45" s="22">
        <v>1524691</v>
      </c>
      <c r="O45" s="22"/>
      <c r="P45" s="22"/>
      <c r="Q45" s="22"/>
      <c r="R45" s="22"/>
      <c r="S45" s="22"/>
      <c r="T45" s="22"/>
      <c r="U45" s="22"/>
      <c r="V45" s="22"/>
      <c r="W45" s="22">
        <v>1974435</v>
      </c>
      <c r="X45" s="22">
        <v>2310414</v>
      </c>
      <c r="Y45" s="22">
        <v>-335979</v>
      </c>
      <c r="Z45" s="23">
        <v>-14.541939236864042</v>
      </c>
      <c r="AA45" s="20">
        <v>4620805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94761564</v>
      </c>
      <c r="D48" s="29">
        <f t="shared" ref="D48:Y48" si="1">SUM(D35:D47)</f>
        <v>0</v>
      </c>
      <c r="E48" s="30">
        <f t="shared" si="1"/>
        <v>98622750</v>
      </c>
      <c r="F48" s="31">
        <f t="shared" si="1"/>
        <v>98622750</v>
      </c>
      <c r="G48" s="31">
        <f t="shared" si="1"/>
        <v>3625196</v>
      </c>
      <c r="H48" s="31">
        <f t="shared" si="1"/>
        <v>15282760</v>
      </c>
      <c r="I48" s="31">
        <f t="shared" si="1"/>
        <v>8852989</v>
      </c>
      <c r="J48" s="31">
        <f t="shared" si="1"/>
        <v>27760945</v>
      </c>
      <c r="K48" s="31">
        <f t="shared" si="1"/>
        <v>9203922</v>
      </c>
      <c r="L48" s="31">
        <f t="shared" si="1"/>
        <v>8168532</v>
      </c>
      <c r="M48" s="31">
        <f t="shared" si="1"/>
        <v>10392923</v>
      </c>
      <c r="N48" s="31">
        <f t="shared" si="1"/>
        <v>27765377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55526322</v>
      </c>
      <c r="X48" s="31">
        <f t="shared" si="1"/>
        <v>49311414</v>
      </c>
      <c r="Y48" s="31">
        <f t="shared" si="1"/>
        <v>6214908</v>
      </c>
      <c r="Z48" s="32">
        <f>+IF(X48&lt;&gt;0,+(Y48/X48)*100,0)</f>
        <v>12.603386307275635</v>
      </c>
      <c r="AA48" s="29">
        <f>SUM(AA35:AA47)</f>
        <v>98622750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315083627</v>
      </c>
      <c r="D49" s="39">
        <f t="shared" si="2"/>
        <v>0</v>
      </c>
      <c r="E49" s="40">
        <f t="shared" si="2"/>
        <v>338747182</v>
      </c>
      <c r="F49" s="41">
        <f t="shared" si="2"/>
        <v>338747182</v>
      </c>
      <c r="G49" s="41">
        <f t="shared" si="2"/>
        <v>116670687</v>
      </c>
      <c r="H49" s="41">
        <f t="shared" si="2"/>
        <v>7837586</v>
      </c>
      <c r="I49" s="41">
        <f t="shared" si="2"/>
        <v>6754428</v>
      </c>
      <c r="J49" s="41">
        <f t="shared" si="2"/>
        <v>131262701</v>
      </c>
      <c r="K49" s="41">
        <f t="shared" si="2"/>
        <v>6368187</v>
      </c>
      <c r="L49" s="41">
        <f t="shared" si="2"/>
        <v>6740702</v>
      </c>
      <c r="M49" s="41">
        <f t="shared" si="2"/>
        <v>95329790</v>
      </c>
      <c r="N49" s="41">
        <f t="shared" si="2"/>
        <v>108438679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239701380</v>
      </c>
      <c r="X49" s="41">
        <f t="shared" si="2"/>
        <v>169373562</v>
      </c>
      <c r="Y49" s="41">
        <f t="shared" si="2"/>
        <v>70327818</v>
      </c>
      <c r="Z49" s="42">
        <f>+IF(X49&lt;&gt;0,+(Y49/X49)*100,0)</f>
        <v>41.522311492746425</v>
      </c>
      <c r="AA49" s="39">
        <f>+AA33-AA48</f>
        <v>338747182</v>
      </c>
    </row>
    <row r="50" spans="1:27" x14ac:dyDescent="0.25">
      <c r="A50" s="43" t="s">
        <v>75</v>
      </c>
      <c r="B50" s="15" t="s">
        <v>32</v>
      </c>
      <c r="C50" s="20">
        <v>142853383</v>
      </c>
      <c r="D50" s="20"/>
      <c r="E50" s="21">
        <v>131305047</v>
      </c>
      <c r="F50" s="22">
        <v>131305047</v>
      </c>
      <c r="G50" s="22">
        <v>9769545</v>
      </c>
      <c r="H50" s="22">
        <v>2394055</v>
      </c>
      <c r="I50" s="22">
        <v>9004107</v>
      </c>
      <c r="J50" s="22">
        <v>21167707</v>
      </c>
      <c r="K50" s="22">
        <v>14621577</v>
      </c>
      <c r="L50" s="22">
        <v>25374858</v>
      </c>
      <c r="M50" s="22">
        <v>7745870</v>
      </c>
      <c r="N50" s="22">
        <v>47742305</v>
      </c>
      <c r="O50" s="22"/>
      <c r="P50" s="22"/>
      <c r="Q50" s="22"/>
      <c r="R50" s="22"/>
      <c r="S50" s="22"/>
      <c r="T50" s="22"/>
      <c r="U50" s="22"/>
      <c r="V50" s="22"/>
      <c r="W50" s="22">
        <v>68910012</v>
      </c>
      <c r="X50" s="22">
        <v>65652522</v>
      </c>
      <c r="Y50" s="22">
        <v>3257490</v>
      </c>
      <c r="Z50" s="23">
        <v>4.9617134281604596</v>
      </c>
      <c r="AA50" s="20">
        <v>131305047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457937010</v>
      </c>
      <c r="D52" s="48">
        <f t="shared" si="3"/>
        <v>0</v>
      </c>
      <c r="E52" s="49">
        <f t="shared" si="3"/>
        <v>470052229</v>
      </c>
      <c r="F52" s="50">
        <f t="shared" si="3"/>
        <v>470052229</v>
      </c>
      <c r="G52" s="50">
        <f t="shared" si="3"/>
        <v>126440232</v>
      </c>
      <c r="H52" s="50">
        <f t="shared" si="3"/>
        <v>10231641</v>
      </c>
      <c r="I52" s="50">
        <f t="shared" si="3"/>
        <v>15758535</v>
      </c>
      <c r="J52" s="50">
        <f t="shared" si="3"/>
        <v>152430408</v>
      </c>
      <c r="K52" s="50">
        <f t="shared" si="3"/>
        <v>20989764</v>
      </c>
      <c r="L52" s="50">
        <f t="shared" si="3"/>
        <v>32115560</v>
      </c>
      <c r="M52" s="50">
        <f t="shared" si="3"/>
        <v>103075660</v>
      </c>
      <c r="N52" s="50">
        <f t="shared" si="3"/>
        <v>156180984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308611392</v>
      </c>
      <c r="X52" s="50">
        <f t="shared" si="3"/>
        <v>235026084</v>
      </c>
      <c r="Y52" s="50">
        <f t="shared" si="3"/>
        <v>73585308</v>
      </c>
      <c r="Z52" s="51">
        <f>+IF(X52&lt;&gt;0,+(Y52/X52)*100,0)</f>
        <v>31.309421808687414</v>
      </c>
      <c r="AA52" s="48">
        <f>SUM(AA49:AA51)</f>
        <v>470052229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457937010</v>
      </c>
      <c r="D54" s="54">
        <f>+D52-D53</f>
        <v>0</v>
      </c>
      <c r="E54" s="55">
        <f t="shared" si="4"/>
        <v>470052229</v>
      </c>
      <c r="F54" s="56">
        <f t="shared" si="4"/>
        <v>470052229</v>
      </c>
      <c r="G54" s="56">
        <f t="shared" si="4"/>
        <v>126440232</v>
      </c>
      <c r="H54" s="56">
        <f t="shared" si="4"/>
        <v>10231641</v>
      </c>
      <c r="I54" s="56">
        <f t="shared" si="4"/>
        <v>15758535</v>
      </c>
      <c r="J54" s="56">
        <f t="shared" si="4"/>
        <v>152430408</v>
      </c>
      <c r="K54" s="56">
        <f t="shared" si="4"/>
        <v>20989764</v>
      </c>
      <c r="L54" s="56">
        <f t="shared" si="4"/>
        <v>32115560</v>
      </c>
      <c r="M54" s="56">
        <f t="shared" si="4"/>
        <v>103075660</v>
      </c>
      <c r="N54" s="56">
        <f t="shared" si="4"/>
        <v>156180984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308611392</v>
      </c>
      <c r="X54" s="56">
        <f t="shared" si="4"/>
        <v>235026084</v>
      </c>
      <c r="Y54" s="56">
        <f t="shared" si="4"/>
        <v>73585308</v>
      </c>
      <c r="Z54" s="57">
        <f>+IF(X54&lt;&gt;0,+(Y54/X54)*100,0)</f>
        <v>31.309421808687414</v>
      </c>
      <c r="AA54" s="54">
        <f>+AA52-AA53</f>
        <v>470052229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457937010</v>
      </c>
      <c r="D57" s="48">
        <f>SUM(D54:D56)</f>
        <v>0</v>
      </c>
      <c r="E57" s="49">
        <f t="shared" si="5"/>
        <v>470052229</v>
      </c>
      <c r="F57" s="50">
        <f t="shared" si="5"/>
        <v>470052229</v>
      </c>
      <c r="G57" s="50">
        <f t="shared" si="5"/>
        <v>126440232</v>
      </c>
      <c r="H57" s="50">
        <f t="shared" si="5"/>
        <v>10231641</v>
      </c>
      <c r="I57" s="50">
        <f t="shared" si="5"/>
        <v>15758535</v>
      </c>
      <c r="J57" s="50">
        <f t="shared" si="5"/>
        <v>152430408</v>
      </c>
      <c r="K57" s="50">
        <f t="shared" si="5"/>
        <v>20989764</v>
      </c>
      <c r="L57" s="50">
        <f t="shared" si="5"/>
        <v>32115560</v>
      </c>
      <c r="M57" s="50">
        <f t="shared" si="5"/>
        <v>103075660</v>
      </c>
      <c r="N57" s="50">
        <f t="shared" si="5"/>
        <v>156180984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308611392</v>
      </c>
      <c r="X57" s="50">
        <f t="shared" si="5"/>
        <v>235026084</v>
      </c>
      <c r="Y57" s="50">
        <f t="shared" si="5"/>
        <v>73585308</v>
      </c>
      <c r="Z57" s="51">
        <f>+IF(X57&lt;&gt;0,+(Y57/X57)*100,0)</f>
        <v>31.309421808687414</v>
      </c>
      <c r="AA57" s="48">
        <f>SUM(AA54:AA56)</f>
        <v>470052229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457937010</v>
      </c>
      <c r="D60" s="65">
        <f>SUM(D57:D59)</f>
        <v>0</v>
      </c>
      <c r="E60" s="66">
        <f t="shared" si="6"/>
        <v>470052229</v>
      </c>
      <c r="F60" s="67">
        <f t="shared" si="6"/>
        <v>470052229</v>
      </c>
      <c r="G60" s="67">
        <f t="shared" si="6"/>
        <v>126440232</v>
      </c>
      <c r="H60" s="67">
        <f t="shared" si="6"/>
        <v>10231641</v>
      </c>
      <c r="I60" s="67">
        <f t="shared" si="6"/>
        <v>15758535</v>
      </c>
      <c r="J60" s="67">
        <f t="shared" si="6"/>
        <v>152430408</v>
      </c>
      <c r="K60" s="67">
        <f t="shared" si="6"/>
        <v>20989764</v>
      </c>
      <c r="L60" s="67">
        <f t="shared" si="6"/>
        <v>32115560</v>
      </c>
      <c r="M60" s="67">
        <f t="shared" si="6"/>
        <v>103075660</v>
      </c>
      <c r="N60" s="67">
        <f t="shared" si="6"/>
        <v>156180984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308611392</v>
      </c>
      <c r="X60" s="67">
        <f t="shared" si="6"/>
        <v>235026084</v>
      </c>
      <c r="Y60" s="67">
        <f t="shared" si="6"/>
        <v>73585308</v>
      </c>
      <c r="Z60" s="68">
        <f>+IF(X60&lt;&gt;0,+(Y60/X60)*100,0)</f>
        <v>31.309421808687414</v>
      </c>
      <c r="AA60" s="65">
        <f>SUM(AA57:AA59)</f>
        <v>470052229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9439781</v>
      </c>
      <c r="D8" s="20"/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>
        <v>828068</v>
      </c>
      <c r="L8" s="22">
        <v>706264</v>
      </c>
      <c r="M8" s="22">
        <v>714750</v>
      </c>
      <c r="N8" s="22">
        <v>2249082</v>
      </c>
      <c r="O8" s="22"/>
      <c r="P8" s="22"/>
      <c r="Q8" s="22"/>
      <c r="R8" s="22"/>
      <c r="S8" s="22"/>
      <c r="T8" s="22"/>
      <c r="U8" s="22"/>
      <c r="V8" s="22"/>
      <c r="W8" s="22">
        <v>4749623</v>
      </c>
      <c r="X8" s="22">
        <v>5072652</v>
      </c>
      <c r="Y8" s="22">
        <v>-323029</v>
      </c>
      <c r="Z8" s="23">
        <v>-6.3680496907731889</v>
      </c>
      <c r="AA8" s="20">
        <v>10145371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3877365</v>
      </c>
      <c r="D13" s="20"/>
      <c r="E13" s="21">
        <v>5806708</v>
      </c>
      <c r="F13" s="22">
        <v>5806708</v>
      </c>
      <c r="G13" s="22">
        <v>328812</v>
      </c>
      <c r="H13" s="22">
        <v>323564</v>
      </c>
      <c r="I13" s="22">
        <v>300453</v>
      </c>
      <c r="J13" s="22">
        <v>952829</v>
      </c>
      <c r="K13" s="22">
        <v>302325</v>
      </c>
      <c r="L13" s="22">
        <v>304256</v>
      </c>
      <c r="M13" s="22">
        <v>300269</v>
      </c>
      <c r="N13" s="22">
        <v>906850</v>
      </c>
      <c r="O13" s="22"/>
      <c r="P13" s="22"/>
      <c r="Q13" s="22"/>
      <c r="R13" s="22"/>
      <c r="S13" s="22"/>
      <c r="T13" s="22"/>
      <c r="U13" s="22"/>
      <c r="V13" s="22"/>
      <c r="W13" s="22">
        <v>1859679</v>
      </c>
      <c r="X13" s="22">
        <v>2903352</v>
      </c>
      <c r="Y13" s="22">
        <v>-1043673</v>
      </c>
      <c r="Z13" s="23">
        <v>-35.947174162829718</v>
      </c>
      <c r="AA13" s="20">
        <v>5806708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13317146</v>
      </c>
      <c r="D33" s="29">
        <f t="shared" ref="D33:Y33" si="0">SUM(D6:D32)</f>
        <v>0</v>
      </c>
      <c r="E33" s="30">
        <f t="shared" si="0"/>
        <v>15952079</v>
      </c>
      <c r="F33" s="31">
        <f t="shared" si="0"/>
        <v>15952079</v>
      </c>
      <c r="G33" s="31">
        <f t="shared" si="0"/>
        <v>1129487</v>
      </c>
      <c r="H33" s="31">
        <f t="shared" si="0"/>
        <v>1260293</v>
      </c>
      <c r="I33" s="31">
        <f t="shared" si="0"/>
        <v>1063590</v>
      </c>
      <c r="J33" s="31">
        <f t="shared" si="0"/>
        <v>3453370</v>
      </c>
      <c r="K33" s="31">
        <f t="shared" si="0"/>
        <v>1130393</v>
      </c>
      <c r="L33" s="31">
        <f t="shared" si="0"/>
        <v>1010520</v>
      </c>
      <c r="M33" s="31">
        <f t="shared" si="0"/>
        <v>1015019</v>
      </c>
      <c r="N33" s="31">
        <f t="shared" si="0"/>
        <v>3155932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6609302</v>
      </c>
      <c r="X33" s="31">
        <f t="shared" si="0"/>
        <v>7976004</v>
      </c>
      <c r="Y33" s="31">
        <f t="shared" si="0"/>
        <v>-1366702</v>
      </c>
      <c r="Z33" s="32">
        <f>+IF(X33&lt;&gt;0,+(Y33/X33)*100,0)</f>
        <v>-17.135171948258801</v>
      </c>
      <c r="AA33" s="29">
        <f>SUM(AA6:AA32)</f>
        <v>15952079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181414</v>
      </c>
      <c r="D35" s="20"/>
      <c r="E35" s="21">
        <v>785478</v>
      </c>
      <c r="F35" s="22">
        <v>785478</v>
      </c>
      <c r="G35" s="22">
        <v>15621</v>
      </c>
      <c r="H35" s="22">
        <v>8943</v>
      </c>
      <c r="I35" s="22">
        <v>15324</v>
      </c>
      <c r="J35" s="22">
        <v>39888</v>
      </c>
      <c r="K35" s="22">
        <v>12536</v>
      </c>
      <c r="L35" s="22">
        <v>13307</v>
      </c>
      <c r="M35" s="22">
        <v>14651</v>
      </c>
      <c r="N35" s="22">
        <v>40494</v>
      </c>
      <c r="O35" s="22"/>
      <c r="P35" s="22"/>
      <c r="Q35" s="22"/>
      <c r="R35" s="22"/>
      <c r="S35" s="22"/>
      <c r="T35" s="22"/>
      <c r="U35" s="22"/>
      <c r="V35" s="22"/>
      <c r="W35" s="22">
        <v>80382</v>
      </c>
      <c r="X35" s="22">
        <v>392766</v>
      </c>
      <c r="Y35" s="22">
        <v>-312384</v>
      </c>
      <c r="Z35" s="23">
        <v>-79.534379248712966</v>
      </c>
      <c r="AA35" s="20">
        <v>785478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8503724</v>
      </c>
      <c r="F44" s="22">
        <v>8503724</v>
      </c>
      <c r="G44" s="22"/>
      <c r="H44" s="22"/>
      <c r="I44" s="22">
        <v>-467855</v>
      </c>
      <c r="J44" s="22">
        <v>-467855</v>
      </c>
      <c r="K44" s="22">
        <v>520508</v>
      </c>
      <c r="L44" s="22">
        <v>69712</v>
      </c>
      <c r="M44" s="22">
        <v>41696</v>
      </c>
      <c r="N44" s="22">
        <v>631916</v>
      </c>
      <c r="O44" s="22"/>
      <c r="P44" s="22"/>
      <c r="Q44" s="22"/>
      <c r="R44" s="22"/>
      <c r="S44" s="22"/>
      <c r="T44" s="22"/>
      <c r="U44" s="22"/>
      <c r="V44" s="22"/>
      <c r="W44" s="22">
        <v>164061</v>
      </c>
      <c r="X44" s="22">
        <v>4251864</v>
      </c>
      <c r="Y44" s="22">
        <v>-4087803</v>
      </c>
      <c r="Z44" s="23">
        <v>-96.141433498343304</v>
      </c>
      <c r="AA44" s="20">
        <v>8503724</v>
      </c>
    </row>
    <row r="45" spans="1:27" x14ac:dyDescent="0.25">
      <c r="A45" s="19" t="s">
        <v>70</v>
      </c>
      <c r="B45" s="15" t="s">
        <v>32</v>
      </c>
      <c r="C45" s="20">
        <v>3508</v>
      </c>
      <c r="D45" s="20"/>
      <c r="E45" s="21">
        <v>3199</v>
      </c>
      <c r="F45" s="22">
        <v>3199</v>
      </c>
      <c r="G45" s="22">
        <v>309</v>
      </c>
      <c r="H45" s="22">
        <v>243</v>
      </c>
      <c r="I45" s="22">
        <v>306</v>
      </c>
      <c r="J45" s="22">
        <v>858</v>
      </c>
      <c r="K45" s="22">
        <v>279</v>
      </c>
      <c r="L45" s="22">
        <v>286</v>
      </c>
      <c r="M45" s="22">
        <v>300</v>
      </c>
      <c r="N45" s="22">
        <v>865</v>
      </c>
      <c r="O45" s="22"/>
      <c r="P45" s="22"/>
      <c r="Q45" s="22"/>
      <c r="R45" s="22"/>
      <c r="S45" s="22"/>
      <c r="T45" s="22"/>
      <c r="U45" s="22"/>
      <c r="V45" s="22"/>
      <c r="W45" s="22">
        <v>1723</v>
      </c>
      <c r="X45" s="22">
        <v>1602</v>
      </c>
      <c r="Y45" s="22">
        <v>121</v>
      </c>
      <c r="Z45" s="23">
        <v>7.5530586766541825</v>
      </c>
      <c r="AA45" s="20">
        <v>3199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184922</v>
      </c>
      <c r="D48" s="29">
        <f t="shared" ref="D48:Y48" si="1">SUM(D35:D47)</f>
        <v>0</v>
      </c>
      <c r="E48" s="30">
        <f t="shared" si="1"/>
        <v>9292401</v>
      </c>
      <c r="F48" s="31">
        <f t="shared" si="1"/>
        <v>9292401</v>
      </c>
      <c r="G48" s="31">
        <f t="shared" si="1"/>
        <v>15930</v>
      </c>
      <c r="H48" s="31">
        <f t="shared" si="1"/>
        <v>9186</v>
      </c>
      <c r="I48" s="31">
        <f t="shared" si="1"/>
        <v>-452225</v>
      </c>
      <c r="J48" s="31">
        <f t="shared" si="1"/>
        <v>-427109</v>
      </c>
      <c r="K48" s="31">
        <f t="shared" si="1"/>
        <v>533323</v>
      </c>
      <c r="L48" s="31">
        <f t="shared" si="1"/>
        <v>83305</v>
      </c>
      <c r="M48" s="31">
        <f t="shared" si="1"/>
        <v>56647</v>
      </c>
      <c r="N48" s="31">
        <f t="shared" si="1"/>
        <v>673275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246166</v>
      </c>
      <c r="X48" s="31">
        <f t="shared" si="1"/>
        <v>4646232</v>
      </c>
      <c r="Y48" s="31">
        <f t="shared" si="1"/>
        <v>-4400066</v>
      </c>
      <c r="Z48" s="32">
        <f>+IF(X48&lt;&gt;0,+(Y48/X48)*100,0)</f>
        <v>-94.701814287362325</v>
      </c>
      <c r="AA48" s="29">
        <f>SUM(AA35:AA47)</f>
        <v>9292401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13132224</v>
      </c>
      <c r="D49" s="39">
        <f t="shared" si="2"/>
        <v>0</v>
      </c>
      <c r="E49" s="40">
        <f t="shared" si="2"/>
        <v>6659678</v>
      </c>
      <c r="F49" s="41">
        <f t="shared" si="2"/>
        <v>6659678</v>
      </c>
      <c r="G49" s="41">
        <f t="shared" si="2"/>
        <v>1113557</v>
      </c>
      <c r="H49" s="41">
        <f t="shared" si="2"/>
        <v>1251107</v>
      </c>
      <c r="I49" s="41">
        <f t="shared" si="2"/>
        <v>1515815</v>
      </c>
      <c r="J49" s="41">
        <f t="shared" si="2"/>
        <v>3880479</v>
      </c>
      <c r="K49" s="41">
        <f t="shared" si="2"/>
        <v>597070</v>
      </c>
      <c r="L49" s="41">
        <f t="shared" si="2"/>
        <v>927215</v>
      </c>
      <c r="M49" s="41">
        <f t="shared" si="2"/>
        <v>958372</v>
      </c>
      <c r="N49" s="41">
        <f t="shared" si="2"/>
        <v>2482657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6363136</v>
      </c>
      <c r="X49" s="41">
        <f t="shared" si="2"/>
        <v>3329772</v>
      </c>
      <c r="Y49" s="41">
        <f t="shared" si="2"/>
        <v>3033364</v>
      </c>
      <c r="Z49" s="42">
        <f>+IF(X49&lt;&gt;0,+(Y49/X49)*100,0)</f>
        <v>91.098249369626501</v>
      </c>
      <c r="AA49" s="39">
        <f>+AA33-AA48</f>
        <v>6659678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13132224</v>
      </c>
      <c r="D52" s="48">
        <f t="shared" si="3"/>
        <v>0</v>
      </c>
      <c r="E52" s="49">
        <f t="shared" si="3"/>
        <v>6659678</v>
      </c>
      <c r="F52" s="50">
        <f t="shared" si="3"/>
        <v>6659678</v>
      </c>
      <c r="G52" s="50">
        <f t="shared" si="3"/>
        <v>1113557</v>
      </c>
      <c r="H52" s="50">
        <f t="shared" si="3"/>
        <v>1251107</v>
      </c>
      <c r="I52" s="50">
        <f t="shared" si="3"/>
        <v>1515815</v>
      </c>
      <c r="J52" s="50">
        <f t="shared" si="3"/>
        <v>3880479</v>
      </c>
      <c r="K52" s="50">
        <f t="shared" si="3"/>
        <v>597070</v>
      </c>
      <c r="L52" s="50">
        <f t="shared" si="3"/>
        <v>927215</v>
      </c>
      <c r="M52" s="50">
        <f t="shared" si="3"/>
        <v>958372</v>
      </c>
      <c r="N52" s="50">
        <f t="shared" si="3"/>
        <v>2482657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6363136</v>
      </c>
      <c r="X52" s="50">
        <f t="shared" si="3"/>
        <v>3329772</v>
      </c>
      <c r="Y52" s="50">
        <f t="shared" si="3"/>
        <v>3033364</v>
      </c>
      <c r="Z52" s="51">
        <f>+IF(X52&lt;&gt;0,+(Y52/X52)*100,0)</f>
        <v>91.098249369626501</v>
      </c>
      <c r="AA52" s="48">
        <f>SUM(AA49:AA51)</f>
        <v>6659678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13132224</v>
      </c>
      <c r="D54" s="54">
        <f>+D52-D53</f>
        <v>0</v>
      </c>
      <c r="E54" s="55">
        <f t="shared" si="4"/>
        <v>6659678</v>
      </c>
      <c r="F54" s="56">
        <f t="shared" si="4"/>
        <v>6659678</v>
      </c>
      <c r="G54" s="56">
        <f t="shared" si="4"/>
        <v>1113557</v>
      </c>
      <c r="H54" s="56">
        <f t="shared" si="4"/>
        <v>1251107</v>
      </c>
      <c r="I54" s="56">
        <f t="shared" si="4"/>
        <v>1515815</v>
      </c>
      <c r="J54" s="56">
        <f t="shared" si="4"/>
        <v>3880479</v>
      </c>
      <c r="K54" s="56">
        <f t="shared" si="4"/>
        <v>597070</v>
      </c>
      <c r="L54" s="56">
        <f t="shared" si="4"/>
        <v>927215</v>
      </c>
      <c r="M54" s="56">
        <f t="shared" si="4"/>
        <v>958372</v>
      </c>
      <c r="N54" s="56">
        <f t="shared" si="4"/>
        <v>2482657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6363136</v>
      </c>
      <c r="X54" s="56">
        <f t="shared" si="4"/>
        <v>3329772</v>
      </c>
      <c r="Y54" s="56">
        <f t="shared" si="4"/>
        <v>3033364</v>
      </c>
      <c r="Z54" s="57">
        <f>+IF(X54&lt;&gt;0,+(Y54/X54)*100,0)</f>
        <v>91.098249369626501</v>
      </c>
      <c r="AA54" s="54">
        <f>+AA52-AA53</f>
        <v>6659678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13132224</v>
      </c>
      <c r="D57" s="48">
        <f>SUM(D54:D56)</f>
        <v>0</v>
      </c>
      <c r="E57" s="49">
        <f t="shared" si="5"/>
        <v>6659678</v>
      </c>
      <c r="F57" s="50">
        <f t="shared" si="5"/>
        <v>6659678</v>
      </c>
      <c r="G57" s="50">
        <f t="shared" si="5"/>
        <v>1113557</v>
      </c>
      <c r="H57" s="50">
        <f t="shared" si="5"/>
        <v>1251107</v>
      </c>
      <c r="I57" s="50">
        <f t="shared" si="5"/>
        <v>1515815</v>
      </c>
      <c r="J57" s="50">
        <f t="shared" si="5"/>
        <v>3880479</v>
      </c>
      <c r="K57" s="50">
        <f t="shared" si="5"/>
        <v>597070</v>
      </c>
      <c r="L57" s="50">
        <f t="shared" si="5"/>
        <v>927215</v>
      </c>
      <c r="M57" s="50">
        <f t="shared" si="5"/>
        <v>958372</v>
      </c>
      <c r="N57" s="50">
        <f t="shared" si="5"/>
        <v>2482657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6363136</v>
      </c>
      <c r="X57" s="50">
        <f t="shared" si="5"/>
        <v>3329772</v>
      </c>
      <c r="Y57" s="50">
        <f t="shared" si="5"/>
        <v>3033364</v>
      </c>
      <c r="Z57" s="51">
        <f>+IF(X57&lt;&gt;0,+(Y57/X57)*100,0)</f>
        <v>91.098249369626501</v>
      </c>
      <c r="AA57" s="48">
        <f>SUM(AA54:AA56)</f>
        <v>6659678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13132224</v>
      </c>
      <c r="D60" s="65">
        <f>SUM(D57:D59)</f>
        <v>0</v>
      </c>
      <c r="E60" s="66">
        <f t="shared" si="6"/>
        <v>6659678</v>
      </c>
      <c r="F60" s="67">
        <f t="shared" si="6"/>
        <v>6659678</v>
      </c>
      <c r="G60" s="67">
        <f t="shared" si="6"/>
        <v>1113557</v>
      </c>
      <c r="H60" s="67">
        <f t="shared" si="6"/>
        <v>1251107</v>
      </c>
      <c r="I60" s="67">
        <f t="shared" si="6"/>
        <v>1515815</v>
      </c>
      <c r="J60" s="67">
        <f t="shared" si="6"/>
        <v>3880479</v>
      </c>
      <c r="K60" s="67">
        <f t="shared" si="6"/>
        <v>597070</v>
      </c>
      <c r="L60" s="67">
        <f t="shared" si="6"/>
        <v>927215</v>
      </c>
      <c r="M60" s="67">
        <f t="shared" si="6"/>
        <v>958372</v>
      </c>
      <c r="N60" s="67">
        <f t="shared" si="6"/>
        <v>2482657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6363136</v>
      </c>
      <c r="X60" s="67">
        <f t="shared" si="6"/>
        <v>3329772</v>
      </c>
      <c r="Y60" s="67">
        <f t="shared" si="6"/>
        <v>3033364</v>
      </c>
      <c r="Z60" s="68">
        <f>+IF(X60&lt;&gt;0,+(Y60/X60)*100,0)</f>
        <v>91.098249369626501</v>
      </c>
      <c r="AA60" s="65">
        <f>SUM(AA57:AA59)</f>
        <v>6659678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27355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440820</v>
      </c>
      <c r="F35" s="22">
        <v>440820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220410</v>
      </c>
      <c r="Y35" s="22">
        <v>-220410</v>
      </c>
      <c r="Z35" s="23">
        <v>-100</v>
      </c>
      <c r="AA35" s="20">
        <v>440820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24950</v>
      </c>
      <c r="H38" s="22">
        <v>-4923</v>
      </c>
      <c r="I38" s="22">
        <v>9477</v>
      </c>
      <c r="J38" s="22">
        <v>29504</v>
      </c>
      <c r="K38" s="22">
        <v>-7918</v>
      </c>
      <c r="L38" s="22">
        <v>-12065</v>
      </c>
      <c r="M38" s="22">
        <v>17847</v>
      </c>
      <c r="N38" s="22">
        <v>-2136</v>
      </c>
      <c r="O38" s="22"/>
      <c r="P38" s="22"/>
      <c r="Q38" s="22"/>
      <c r="R38" s="22"/>
      <c r="S38" s="22"/>
      <c r="T38" s="22"/>
      <c r="U38" s="22"/>
      <c r="V38" s="22"/>
      <c r="W38" s="22">
        <v>27368</v>
      </c>
      <c r="X38" s="22"/>
      <c r="Y38" s="22">
        <v>27368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440820</v>
      </c>
      <c r="F48" s="31">
        <f t="shared" si="1"/>
        <v>440820</v>
      </c>
      <c r="G48" s="31">
        <f t="shared" si="1"/>
        <v>24950</v>
      </c>
      <c r="H48" s="31">
        <f t="shared" si="1"/>
        <v>-4923</v>
      </c>
      <c r="I48" s="31">
        <f t="shared" si="1"/>
        <v>9477</v>
      </c>
      <c r="J48" s="31">
        <f t="shared" si="1"/>
        <v>29504</v>
      </c>
      <c r="K48" s="31">
        <f t="shared" si="1"/>
        <v>-7918</v>
      </c>
      <c r="L48" s="31">
        <f t="shared" si="1"/>
        <v>-12065</v>
      </c>
      <c r="M48" s="31">
        <f t="shared" si="1"/>
        <v>17847</v>
      </c>
      <c r="N48" s="31">
        <f t="shared" si="1"/>
        <v>-2136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27368</v>
      </c>
      <c r="X48" s="31">
        <f t="shared" si="1"/>
        <v>220410</v>
      </c>
      <c r="Y48" s="31">
        <f t="shared" si="1"/>
        <v>-193042</v>
      </c>
      <c r="Z48" s="32">
        <f>+IF(X48&lt;&gt;0,+(Y48/X48)*100,0)</f>
        <v>-87.583140510866116</v>
      </c>
      <c r="AA48" s="29">
        <f>SUM(AA35:AA47)</f>
        <v>440820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27355</v>
      </c>
      <c r="D49" s="39">
        <f t="shared" si="2"/>
        <v>0</v>
      </c>
      <c r="E49" s="40">
        <f t="shared" si="2"/>
        <v>-440820</v>
      </c>
      <c r="F49" s="41">
        <f t="shared" si="2"/>
        <v>-440820</v>
      </c>
      <c r="G49" s="41">
        <f t="shared" si="2"/>
        <v>-24950</v>
      </c>
      <c r="H49" s="41">
        <f t="shared" si="2"/>
        <v>4923</v>
      </c>
      <c r="I49" s="41">
        <f t="shared" si="2"/>
        <v>-9477</v>
      </c>
      <c r="J49" s="41">
        <f t="shared" si="2"/>
        <v>-29504</v>
      </c>
      <c r="K49" s="41">
        <f t="shared" si="2"/>
        <v>7918</v>
      </c>
      <c r="L49" s="41">
        <f t="shared" si="2"/>
        <v>12065</v>
      </c>
      <c r="M49" s="41">
        <f t="shared" si="2"/>
        <v>-17847</v>
      </c>
      <c r="N49" s="41">
        <f t="shared" si="2"/>
        <v>2136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-27368</v>
      </c>
      <c r="X49" s="41">
        <f t="shared" si="2"/>
        <v>-220410</v>
      </c>
      <c r="Y49" s="41">
        <f t="shared" si="2"/>
        <v>193042</v>
      </c>
      <c r="Z49" s="42">
        <f>+IF(X49&lt;&gt;0,+(Y49/X49)*100,0)</f>
        <v>-87.583140510866116</v>
      </c>
      <c r="AA49" s="39">
        <f>+AA33-AA48</f>
        <v>-440820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27355</v>
      </c>
      <c r="D52" s="48">
        <f t="shared" si="3"/>
        <v>0</v>
      </c>
      <c r="E52" s="49">
        <f t="shared" si="3"/>
        <v>-440820</v>
      </c>
      <c r="F52" s="50">
        <f t="shared" si="3"/>
        <v>-440820</v>
      </c>
      <c r="G52" s="50">
        <f t="shared" si="3"/>
        <v>-24950</v>
      </c>
      <c r="H52" s="50">
        <f t="shared" si="3"/>
        <v>4923</v>
      </c>
      <c r="I52" s="50">
        <f t="shared" si="3"/>
        <v>-9477</v>
      </c>
      <c r="J52" s="50">
        <f t="shared" si="3"/>
        <v>-29504</v>
      </c>
      <c r="K52" s="50">
        <f t="shared" si="3"/>
        <v>7918</v>
      </c>
      <c r="L52" s="50">
        <f t="shared" si="3"/>
        <v>12065</v>
      </c>
      <c r="M52" s="50">
        <f t="shared" si="3"/>
        <v>-17847</v>
      </c>
      <c r="N52" s="50">
        <f t="shared" si="3"/>
        <v>2136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-27368</v>
      </c>
      <c r="X52" s="50">
        <f t="shared" si="3"/>
        <v>-220410</v>
      </c>
      <c r="Y52" s="50">
        <f t="shared" si="3"/>
        <v>193042</v>
      </c>
      <c r="Z52" s="51">
        <f>+IF(X52&lt;&gt;0,+(Y52/X52)*100,0)</f>
        <v>-87.583140510866116</v>
      </c>
      <c r="AA52" s="48">
        <f>SUM(AA49:AA51)</f>
        <v>-440820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27355</v>
      </c>
      <c r="D54" s="54">
        <f>+D52-D53</f>
        <v>0</v>
      </c>
      <c r="E54" s="55">
        <f t="shared" si="4"/>
        <v>-440820</v>
      </c>
      <c r="F54" s="56">
        <f t="shared" si="4"/>
        <v>-440820</v>
      </c>
      <c r="G54" s="56">
        <f t="shared" si="4"/>
        <v>-24950</v>
      </c>
      <c r="H54" s="56">
        <f t="shared" si="4"/>
        <v>4923</v>
      </c>
      <c r="I54" s="56">
        <f t="shared" si="4"/>
        <v>-9477</v>
      </c>
      <c r="J54" s="56">
        <f t="shared" si="4"/>
        <v>-29504</v>
      </c>
      <c r="K54" s="56">
        <f t="shared" si="4"/>
        <v>7918</v>
      </c>
      <c r="L54" s="56">
        <f t="shared" si="4"/>
        <v>12065</v>
      </c>
      <c r="M54" s="56">
        <f t="shared" si="4"/>
        <v>-17847</v>
      </c>
      <c r="N54" s="56">
        <f t="shared" si="4"/>
        <v>2136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-27368</v>
      </c>
      <c r="X54" s="56">
        <f t="shared" si="4"/>
        <v>-220410</v>
      </c>
      <c r="Y54" s="56">
        <f t="shared" si="4"/>
        <v>193042</v>
      </c>
      <c r="Z54" s="57">
        <f>+IF(X54&lt;&gt;0,+(Y54/X54)*100,0)</f>
        <v>-87.583140510866116</v>
      </c>
      <c r="AA54" s="54">
        <f>+AA52-AA53</f>
        <v>-440820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27355</v>
      </c>
      <c r="D57" s="48">
        <f>SUM(D54:D56)</f>
        <v>0</v>
      </c>
      <c r="E57" s="49">
        <f t="shared" si="5"/>
        <v>-440820</v>
      </c>
      <c r="F57" s="50">
        <f t="shared" si="5"/>
        <v>-440820</v>
      </c>
      <c r="G57" s="50">
        <f t="shared" si="5"/>
        <v>-24950</v>
      </c>
      <c r="H57" s="50">
        <f t="shared" si="5"/>
        <v>4923</v>
      </c>
      <c r="I57" s="50">
        <f t="shared" si="5"/>
        <v>-9477</v>
      </c>
      <c r="J57" s="50">
        <f t="shared" si="5"/>
        <v>-29504</v>
      </c>
      <c r="K57" s="50">
        <f t="shared" si="5"/>
        <v>7918</v>
      </c>
      <c r="L57" s="50">
        <f t="shared" si="5"/>
        <v>12065</v>
      </c>
      <c r="M57" s="50">
        <f t="shared" si="5"/>
        <v>-17847</v>
      </c>
      <c r="N57" s="50">
        <f t="shared" si="5"/>
        <v>2136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-27368</v>
      </c>
      <c r="X57" s="50">
        <f t="shared" si="5"/>
        <v>-220410</v>
      </c>
      <c r="Y57" s="50">
        <f t="shared" si="5"/>
        <v>193042</v>
      </c>
      <c r="Z57" s="51">
        <f>+IF(X57&lt;&gt;0,+(Y57/X57)*100,0)</f>
        <v>-87.583140510866116</v>
      </c>
      <c r="AA57" s="48">
        <f>SUM(AA54:AA56)</f>
        <v>-440820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27355</v>
      </c>
      <c r="D60" s="65">
        <f>SUM(D57:D59)</f>
        <v>0</v>
      </c>
      <c r="E60" s="66">
        <f t="shared" si="6"/>
        <v>-440820</v>
      </c>
      <c r="F60" s="67">
        <f t="shared" si="6"/>
        <v>-440820</v>
      </c>
      <c r="G60" s="67">
        <f t="shared" si="6"/>
        <v>-24950</v>
      </c>
      <c r="H60" s="67">
        <f t="shared" si="6"/>
        <v>4923</v>
      </c>
      <c r="I60" s="67">
        <f t="shared" si="6"/>
        <v>-9477</v>
      </c>
      <c r="J60" s="67">
        <f t="shared" si="6"/>
        <v>-29504</v>
      </c>
      <c r="K60" s="67">
        <f t="shared" si="6"/>
        <v>7918</v>
      </c>
      <c r="L60" s="67">
        <f t="shared" si="6"/>
        <v>12065</v>
      </c>
      <c r="M60" s="67">
        <f t="shared" si="6"/>
        <v>-17847</v>
      </c>
      <c r="N60" s="67">
        <f t="shared" si="6"/>
        <v>2136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-27368</v>
      </c>
      <c r="X60" s="67">
        <f t="shared" si="6"/>
        <v>-220410</v>
      </c>
      <c r="Y60" s="67">
        <f t="shared" si="6"/>
        <v>193042</v>
      </c>
      <c r="Z60" s="68">
        <f>+IF(X60&lt;&gt;0,+(Y60/X60)*100,0)</f>
        <v>-87.583140510866116</v>
      </c>
      <c r="AA60" s="65">
        <f>SUM(AA57:AA59)</f>
        <v>-440820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4199267</v>
      </c>
      <c r="H7" s="22">
        <v>4905976</v>
      </c>
      <c r="I7" s="22">
        <v>1880859</v>
      </c>
      <c r="J7" s="22">
        <v>10986102</v>
      </c>
      <c r="K7" s="22">
        <v>2623619</v>
      </c>
      <c r="L7" s="22">
        <v>3250409</v>
      </c>
      <c r="M7" s="22"/>
      <c r="N7" s="22">
        <v>5874028</v>
      </c>
      <c r="O7" s="22"/>
      <c r="P7" s="22"/>
      <c r="Q7" s="22"/>
      <c r="R7" s="22"/>
      <c r="S7" s="22"/>
      <c r="T7" s="22"/>
      <c r="U7" s="22"/>
      <c r="V7" s="22"/>
      <c r="W7" s="22">
        <v>16860130</v>
      </c>
      <c r="X7" s="22"/>
      <c r="Y7" s="22">
        <v>16860130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1465785</v>
      </c>
      <c r="H8" s="22">
        <v>212669</v>
      </c>
      <c r="I8" s="22">
        <v>608725</v>
      </c>
      <c r="J8" s="22">
        <v>2287179</v>
      </c>
      <c r="K8" s="22">
        <v>780669</v>
      </c>
      <c r="L8" s="22">
        <v>702387</v>
      </c>
      <c r="M8" s="22"/>
      <c r="N8" s="22">
        <v>1483056</v>
      </c>
      <c r="O8" s="22"/>
      <c r="P8" s="22"/>
      <c r="Q8" s="22"/>
      <c r="R8" s="22"/>
      <c r="S8" s="22"/>
      <c r="T8" s="22"/>
      <c r="U8" s="22"/>
      <c r="V8" s="22"/>
      <c r="W8" s="22">
        <v>3770235</v>
      </c>
      <c r="X8" s="22"/>
      <c r="Y8" s="22">
        <v>3770235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5665052</v>
      </c>
      <c r="H33" s="31">
        <f t="shared" si="0"/>
        <v>5118645</v>
      </c>
      <c r="I33" s="31">
        <f t="shared" si="0"/>
        <v>2489584</v>
      </c>
      <c r="J33" s="31">
        <f t="shared" si="0"/>
        <v>13273281</v>
      </c>
      <c r="K33" s="31">
        <f t="shared" si="0"/>
        <v>3404288</v>
      </c>
      <c r="L33" s="31">
        <f t="shared" si="0"/>
        <v>3952796</v>
      </c>
      <c r="M33" s="31">
        <f t="shared" si="0"/>
        <v>0</v>
      </c>
      <c r="N33" s="31">
        <f t="shared" si="0"/>
        <v>7357084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20630365</v>
      </c>
      <c r="X33" s="31">
        <f t="shared" si="0"/>
        <v>0</v>
      </c>
      <c r="Y33" s="31">
        <f t="shared" si="0"/>
        <v>20630365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3850696</v>
      </c>
      <c r="D35" s="20"/>
      <c r="E35" s="21">
        <v>3710277</v>
      </c>
      <c r="F35" s="22">
        <v>3710277</v>
      </c>
      <c r="G35" s="22">
        <v>786663</v>
      </c>
      <c r="H35" s="22">
        <v>700136</v>
      </c>
      <c r="I35" s="22">
        <v>727531</v>
      </c>
      <c r="J35" s="22">
        <v>2214330</v>
      </c>
      <c r="K35" s="22">
        <v>742281</v>
      </c>
      <c r="L35" s="22">
        <v>761433</v>
      </c>
      <c r="M35" s="22">
        <v>315668</v>
      </c>
      <c r="N35" s="22">
        <v>1819382</v>
      </c>
      <c r="O35" s="22"/>
      <c r="P35" s="22"/>
      <c r="Q35" s="22"/>
      <c r="R35" s="22"/>
      <c r="S35" s="22"/>
      <c r="T35" s="22"/>
      <c r="U35" s="22"/>
      <c r="V35" s="22"/>
      <c r="W35" s="22">
        <v>4033712</v>
      </c>
      <c r="X35" s="22">
        <v>1818034</v>
      </c>
      <c r="Y35" s="22">
        <v>2215678</v>
      </c>
      <c r="Z35" s="23">
        <v>121.87219820971444</v>
      </c>
      <c r="AA35" s="20">
        <v>3710277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505132</v>
      </c>
      <c r="D38" s="20"/>
      <c r="E38" s="21">
        <v>563574</v>
      </c>
      <c r="F38" s="22">
        <v>563574</v>
      </c>
      <c r="G38" s="22">
        <v>23875</v>
      </c>
      <c r="H38" s="22">
        <v>52508</v>
      </c>
      <c r="I38" s="22">
        <v>377921</v>
      </c>
      <c r="J38" s="22">
        <v>454304</v>
      </c>
      <c r="K38" s="22">
        <v>165076</v>
      </c>
      <c r="L38" s="22">
        <v>1402513</v>
      </c>
      <c r="M38" s="22">
        <v>43815</v>
      </c>
      <c r="N38" s="22">
        <v>1611404</v>
      </c>
      <c r="O38" s="22"/>
      <c r="P38" s="22"/>
      <c r="Q38" s="22"/>
      <c r="R38" s="22"/>
      <c r="S38" s="22"/>
      <c r="T38" s="22"/>
      <c r="U38" s="22"/>
      <c r="V38" s="22"/>
      <c r="W38" s="22">
        <v>2065708</v>
      </c>
      <c r="X38" s="22">
        <v>246239</v>
      </c>
      <c r="Y38" s="22">
        <v>1819469</v>
      </c>
      <c r="Z38" s="23">
        <v>738.90366676277927</v>
      </c>
      <c r="AA38" s="20">
        <v>563574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11069391</v>
      </c>
      <c r="D40" s="20"/>
      <c r="E40" s="21">
        <v>10929327</v>
      </c>
      <c r="F40" s="22">
        <v>10929327</v>
      </c>
      <c r="G40" s="22"/>
      <c r="H40" s="22"/>
      <c r="I40" s="22"/>
      <c r="J40" s="22"/>
      <c r="K40" s="22"/>
      <c r="L40" s="22">
        <v>4915998</v>
      </c>
      <c r="M40" s="22">
        <v>983200</v>
      </c>
      <c r="N40" s="22">
        <v>5899198</v>
      </c>
      <c r="O40" s="22"/>
      <c r="P40" s="22"/>
      <c r="Q40" s="22"/>
      <c r="R40" s="22"/>
      <c r="S40" s="22"/>
      <c r="T40" s="22"/>
      <c r="U40" s="22"/>
      <c r="V40" s="22"/>
      <c r="W40" s="22">
        <v>5899198</v>
      </c>
      <c r="X40" s="22">
        <v>2887189</v>
      </c>
      <c r="Y40" s="22">
        <v>3012009</v>
      </c>
      <c r="Z40" s="23">
        <v>104.32323619963917</v>
      </c>
      <c r="AA40" s="20">
        <v>10929327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58852</v>
      </c>
      <c r="D45" s="20"/>
      <c r="E45" s="21">
        <v>101538</v>
      </c>
      <c r="F45" s="22">
        <v>101538</v>
      </c>
      <c r="G45" s="22">
        <v>75499</v>
      </c>
      <c r="H45" s="22">
        <v>44650</v>
      </c>
      <c r="I45" s="22">
        <v>6118</v>
      </c>
      <c r="J45" s="22">
        <v>126267</v>
      </c>
      <c r="K45" s="22">
        <v>65096</v>
      </c>
      <c r="L45" s="22">
        <v>6459</v>
      </c>
      <c r="M45" s="22">
        <v>2674</v>
      </c>
      <c r="N45" s="22">
        <v>74229</v>
      </c>
      <c r="O45" s="22"/>
      <c r="P45" s="22"/>
      <c r="Q45" s="22"/>
      <c r="R45" s="22"/>
      <c r="S45" s="22"/>
      <c r="T45" s="22"/>
      <c r="U45" s="22"/>
      <c r="V45" s="22"/>
      <c r="W45" s="22">
        <v>200496</v>
      </c>
      <c r="X45" s="22">
        <v>55851</v>
      </c>
      <c r="Y45" s="22">
        <v>144645</v>
      </c>
      <c r="Z45" s="23">
        <v>258.98372455282805</v>
      </c>
      <c r="AA45" s="20">
        <v>101538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15484071</v>
      </c>
      <c r="D48" s="29">
        <f t="shared" ref="D48:Y48" si="1">SUM(D35:D47)</f>
        <v>0</v>
      </c>
      <c r="E48" s="30">
        <f t="shared" si="1"/>
        <v>15304716</v>
      </c>
      <c r="F48" s="31">
        <f t="shared" si="1"/>
        <v>15304716</v>
      </c>
      <c r="G48" s="31">
        <f t="shared" si="1"/>
        <v>886037</v>
      </c>
      <c r="H48" s="31">
        <f t="shared" si="1"/>
        <v>797294</v>
      </c>
      <c r="I48" s="31">
        <f t="shared" si="1"/>
        <v>1111570</v>
      </c>
      <c r="J48" s="31">
        <f t="shared" si="1"/>
        <v>2794901</v>
      </c>
      <c r="K48" s="31">
        <f t="shared" si="1"/>
        <v>972453</v>
      </c>
      <c r="L48" s="31">
        <f t="shared" si="1"/>
        <v>7086403</v>
      </c>
      <c r="M48" s="31">
        <f t="shared" si="1"/>
        <v>1345357</v>
      </c>
      <c r="N48" s="31">
        <f t="shared" si="1"/>
        <v>9404213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12199114</v>
      </c>
      <c r="X48" s="31">
        <f t="shared" si="1"/>
        <v>5007313</v>
      </c>
      <c r="Y48" s="31">
        <f t="shared" si="1"/>
        <v>7191801</v>
      </c>
      <c r="Z48" s="32">
        <f>+IF(X48&lt;&gt;0,+(Y48/X48)*100,0)</f>
        <v>143.62595268160788</v>
      </c>
      <c r="AA48" s="29">
        <f>SUM(AA35:AA47)</f>
        <v>15304716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-15484071</v>
      </c>
      <c r="D49" s="39">
        <f t="shared" si="2"/>
        <v>0</v>
      </c>
      <c r="E49" s="40">
        <f t="shared" si="2"/>
        <v>-15304716</v>
      </c>
      <c r="F49" s="41">
        <f t="shared" si="2"/>
        <v>-15304716</v>
      </c>
      <c r="G49" s="41">
        <f t="shared" si="2"/>
        <v>4779015</v>
      </c>
      <c r="H49" s="41">
        <f t="shared" si="2"/>
        <v>4321351</v>
      </c>
      <c r="I49" s="41">
        <f t="shared" si="2"/>
        <v>1378014</v>
      </c>
      <c r="J49" s="41">
        <f t="shared" si="2"/>
        <v>10478380</v>
      </c>
      <c r="K49" s="41">
        <f t="shared" si="2"/>
        <v>2431835</v>
      </c>
      <c r="L49" s="41">
        <f t="shared" si="2"/>
        <v>-3133607</v>
      </c>
      <c r="M49" s="41">
        <f t="shared" si="2"/>
        <v>-1345357</v>
      </c>
      <c r="N49" s="41">
        <f t="shared" si="2"/>
        <v>-2047129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8431251</v>
      </c>
      <c r="X49" s="41">
        <f t="shared" si="2"/>
        <v>-5007313</v>
      </c>
      <c r="Y49" s="41">
        <f t="shared" si="2"/>
        <v>13438564</v>
      </c>
      <c r="Z49" s="42">
        <f>+IF(X49&lt;&gt;0,+(Y49/X49)*100,0)</f>
        <v>-268.37874924135957</v>
      </c>
      <c r="AA49" s="39">
        <f>+AA33-AA48</f>
        <v>-15304716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-15484071</v>
      </c>
      <c r="D52" s="48">
        <f t="shared" si="3"/>
        <v>0</v>
      </c>
      <c r="E52" s="49">
        <f t="shared" si="3"/>
        <v>-15304716</v>
      </c>
      <c r="F52" s="50">
        <f t="shared" si="3"/>
        <v>-15304716</v>
      </c>
      <c r="G52" s="50">
        <f t="shared" si="3"/>
        <v>4779015</v>
      </c>
      <c r="H52" s="50">
        <f t="shared" si="3"/>
        <v>4321351</v>
      </c>
      <c r="I52" s="50">
        <f t="shared" si="3"/>
        <v>1378014</v>
      </c>
      <c r="J52" s="50">
        <f t="shared" si="3"/>
        <v>10478380</v>
      </c>
      <c r="K52" s="50">
        <f t="shared" si="3"/>
        <v>2431835</v>
      </c>
      <c r="L52" s="50">
        <f t="shared" si="3"/>
        <v>-3133607</v>
      </c>
      <c r="M52" s="50">
        <f t="shared" si="3"/>
        <v>-1345357</v>
      </c>
      <c r="N52" s="50">
        <f t="shared" si="3"/>
        <v>-2047129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8431251</v>
      </c>
      <c r="X52" s="50">
        <f t="shared" si="3"/>
        <v>-5007313</v>
      </c>
      <c r="Y52" s="50">
        <f t="shared" si="3"/>
        <v>13438564</v>
      </c>
      <c r="Z52" s="51">
        <f>+IF(X52&lt;&gt;0,+(Y52/X52)*100,0)</f>
        <v>-268.37874924135957</v>
      </c>
      <c r="AA52" s="48">
        <f>SUM(AA49:AA51)</f>
        <v>-15304716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-15484071</v>
      </c>
      <c r="D54" s="54">
        <f>+D52-D53</f>
        <v>0</v>
      </c>
      <c r="E54" s="55">
        <f t="shared" si="4"/>
        <v>-15304716</v>
      </c>
      <c r="F54" s="56">
        <f t="shared" si="4"/>
        <v>-15304716</v>
      </c>
      <c r="G54" s="56">
        <f t="shared" si="4"/>
        <v>4779015</v>
      </c>
      <c r="H54" s="56">
        <f t="shared" si="4"/>
        <v>4321351</v>
      </c>
      <c r="I54" s="56">
        <f t="shared" si="4"/>
        <v>1378014</v>
      </c>
      <c r="J54" s="56">
        <f t="shared" si="4"/>
        <v>10478380</v>
      </c>
      <c r="K54" s="56">
        <f t="shared" si="4"/>
        <v>2431835</v>
      </c>
      <c r="L54" s="56">
        <f t="shared" si="4"/>
        <v>-3133607</v>
      </c>
      <c r="M54" s="56">
        <f t="shared" si="4"/>
        <v>-1345357</v>
      </c>
      <c r="N54" s="56">
        <f t="shared" si="4"/>
        <v>-2047129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8431251</v>
      </c>
      <c r="X54" s="56">
        <f t="shared" si="4"/>
        <v>-5007313</v>
      </c>
      <c r="Y54" s="56">
        <f t="shared" si="4"/>
        <v>13438564</v>
      </c>
      <c r="Z54" s="57">
        <f>+IF(X54&lt;&gt;0,+(Y54/X54)*100,0)</f>
        <v>-268.37874924135957</v>
      </c>
      <c r="AA54" s="54">
        <f>+AA52-AA53</f>
        <v>-15304716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-15484071</v>
      </c>
      <c r="D57" s="48">
        <f>SUM(D54:D56)</f>
        <v>0</v>
      </c>
      <c r="E57" s="49">
        <f t="shared" si="5"/>
        <v>-15304716</v>
      </c>
      <c r="F57" s="50">
        <f t="shared" si="5"/>
        <v>-15304716</v>
      </c>
      <c r="G57" s="50">
        <f t="shared" si="5"/>
        <v>4779015</v>
      </c>
      <c r="H57" s="50">
        <f t="shared" si="5"/>
        <v>4321351</v>
      </c>
      <c r="I57" s="50">
        <f t="shared" si="5"/>
        <v>1378014</v>
      </c>
      <c r="J57" s="50">
        <f t="shared" si="5"/>
        <v>10478380</v>
      </c>
      <c r="K57" s="50">
        <f t="shared" si="5"/>
        <v>2431835</v>
      </c>
      <c r="L57" s="50">
        <f t="shared" si="5"/>
        <v>-3133607</v>
      </c>
      <c r="M57" s="50">
        <f t="shared" si="5"/>
        <v>-1345357</v>
      </c>
      <c r="N57" s="50">
        <f t="shared" si="5"/>
        <v>-2047129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8431251</v>
      </c>
      <c r="X57" s="50">
        <f t="shared" si="5"/>
        <v>-5007313</v>
      </c>
      <c r="Y57" s="50">
        <f t="shared" si="5"/>
        <v>13438564</v>
      </c>
      <c r="Z57" s="51">
        <f>+IF(X57&lt;&gt;0,+(Y57/X57)*100,0)</f>
        <v>-268.37874924135957</v>
      </c>
      <c r="AA57" s="48">
        <f>SUM(AA54:AA56)</f>
        <v>-15304716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-15484071</v>
      </c>
      <c r="D60" s="65">
        <f>SUM(D57:D59)</f>
        <v>0</v>
      </c>
      <c r="E60" s="66">
        <f t="shared" si="6"/>
        <v>-15304716</v>
      </c>
      <c r="F60" s="67">
        <f t="shared" si="6"/>
        <v>-15304716</v>
      </c>
      <c r="G60" s="67">
        <f t="shared" si="6"/>
        <v>4779015</v>
      </c>
      <c r="H60" s="67">
        <f t="shared" si="6"/>
        <v>4321351</v>
      </c>
      <c r="I60" s="67">
        <f t="shared" si="6"/>
        <v>1378014</v>
      </c>
      <c r="J60" s="67">
        <f t="shared" si="6"/>
        <v>10478380</v>
      </c>
      <c r="K60" s="67">
        <f t="shared" si="6"/>
        <v>2431835</v>
      </c>
      <c r="L60" s="67">
        <f t="shared" si="6"/>
        <v>-3133607</v>
      </c>
      <c r="M60" s="67">
        <f t="shared" si="6"/>
        <v>-1345357</v>
      </c>
      <c r="N60" s="67">
        <f t="shared" si="6"/>
        <v>-2047129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8431251</v>
      </c>
      <c r="X60" s="67">
        <f t="shared" si="6"/>
        <v>-5007313</v>
      </c>
      <c r="Y60" s="67">
        <f t="shared" si="6"/>
        <v>13438564</v>
      </c>
      <c r="Z60" s="68">
        <f>+IF(X60&lt;&gt;0,+(Y60/X60)*100,0)</f>
        <v>-268.37874924135957</v>
      </c>
      <c r="AA60" s="65">
        <f>SUM(AA57:AA59)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57041</v>
      </c>
      <c r="H8" s="22">
        <v>57041</v>
      </c>
      <c r="I8" s="22">
        <v>57041</v>
      </c>
      <c r="J8" s="22">
        <v>171123</v>
      </c>
      <c r="K8" s="22">
        <v>55626</v>
      </c>
      <c r="L8" s="22">
        <v>-169893</v>
      </c>
      <c r="M8" s="22">
        <v>56854</v>
      </c>
      <c r="N8" s="22">
        <v>-57413</v>
      </c>
      <c r="O8" s="22"/>
      <c r="P8" s="22"/>
      <c r="Q8" s="22"/>
      <c r="R8" s="22"/>
      <c r="S8" s="22"/>
      <c r="T8" s="22"/>
      <c r="U8" s="22"/>
      <c r="V8" s="22"/>
      <c r="W8" s="22">
        <v>113710</v>
      </c>
      <c r="X8" s="22"/>
      <c r="Y8" s="22">
        <v>113710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33011</v>
      </c>
      <c r="H13" s="22">
        <v>33346</v>
      </c>
      <c r="I13" s="22">
        <v>33639</v>
      </c>
      <c r="J13" s="22">
        <v>99996</v>
      </c>
      <c r="K13" s="22">
        <v>34019</v>
      </c>
      <c r="L13" s="22">
        <v>-99607</v>
      </c>
      <c r="M13" s="22">
        <v>34782</v>
      </c>
      <c r="N13" s="22">
        <v>-30806</v>
      </c>
      <c r="O13" s="22"/>
      <c r="P13" s="22"/>
      <c r="Q13" s="22"/>
      <c r="R13" s="22"/>
      <c r="S13" s="22"/>
      <c r="T13" s="22"/>
      <c r="U13" s="22"/>
      <c r="V13" s="22"/>
      <c r="W13" s="22">
        <v>69190</v>
      </c>
      <c r="X13" s="22"/>
      <c r="Y13" s="22">
        <v>69190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>
        <v>-1</v>
      </c>
      <c r="M17" s="22"/>
      <c r="N17" s="22">
        <v>-1</v>
      </c>
      <c r="O17" s="22"/>
      <c r="P17" s="22"/>
      <c r="Q17" s="22"/>
      <c r="R17" s="22"/>
      <c r="S17" s="22"/>
      <c r="T17" s="22"/>
      <c r="U17" s="22"/>
      <c r="V17" s="22"/>
      <c r="W17" s="22">
        <v>-1</v>
      </c>
      <c r="X17" s="22"/>
      <c r="Y17" s="22">
        <v>-1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90052</v>
      </c>
      <c r="H33" s="31">
        <f t="shared" si="0"/>
        <v>90387</v>
      </c>
      <c r="I33" s="31">
        <f t="shared" si="0"/>
        <v>90680</v>
      </c>
      <c r="J33" s="31">
        <f t="shared" si="0"/>
        <v>271119</v>
      </c>
      <c r="K33" s="31">
        <f t="shared" si="0"/>
        <v>89645</v>
      </c>
      <c r="L33" s="31">
        <f t="shared" si="0"/>
        <v>-269501</v>
      </c>
      <c r="M33" s="31">
        <f t="shared" si="0"/>
        <v>91636</v>
      </c>
      <c r="N33" s="31">
        <f t="shared" si="0"/>
        <v>-88220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182899</v>
      </c>
      <c r="X33" s="31">
        <f t="shared" si="0"/>
        <v>0</v>
      </c>
      <c r="Y33" s="31">
        <f t="shared" si="0"/>
        <v>182899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90052</v>
      </c>
      <c r="H49" s="41">
        <f t="shared" si="2"/>
        <v>90387</v>
      </c>
      <c r="I49" s="41">
        <f t="shared" si="2"/>
        <v>90680</v>
      </c>
      <c r="J49" s="41">
        <f t="shared" si="2"/>
        <v>271119</v>
      </c>
      <c r="K49" s="41">
        <f t="shared" si="2"/>
        <v>89645</v>
      </c>
      <c r="L49" s="41">
        <f t="shared" si="2"/>
        <v>-269501</v>
      </c>
      <c r="M49" s="41">
        <f t="shared" si="2"/>
        <v>91636</v>
      </c>
      <c r="N49" s="41">
        <f t="shared" si="2"/>
        <v>-88220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182899</v>
      </c>
      <c r="X49" s="41">
        <f t="shared" si="2"/>
        <v>0</v>
      </c>
      <c r="Y49" s="41">
        <f t="shared" si="2"/>
        <v>182899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90052</v>
      </c>
      <c r="H52" s="50">
        <f t="shared" si="3"/>
        <v>90387</v>
      </c>
      <c r="I52" s="50">
        <f t="shared" si="3"/>
        <v>90680</v>
      </c>
      <c r="J52" s="50">
        <f t="shared" si="3"/>
        <v>271119</v>
      </c>
      <c r="K52" s="50">
        <f t="shared" si="3"/>
        <v>89645</v>
      </c>
      <c r="L52" s="50">
        <f t="shared" si="3"/>
        <v>-269501</v>
      </c>
      <c r="M52" s="50">
        <f t="shared" si="3"/>
        <v>91636</v>
      </c>
      <c r="N52" s="50">
        <f t="shared" si="3"/>
        <v>-88220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182899</v>
      </c>
      <c r="X52" s="50">
        <f t="shared" si="3"/>
        <v>0</v>
      </c>
      <c r="Y52" s="50">
        <f t="shared" si="3"/>
        <v>182899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90052</v>
      </c>
      <c r="H54" s="56">
        <f t="shared" si="4"/>
        <v>90387</v>
      </c>
      <c r="I54" s="56">
        <f t="shared" si="4"/>
        <v>90680</v>
      </c>
      <c r="J54" s="56">
        <f t="shared" si="4"/>
        <v>271119</v>
      </c>
      <c r="K54" s="56">
        <f t="shared" si="4"/>
        <v>89645</v>
      </c>
      <c r="L54" s="56">
        <f t="shared" si="4"/>
        <v>-269501</v>
      </c>
      <c r="M54" s="56">
        <f t="shared" si="4"/>
        <v>91636</v>
      </c>
      <c r="N54" s="56">
        <f t="shared" si="4"/>
        <v>-88220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182899</v>
      </c>
      <c r="X54" s="56">
        <f t="shared" si="4"/>
        <v>0</v>
      </c>
      <c r="Y54" s="56">
        <f t="shared" si="4"/>
        <v>182899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90052</v>
      </c>
      <c r="H57" s="50">
        <f t="shared" si="5"/>
        <v>90387</v>
      </c>
      <c r="I57" s="50">
        <f t="shared" si="5"/>
        <v>90680</v>
      </c>
      <c r="J57" s="50">
        <f t="shared" si="5"/>
        <v>271119</v>
      </c>
      <c r="K57" s="50">
        <f t="shared" si="5"/>
        <v>89645</v>
      </c>
      <c r="L57" s="50">
        <f t="shared" si="5"/>
        <v>-269501</v>
      </c>
      <c r="M57" s="50">
        <f t="shared" si="5"/>
        <v>91636</v>
      </c>
      <c r="N57" s="50">
        <f t="shared" si="5"/>
        <v>-88220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182899</v>
      </c>
      <c r="X57" s="50">
        <f t="shared" si="5"/>
        <v>0</v>
      </c>
      <c r="Y57" s="50">
        <f t="shared" si="5"/>
        <v>182899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90052</v>
      </c>
      <c r="H60" s="67">
        <f t="shared" si="6"/>
        <v>90387</v>
      </c>
      <c r="I60" s="67">
        <f t="shared" si="6"/>
        <v>90680</v>
      </c>
      <c r="J60" s="67">
        <f t="shared" si="6"/>
        <v>271119</v>
      </c>
      <c r="K60" s="67">
        <f t="shared" si="6"/>
        <v>89645</v>
      </c>
      <c r="L60" s="67">
        <f t="shared" si="6"/>
        <v>-269501</v>
      </c>
      <c r="M60" s="67">
        <f t="shared" si="6"/>
        <v>91636</v>
      </c>
      <c r="N60" s="67">
        <f t="shared" si="6"/>
        <v>-88220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182899</v>
      </c>
      <c r="X60" s="67">
        <f t="shared" si="6"/>
        <v>0</v>
      </c>
      <c r="Y60" s="67">
        <f t="shared" si="6"/>
        <v>182899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/>
      <c r="H7" s="22">
        <v>796734</v>
      </c>
      <c r="I7" s="22">
        <v>328752</v>
      </c>
      <c r="J7" s="22">
        <v>1125486</v>
      </c>
      <c r="K7" s="22">
        <v>597805</v>
      </c>
      <c r="L7" s="22">
        <v>411216</v>
      </c>
      <c r="M7" s="22"/>
      <c r="N7" s="22">
        <v>1009021</v>
      </c>
      <c r="O7" s="22"/>
      <c r="P7" s="22"/>
      <c r="Q7" s="22"/>
      <c r="R7" s="22"/>
      <c r="S7" s="22"/>
      <c r="T7" s="22"/>
      <c r="U7" s="22"/>
      <c r="V7" s="22"/>
      <c r="W7" s="22">
        <v>2134507</v>
      </c>
      <c r="X7" s="22">
        <v>17851632</v>
      </c>
      <c r="Y7" s="22">
        <v>-15717125</v>
      </c>
      <c r="Z7" s="23">
        <v>-88.043070795992207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/>
      <c r="E8" s="21">
        <v>69406560</v>
      </c>
      <c r="F8" s="22">
        <v>69406560</v>
      </c>
      <c r="G8" s="22"/>
      <c r="H8" s="22">
        <v>3879051</v>
      </c>
      <c r="I8" s="22">
        <v>3070346</v>
      </c>
      <c r="J8" s="22">
        <v>6949397</v>
      </c>
      <c r="K8" s="22">
        <v>3877863</v>
      </c>
      <c r="L8" s="22">
        <v>3096467</v>
      </c>
      <c r="M8" s="22"/>
      <c r="N8" s="22">
        <v>6974330</v>
      </c>
      <c r="O8" s="22"/>
      <c r="P8" s="22"/>
      <c r="Q8" s="22"/>
      <c r="R8" s="22"/>
      <c r="S8" s="22"/>
      <c r="T8" s="22"/>
      <c r="U8" s="22"/>
      <c r="V8" s="22"/>
      <c r="W8" s="22">
        <v>13923727</v>
      </c>
      <c r="X8" s="22">
        <v>34703280</v>
      </c>
      <c r="Y8" s="22">
        <v>-20779553</v>
      </c>
      <c r="Z8" s="23">
        <v>-59.877778123566415</v>
      </c>
      <c r="AA8" s="20">
        <v>69406560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2094036</v>
      </c>
      <c r="F10" s="22">
        <v>2094036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1047018</v>
      </c>
      <c r="Y10" s="22">
        <v>-1047018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21409247</v>
      </c>
      <c r="D13" s="20"/>
      <c r="E13" s="21">
        <v>29312712</v>
      </c>
      <c r="F13" s="22">
        <v>29312712</v>
      </c>
      <c r="G13" s="22"/>
      <c r="H13" s="22"/>
      <c r="I13" s="22"/>
      <c r="J13" s="22"/>
      <c r="K13" s="22"/>
      <c r="L13" s="22">
        <v>469368</v>
      </c>
      <c r="M13" s="22"/>
      <c r="N13" s="22">
        <v>469368</v>
      </c>
      <c r="O13" s="22"/>
      <c r="P13" s="22"/>
      <c r="Q13" s="22"/>
      <c r="R13" s="22"/>
      <c r="S13" s="22"/>
      <c r="T13" s="22"/>
      <c r="U13" s="22"/>
      <c r="V13" s="22"/>
      <c r="W13" s="22">
        <v>469368</v>
      </c>
      <c r="X13" s="22">
        <v>14656356</v>
      </c>
      <c r="Y13" s="22">
        <v>-14186988</v>
      </c>
      <c r="Z13" s="23">
        <v>-96.797512287501746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70334990</v>
      </c>
      <c r="D33" s="29">
        <f t="shared" ref="D33:Y33" si="0">SUM(D6:D32)</f>
        <v>0</v>
      </c>
      <c r="E33" s="30">
        <f t="shared" si="0"/>
        <v>136516572</v>
      </c>
      <c r="F33" s="31">
        <f t="shared" si="0"/>
        <v>136516572</v>
      </c>
      <c r="G33" s="31">
        <f t="shared" si="0"/>
        <v>0</v>
      </c>
      <c r="H33" s="31">
        <f t="shared" si="0"/>
        <v>4675785</v>
      </c>
      <c r="I33" s="31">
        <f t="shared" si="0"/>
        <v>3399098</v>
      </c>
      <c r="J33" s="31">
        <f t="shared" si="0"/>
        <v>8074883</v>
      </c>
      <c r="K33" s="31">
        <f t="shared" si="0"/>
        <v>4475668</v>
      </c>
      <c r="L33" s="31">
        <f t="shared" si="0"/>
        <v>3977051</v>
      </c>
      <c r="M33" s="31">
        <f t="shared" si="0"/>
        <v>0</v>
      </c>
      <c r="N33" s="31">
        <f t="shared" si="0"/>
        <v>8452719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16527602</v>
      </c>
      <c r="X33" s="31">
        <f t="shared" si="0"/>
        <v>68258286</v>
      </c>
      <c r="Y33" s="31">
        <f t="shared" si="0"/>
        <v>-51730684</v>
      </c>
      <c r="Z33" s="32">
        <f>+IF(X33&lt;&gt;0,+(Y33/X33)*100,0)</f>
        <v>-75.786672990880561</v>
      </c>
      <c r="AA33" s="29">
        <f>SUM(AA6:AA32)</f>
        <v>136516572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827569</v>
      </c>
      <c r="D35" s="20"/>
      <c r="E35" s="21">
        <v>20721216</v>
      </c>
      <c r="F35" s="22">
        <v>20721216</v>
      </c>
      <c r="G35" s="22">
        <v>79546</v>
      </c>
      <c r="H35" s="22">
        <v>1646238</v>
      </c>
      <c r="I35" s="22">
        <v>1532385</v>
      </c>
      <c r="J35" s="22">
        <v>3258169</v>
      </c>
      <c r="K35" s="22">
        <v>1861323</v>
      </c>
      <c r="L35" s="22">
        <v>1648251</v>
      </c>
      <c r="M35" s="22">
        <v>82071</v>
      </c>
      <c r="N35" s="22">
        <v>3591645</v>
      </c>
      <c r="O35" s="22"/>
      <c r="P35" s="22"/>
      <c r="Q35" s="22"/>
      <c r="R35" s="22"/>
      <c r="S35" s="22"/>
      <c r="T35" s="22"/>
      <c r="U35" s="22"/>
      <c r="V35" s="22"/>
      <c r="W35" s="22">
        <v>6849814</v>
      </c>
      <c r="X35" s="22">
        <v>10360608</v>
      </c>
      <c r="Y35" s="22">
        <v>-3510794</v>
      </c>
      <c r="Z35" s="23">
        <v>-33.885984297446633</v>
      </c>
      <c r="AA35" s="20">
        <v>20721216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16990448</v>
      </c>
      <c r="D38" s="20"/>
      <c r="E38" s="21">
        <v>355272</v>
      </c>
      <c r="F38" s="22">
        <v>355272</v>
      </c>
      <c r="G38" s="22"/>
      <c r="H38" s="22"/>
      <c r="I38" s="22"/>
      <c r="J38" s="22"/>
      <c r="K38" s="22"/>
      <c r="L38" s="22">
        <v>28538</v>
      </c>
      <c r="M38" s="22"/>
      <c r="N38" s="22">
        <v>28538</v>
      </c>
      <c r="O38" s="22"/>
      <c r="P38" s="22"/>
      <c r="Q38" s="22"/>
      <c r="R38" s="22"/>
      <c r="S38" s="22"/>
      <c r="T38" s="22"/>
      <c r="U38" s="22"/>
      <c r="V38" s="22"/>
      <c r="W38" s="22">
        <v>28538</v>
      </c>
      <c r="X38" s="22">
        <v>177636</v>
      </c>
      <c r="Y38" s="22">
        <v>-149098</v>
      </c>
      <c r="Z38" s="23">
        <v>-83.934562813844039</v>
      </c>
      <c r="AA38" s="20">
        <v>355272</v>
      </c>
    </row>
    <row r="39" spans="1:27" x14ac:dyDescent="0.25">
      <c r="A39" s="19" t="s">
        <v>65</v>
      </c>
      <c r="B39" s="15" t="s">
        <v>32</v>
      </c>
      <c r="C39" s="20">
        <v>-353333</v>
      </c>
      <c r="D39" s="20"/>
      <c r="E39" s="21">
        <v>3072444</v>
      </c>
      <c r="F39" s="22">
        <v>3072444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1536222</v>
      </c>
      <c r="Y39" s="22">
        <v>-1536222</v>
      </c>
      <c r="Z39" s="23">
        <v>-100</v>
      </c>
      <c r="AA39" s="20">
        <v>3072444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136000</v>
      </c>
      <c r="D41" s="20"/>
      <c r="E41" s="21">
        <v>15540</v>
      </c>
      <c r="F41" s="22">
        <v>15540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7770</v>
      </c>
      <c r="Y41" s="22">
        <v>-7770</v>
      </c>
      <c r="Z41" s="23">
        <v>-100</v>
      </c>
      <c r="AA41" s="20">
        <v>15540</v>
      </c>
    </row>
    <row r="42" spans="1:27" x14ac:dyDescent="0.25">
      <c r="A42" s="19" t="s">
        <v>67</v>
      </c>
      <c r="B42" s="15" t="s">
        <v>32</v>
      </c>
      <c r="C42" s="20">
        <v>1075559</v>
      </c>
      <c r="D42" s="20"/>
      <c r="E42" s="21">
        <v>1999992</v>
      </c>
      <c r="F42" s="22">
        <v>1999992</v>
      </c>
      <c r="G42" s="22"/>
      <c r="H42" s="22">
        <v>147330</v>
      </c>
      <c r="I42" s="22">
        <v>127184</v>
      </c>
      <c r="J42" s="22">
        <v>274514</v>
      </c>
      <c r="K42" s="22">
        <v>566850</v>
      </c>
      <c r="L42" s="22">
        <v>409057</v>
      </c>
      <c r="M42" s="22"/>
      <c r="N42" s="22">
        <v>975907</v>
      </c>
      <c r="O42" s="22"/>
      <c r="P42" s="22"/>
      <c r="Q42" s="22"/>
      <c r="R42" s="22"/>
      <c r="S42" s="22"/>
      <c r="T42" s="22"/>
      <c r="U42" s="22"/>
      <c r="V42" s="22"/>
      <c r="W42" s="22">
        <v>1250421</v>
      </c>
      <c r="X42" s="22">
        <v>999996</v>
      </c>
      <c r="Y42" s="22">
        <v>250425</v>
      </c>
      <c r="Z42" s="23">
        <v>25.042600170400682</v>
      </c>
      <c r="AA42" s="20">
        <v>1999992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1594252</v>
      </c>
      <c r="D45" s="20"/>
      <c r="E45" s="21">
        <v>1434708</v>
      </c>
      <c r="F45" s="22">
        <v>1434708</v>
      </c>
      <c r="G45" s="22"/>
      <c r="H45" s="22">
        <v>2069</v>
      </c>
      <c r="I45" s="22">
        <v>24644</v>
      </c>
      <c r="J45" s="22">
        <v>26713</v>
      </c>
      <c r="K45" s="22">
        <v>3191</v>
      </c>
      <c r="L45" s="22">
        <v>6124</v>
      </c>
      <c r="M45" s="22"/>
      <c r="N45" s="22">
        <v>9315</v>
      </c>
      <c r="O45" s="22"/>
      <c r="P45" s="22"/>
      <c r="Q45" s="22"/>
      <c r="R45" s="22"/>
      <c r="S45" s="22"/>
      <c r="T45" s="22"/>
      <c r="U45" s="22"/>
      <c r="V45" s="22"/>
      <c r="W45" s="22">
        <v>36028</v>
      </c>
      <c r="X45" s="22">
        <v>717354</v>
      </c>
      <c r="Y45" s="22">
        <v>-681326</v>
      </c>
      <c r="Z45" s="23">
        <v>-94.977653989522608</v>
      </c>
      <c r="AA45" s="20">
        <v>1434708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20270495</v>
      </c>
      <c r="D48" s="29">
        <f t="shared" ref="D48:Y48" si="1">SUM(D35:D47)</f>
        <v>0</v>
      </c>
      <c r="E48" s="30">
        <f t="shared" si="1"/>
        <v>27599172</v>
      </c>
      <c r="F48" s="31">
        <f t="shared" si="1"/>
        <v>27599172</v>
      </c>
      <c r="G48" s="31">
        <f t="shared" si="1"/>
        <v>79546</v>
      </c>
      <c r="H48" s="31">
        <f t="shared" si="1"/>
        <v>1795637</v>
      </c>
      <c r="I48" s="31">
        <f t="shared" si="1"/>
        <v>1684213</v>
      </c>
      <c r="J48" s="31">
        <f t="shared" si="1"/>
        <v>3559396</v>
      </c>
      <c r="K48" s="31">
        <f t="shared" si="1"/>
        <v>2431364</v>
      </c>
      <c r="L48" s="31">
        <f t="shared" si="1"/>
        <v>2091970</v>
      </c>
      <c r="M48" s="31">
        <f t="shared" si="1"/>
        <v>82071</v>
      </c>
      <c r="N48" s="31">
        <f t="shared" si="1"/>
        <v>4605405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8164801</v>
      </c>
      <c r="X48" s="31">
        <f t="shared" si="1"/>
        <v>13799586</v>
      </c>
      <c r="Y48" s="31">
        <f t="shared" si="1"/>
        <v>-5634785</v>
      </c>
      <c r="Z48" s="32">
        <f>+IF(X48&lt;&gt;0,+(Y48/X48)*100,0)</f>
        <v>-40.833000352329414</v>
      </c>
      <c r="AA48" s="29">
        <f>SUM(AA35:AA47)</f>
        <v>27599172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50064495</v>
      </c>
      <c r="D49" s="39">
        <f t="shared" si="2"/>
        <v>0</v>
      </c>
      <c r="E49" s="40">
        <f t="shared" si="2"/>
        <v>108917400</v>
      </c>
      <c r="F49" s="41">
        <f t="shared" si="2"/>
        <v>108917400</v>
      </c>
      <c r="G49" s="41">
        <f t="shared" si="2"/>
        <v>-79546</v>
      </c>
      <c r="H49" s="41">
        <f t="shared" si="2"/>
        <v>2880148</v>
      </c>
      <c r="I49" s="41">
        <f t="shared" si="2"/>
        <v>1714885</v>
      </c>
      <c r="J49" s="41">
        <f t="shared" si="2"/>
        <v>4515487</v>
      </c>
      <c r="K49" s="41">
        <f t="shared" si="2"/>
        <v>2044304</v>
      </c>
      <c r="L49" s="41">
        <f t="shared" si="2"/>
        <v>1885081</v>
      </c>
      <c r="M49" s="41">
        <f t="shared" si="2"/>
        <v>-82071</v>
      </c>
      <c r="N49" s="41">
        <f t="shared" si="2"/>
        <v>3847314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8362801</v>
      </c>
      <c r="X49" s="41">
        <f t="shared" si="2"/>
        <v>54458700</v>
      </c>
      <c r="Y49" s="41">
        <f t="shared" si="2"/>
        <v>-46095899</v>
      </c>
      <c r="Z49" s="42">
        <f>+IF(X49&lt;&gt;0,+(Y49/X49)*100,0)</f>
        <v>-84.643774089355787</v>
      </c>
      <c r="AA49" s="39">
        <f>+AA33-AA48</f>
        <v>108917400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50064495</v>
      </c>
      <c r="D52" s="48">
        <f t="shared" si="3"/>
        <v>0</v>
      </c>
      <c r="E52" s="49">
        <f t="shared" si="3"/>
        <v>108917400</v>
      </c>
      <c r="F52" s="50">
        <f t="shared" si="3"/>
        <v>108917400</v>
      </c>
      <c r="G52" s="50">
        <f t="shared" si="3"/>
        <v>-79546</v>
      </c>
      <c r="H52" s="50">
        <f t="shared" si="3"/>
        <v>2880148</v>
      </c>
      <c r="I52" s="50">
        <f t="shared" si="3"/>
        <v>1714885</v>
      </c>
      <c r="J52" s="50">
        <f t="shared" si="3"/>
        <v>4515487</v>
      </c>
      <c r="K52" s="50">
        <f t="shared" si="3"/>
        <v>2044304</v>
      </c>
      <c r="L52" s="50">
        <f t="shared" si="3"/>
        <v>1885081</v>
      </c>
      <c r="M52" s="50">
        <f t="shared" si="3"/>
        <v>-82071</v>
      </c>
      <c r="N52" s="50">
        <f t="shared" si="3"/>
        <v>3847314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8362801</v>
      </c>
      <c r="X52" s="50">
        <f t="shared" si="3"/>
        <v>54458700</v>
      </c>
      <c r="Y52" s="50">
        <f t="shared" si="3"/>
        <v>-46095899</v>
      </c>
      <c r="Z52" s="51">
        <f>+IF(X52&lt;&gt;0,+(Y52/X52)*100,0)</f>
        <v>-84.643774089355787</v>
      </c>
      <c r="AA52" s="48">
        <f>SUM(AA49:AA51)</f>
        <v>108917400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50064495</v>
      </c>
      <c r="D54" s="54">
        <f>+D52-D53</f>
        <v>0</v>
      </c>
      <c r="E54" s="55">
        <f t="shared" si="4"/>
        <v>108917400</v>
      </c>
      <c r="F54" s="56">
        <f t="shared" si="4"/>
        <v>108917400</v>
      </c>
      <c r="G54" s="56">
        <f t="shared" si="4"/>
        <v>-79546</v>
      </c>
      <c r="H54" s="56">
        <f t="shared" si="4"/>
        <v>2880148</v>
      </c>
      <c r="I54" s="56">
        <f t="shared" si="4"/>
        <v>1714885</v>
      </c>
      <c r="J54" s="56">
        <f t="shared" si="4"/>
        <v>4515487</v>
      </c>
      <c r="K54" s="56">
        <f t="shared" si="4"/>
        <v>2044304</v>
      </c>
      <c r="L54" s="56">
        <f t="shared" si="4"/>
        <v>1885081</v>
      </c>
      <c r="M54" s="56">
        <f t="shared" si="4"/>
        <v>-82071</v>
      </c>
      <c r="N54" s="56">
        <f t="shared" si="4"/>
        <v>3847314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8362801</v>
      </c>
      <c r="X54" s="56">
        <f t="shared" si="4"/>
        <v>54458700</v>
      </c>
      <c r="Y54" s="56">
        <f t="shared" si="4"/>
        <v>-46095899</v>
      </c>
      <c r="Z54" s="57">
        <f>+IF(X54&lt;&gt;0,+(Y54/X54)*100,0)</f>
        <v>-84.643774089355787</v>
      </c>
      <c r="AA54" s="54">
        <f>+AA52-AA53</f>
        <v>108917400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50064495</v>
      </c>
      <c r="D57" s="48">
        <f>SUM(D54:D56)</f>
        <v>0</v>
      </c>
      <c r="E57" s="49">
        <f t="shared" si="5"/>
        <v>108917400</v>
      </c>
      <c r="F57" s="50">
        <f t="shared" si="5"/>
        <v>108917400</v>
      </c>
      <c r="G57" s="50">
        <f t="shared" si="5"/>
        <v>-79546</v>
      </c>
      <c r="H57" s="50">
        <f t="shared" si="5"/>
        <v>2880148</v>
      </c>
      <c r="I57" s="50">
        <f t="shared" si="5"/>
        <v>1714885</v>
      </c>
      <c r="J57" s="50">
        <f t="shared" si="5"/>
        <v>4515487</v>
      </c>
      <c r="K57" s="50">
        <f t="shared" si="5"/>
        <v>2044304</v>
      </c>
      <c r="L57" s="50">
        <f t="shared" si="5"/>
        <v>1885081</v>
      </c>
      <c r="M57" s="50">
        <f t="shared" si="5"/>
        <v>-82071</v>
      </c>
      <c r="N57" s="50">
        <f t="shared" si="5"/>
        <v>3847314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8362801</v>
      </c>
      <c r="X57" s="50">
        <f t="shared" si="5"/>
        <v>54458700</v>
      </c>
      <c r="Y57" s="50">
        <f t="shared" si="5"/>
        <v>-46095899</v>
      </c>
      <c r="Z57" s="51">
        <f>+IF(X57&lt;&gt;0,+(Y57/X57)*100,0)</f>
        <v>-84.643774089355787</v>
      </c>
      <c r="AA57" s="48">
        <f>SUM(AA54:AA56)</f>
        <v>108917400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50064495</v>
      </c>
      <c r="D60" s="65">
        <f>SUM(D57:D59)</f>
        <v>0</v>
      </c>
      <c r="E60" s="66">
        <f t="shared" si="6"/>
        <v>108917400</v>
      </c>
      <c r="F60" s="67">
        <f t="shared" si="6"/>
        <v>108917400</v>
      </c>
      <c r="G60" s="67">
        <f t="shared" si="6"/>
        <v>-79546</v>
      </c>
      <c r="H60" s="67">
        <f t="shared" si="6"/>
        <v>2880148</v>
      </c>
      <c r="I60" s="67">
        <f t="shared" si="6"/>
        <v>1714885</v>
      </c>
      <c r="J60" s="67">
        <f t="shared" si="6"/>
        <v>4515487</v>
      </c>
      <c r="K60" s="67">
        <f t="shared" si="6"/>
        <v>2044304</v>
      </c>
      <c r="L60" s="67">
        <f t="shared" si="6"/>
        <v>1885081</v>
      </c>
      <c r="M60" s="67">
        <f t="shared" si="6"/>
        <v>-82071</v>
      </c>
      <c r="N60" s="67">
        <f t="shared" si="6"/>
        <v>3847314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8362801</v>
      </c>
      <c r="X60" s="67">
        <f t="shared" si="6"/>
        <v>54458700</v>
      </c>
      <c r="Y60" s="67">
        <f t="shared" si="6"/>
        <v>-46095899</v>
      </c>
      <c r="Z60" s="68">
        <f>+IF(X60&lt;&gt;0,+(Y60/X60)*100,0)</f>
        <v>-84.643774089355787</v>
      </c>
      <c r="AA60" s="65">
        <f>SUM(AA57:AA59)</f>
        <v>108917400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123592</v>
      </c>
      <c r="H8" s="22">
        <v>109568</v>
      </c>
      <c r="I8" s="22">
        <v>147000</v>
      </c>
      <c r="J8" s="22">
        <v>380160</v>
      </c>
      <c r="K8" s="22">
        <v>147000</v>
      </c>
      <c r="L8" s="22">
        <v>147000</v>
      </c>
      <c r="M8" s="22">
        <v>147350</v>
      </c>
      <c r="N8" s="22">
        <v>441350</v>
      </c>
      <c r="O8" s="22"/>
      <c r="P8" s="22"/>
      <c r="Q8" s="22"/>
      <c r="R8" s="22"/>
      <c r="S8" s="22"/>
      <c r="T8" s="22"/>
      <c r="U8" s="22"/>
      <c r="V8" s="22"/>
      <c r="W8" s="22">
        <v>821510</v>
      </c>
      <c r="X8" s="22"/>
      <c r="Y8" s="22">
        <v>821510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52044</v>
      </c>
      <c r="H27" s="22">
        <v>52241</v>
      </c>
      <c r="I27" s="22">
        <v>52417</v>
      </c>
      <c r="J27" s="22">
        <v>156702</v>
      </c>
      <c r="K27" s="22">
        <v>52853</v>
      </c>
      <c r="L27" s="22">
        <v>54428</v>
      </c>
      <c r="M27" s="22">
        <v>55601</v>
      </c>
      <c r="N27" s="22">
        <v>162882</v>
      </c>
      <c r="O27" s="22"/>
      <c r="P27" s="22"/>
      <c r="Q27" s="22"/>
      <c r="R27" s="22"/>
      <c r="S27" s="22"/>
      <c r="T27" s="22"/>
      <c r="U27" s="22"/>
      <c r="V27" s="22"/>
      <c r="W27" s="22">
        <v>319584</v>
      </c>
      <c r="X27" s="22"/>
      <c r="Y27" s="22">
        <v>319584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175636</v>
      </c>
      <c r="H33" s="31">
        <f t="shared" si="0"/>
        <v>161809</v>
      </c>
      <c r="I33" s="31">
        <f t="shared" si="0"/>
        <v>199417</v>
      </c>
      <c r="J33" s="31">
        <f t="shared" si="0"/>
        <v>536862</v>
      </c>
      <c r="K33" s="31">
        <f t="shared" si="0"/>
        <v>199853</v>
      </c>
      <c r="L33" s="31">
        <f t="shared" si="0"/>
        <v>201428</v>
      </c>
      <c r="M33" s="31">
        <f t="shared" si="0"/>
        <v>202951</v>
      </c>
      <c r="N33" s="31">
        <f t="shared" si="0"/>
        <v>604232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1141094</v>
      </c>
      <c r="X33" s="31">
        <f t="shared" si="0"/>
        <v>0</v>
      </c>
      <c r="Y33" s="31">
        <f t="shared" si="0"/>
        <v>1141094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175636</v>
      </c>
      <c r="H49" s="41">
        <f t="shared" si="2"/>
        <v>161809</v>
      </c>
      <c r="I49" s="41">
        <f t="shared" si="2"/>
        <v>199417</v>
      </c>
      <c r="J49" s="41">
        <f t="shared" si="2"/>
        <v>536862</v>
      </c>
      <c r="K49" s="41">
        <f t="shared" si="2"/>
        <v>199853</v>
      </c>
      <c r="L49" s="41">
        <f t="shared" si="2"/>
        <v>201428</v>
      </c>
      <c r="M49" s="41">
        <f t="shared" si="2"/>
        <v>202951</v>
      </c>
      <c r="N49" s="41">
        <f t="shared" si="2"/>
        <v>604232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1141094</v>
      </c>
      <c r="X49" s="41">
        <f t="shared" si="2"/>
        <v>0</v>
      </c>
      <c r="Y49" s="41">
        <f t="shared" si="2"/>
        <v>1141094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175636</v>
      </c>
      <c r="H52" s="50">
        <f t="shared" si="3"/>
        <v>161809</v>
      </c>
      <c r="I52" s="50">
        <f t="shared" si="3"/>
        <v>199417</v>
      </c>
      <c r="J52" s="50">
        <f t="shared" si="3"/>
        <v>536862</v>
      </c>
      <c r="K52" s="50">
        <f t="shared" si="3"/>
        <v>199853</v>
      </c>
      <c r="L52" s="50">
        <f t="shared" si="3"/>
        <v>201428</v>
      </c>
      <c r="M52" s="50">
        <f t="shared" si="3"/>
        <v>202951</v>
      </c>
      <c r="N52" s="50">
        <f t="shared" si="3"/>
        <v>604232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1141094</v>
      </c>
      <c r="X52" s="50">
        <f t="shared" si="3"/>
        <v>0</v>
      </c>
      <c r="Y52" s="50">
        <f t="shared" si="3"/>
        <v>1141094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175636</v>
      </c>
      <c r="H54" s="56">
        <f t="shared" si="4"/>
        <v>161809</v>
      </c>
      <c r="I54" s="56">
        <f t="shared" si="4"/>
        <v>199417</v>
      </c>
      <c r="J54" s="56">
        <f t="shared" si="4"/>
        <v>536862</v>
      </c>
      <c r="K54" s="56">
        <f t="shared" si="4"/>
        <v>199853</v>
      </c>
      <c r="L54" s="56">
        <f t="shared" si="4"/>
        <v>201428</v>
      </c>
      <c r="M54" s="56">
        <f t="shared" si="4"/>
        <v>202951</v>
      </c>
      <c r="N54" s="56">
        <f t="shared" si="4"/>
        <v>604232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1141094</v>
      </c>
      <c r="X54" s="56">
        <f t="shared" si="4"/>
        <v>0</v>
      </c>
      <c r="Y54" s="56">
        <f t="shared" si="4"/>
        <v>1141094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175636</v>
      </c>
      <c r="H57" s="50">
        <f t="shared" si="5"/>
        <v>161809</v>
      </c>
      <c r="I57" s="50">
        <f t="shared" si="5"/>
        <v>199417</v>
      </c>
      <c r="J57" s="50">
        <f t="shared" si="5"/>
        <v>536862</v>
      </c>
      <c r="K57" s="50">
        <f t="shared" si="5"/>
        <v>199853</v>
      </c>
      <c r="L57" s="50">
        <f t="shared" si="5"/>
        <v>201428</v>
      </c>
      <c r="M57" s="50">
        <f t="shared" si="5"/>
        <v>202951</v>
      </c>
      <c r="N57" s="50">
        <f t="shared" si="5"/>
        <v>604232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1141094</v>
      </c>
      <c r="X57" s="50">
        <f t="shared" si="5"/>
        <v>0</v>
      </c>
      <c r="Y57" s="50">
        <f t="shared" si="5"/>
        <v>1141094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175636</v>
      </c>
      <c r="H60" s="67">
        <f t="shared" si="6"/>
        <v>161809</v>
      </c>
      <c r="I60" s="67">
        <f t="shared" si="6"/>
        <v>199417</v>
      </c>
      <c r="J60" s="67">
        <f t="shared" si="6"/>
        <v>536862</v>
      </c>
      <c r="K60" s="67">
        <f t="shared" si="6"/>
        <v>199853</v>
      </c>
      <c r="L60" s="67">
        <f t="shared" si="6"/>
        <v>201428</v>
      </c>
      <c r="M60" s="67">
        <f t="shared" si="6"/>
        <v>202951</v>
      </c>
      <c r="N60" s="67">
        <f t="shared" si="6"/>
        <v>604232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1141094</v>
      </c>
      <c r="X60" s="67">
        <f t="shared" si="6"/>
        <v>0</v>
      </c>
      <c r="Y60" s="67">
        <f t="shared" si="6"/>
        <v>1141094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25827</v>
      </c>
      <c r="F8" s="22">
        <v>25827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12912</v>
      </c>
      <c r="Y8" s="22">
        <v>-12912</v>
      </c>
      <c r="Z8" s="23">
        <v>-100</v>
      </c>
      <c r="AA8" s="20">
        <v>25827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89640396</v>
      </c>
      <c r="D26" s="20"/>
      <c r="E26" s="21">
        <v>93427189</v>
      </c>
      <c r="F26" s="22">
        <v>93427189</v>
      </c>
      <c r="G26" s="22">
        <v>38927976</v>
      </c>
      <c r="H26" s="22"/>
      <c r="I26" s="22"/>
      <c r="J26" s="22">
        <v>38927976</v>
      </c>
      <c r="K26" s="22"/>
      <c r="L26" s="22"/>
      <c r="M26" s="22">
        <v>31107795</v>
      </c>
      <c r="N26" s="22">
        <v>31107795</v>
      </c>
      <c r="O26" s="22"/>
      <c r="P26" s="22"/>
      <c r="Q26" s="22"/>
      <c r="R26" s="22"/>
      <c r="S26" s="22"/>
      <c r="T26" s="22"/>
      <c r="U26" s="22"/>
      <c r="V26" s="22"/>
      <c r="W26" s="22">
        <v>70035771</v>
      </c>
      <c r="X26" s="22">
        <v>67140380</v>
      </c>
      <c r="Y26" s="22">
        <v>2895391</v>
      </c>
      <c r="Z26" s="23">
        <v>4.3124435697265939</v>
      </c>
      <c r="AA26" s="20">
        <v>93427189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89640396</v>
      </c>
      <c r="D33" s="29">
        <f t="shared" ref="D33:Y33" si="0">SUM(D6:D32)</f>
        <v>0</v>
      </c>
      <c r="E33" s="30">
        <f t="shared" si="0"/>
        <v>93453016</v>
      </c>
      <c r="F33" s="31">
        <f t="shared" si="0"/>
        <v>93453016</v>
      </c>
      <c r="G33" s="31">
        <f t="shared" si="0"/>
        <v>38927976</v>
      </c>
      <c r="H33" s="31">
        <f t="shared" si="0"/>
        <v>0</v>
      </c>
      <c r="I33" s="31">
        <f t="shared" si="0"/>
        <v>0</v>
      </c>
      <c r="J33" s="31">
        <f t="shared" si="0"/>
        <v>38927976</v>
      </c>
      <c r="K33" s="31">
        <f t="shared" si="0"/>
        <v>0</v>
      </c>
      <c r="L33" s="31">
        <f t="shared" si="0"/>
        <v>0</v>
      </c>
      <c r="M33" s="31">
        <f t="shared" si="0"/>
        <v>31107795</v>
      </c>
      <c r="N33" s="31">
        <f t="shared" si="0"/>
        <v>31107795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70035771</v>
      </c>
      <c r="X33" s="31">
        <f t="shared" si="0"/>
        <v>67153292</v>
      </c>
      <c r="Y33" s="31">
        <f t="shared" si="0"/>
        <v>2882479</v>
      </c>
      <c r="Z33" s="32">
        <f>+IF(X33&lt;&gt;0,+(Y33/X33)*100,0)</f>
        <v>4.2923867380917082</v>
      </c>
      <c r="AA33" s="29">
        <f>SUM(AA6:AA32)</f>
        <v>93453016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13885324</v>
      </c>
      <c r="D38" s="20"/>
      <c r="E38" s="21">
        <v>13000000</v>
      </c>
      <c r="F38" s="22">
        <v>13000000</v>
      </c>
      <c r="G38" s="22"/>
      <c r="H38" s="22"/>
      <c r="I38" s="22">
        <v>712980</v>
      </c>
      <c r="J38" s="22">
        <v>712980</v>
      </c>
      <c r="K38" s="22">
        <v>62115</v>
      </c>
      <c r="L38" s="22">
        <v>36335</v>
      </c>
      <c r="M38" s="22"/>
      <c r="N38" s="22">
        <v>98450</v>
      </c>
      <c r="O38" s="22"/>
      <c r="P38" s="22"/>
      <c r="Q38" s="22"/>
      <c r="R38" s="22"/>
      <c r="S38" s="22"/>
      <c r="T38" s="22"/>
      <c r="U38" s="22"/>
      <c r="V38" s="22"/>
      <c r="W38" s="22">
        <v>811430</v>
      </c>
      <c r="X38" s="22">
        <v>1781896</v>
      </c>
      <c r="Y38" s="22">
        <v>-970466</v>
      </c>
      <c r="Z38" s="23">
        <v>-54.462550002918242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10420043</v>
      </c>
      <c r="D40" s="20"/>
      <c r="E40" s="21">
        <v>42519</v>
      </c>
      <c r="F40" s="22">
        <v>42519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16113133</v>
      </c>
      <c r="D42" s="20"/>
      <c r="E42" s="21">
        <v>53369246</v>
      </c>
      <c r="F42" s="22">
        <v>53369246</v>
      </c>
      <c r="G42" s="22">
        <v>1544251</v>
      </c>
      <c r="H42" s="22"/>
      <c r="I42" s="22">
        <v>5818572</v>
      </c>
      <c r="J42" s="22">
        <v>7362823</v>
      </c>
      <c r="K42" s="22">
        <v>339000</v>
      </c>
      <c r="L42" s="22">
        <v>1723652</v>
      </c>
      <c r="M42" s="22">
        <v>1673629</v>
      </c>
      <c r="N42" s="22">
        <v>3736281</v>
      </c>
      <c r="O42" s="22"/>
      <c r="P42" s="22"/>
      <c r="Q42" s="22"/>
      <c r="R42" s="22"/>
      <c r="S42" s="22"/>
      <c r="T42" s="22"/>
      <c r="U42" s="22"/>
      <c r="V42" s="22"/>
      <c r="W42" s="22">
        <v>11099104</v>
      </c>
      <c r="X42" s="22">
        <v>17461829</v>
      </c>
      <c r="Y42" s="22">
        <v>-6362725</v>
      </c>
      <c r="Z42" s="23">
        <v>-36.43790693403308</v>
      </c>
      <c r="AA42" s="20">
        <v>53369246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40418500</v>
      </c>
      <c r="D48" s="29">
        <f t="shared" ref="D48:Y48" si="1">SUM(D35:D47)</f>
        <v>0</v>
      </c>
      <c r="E48" s="30">
        <f t="shared" si="1"/>
        <v>66411765</v>
      </c>
      <c r="F48" s="31">
        <f t="shared" si="1"/>
        <v>66411765</v>
      </c>
      <c r="G48" s="31">
        <f t="shared" si="1"/>
        <v>1544251</v>
      </c>
      <c r="H48" s="31">
        <f t="shared" si="1"/>
        <v>0</v>
      </c>
      <c r="I48" s="31">
        <f t="shared" si="1"/>
        <v>6531552</v>
      </c>
      <c r="J48" s="31">
        <f t="shared" si="1"/>
        <v>8075803</v>
      </c>
      <c r="K48" s="31">
        <f t="shared" si="1"/>
        <v>401115</v>
      </c>
      <c r="L48" s="31">
        <f t="shared" si="1"/>
        <v>1759987</v>
      </c>
      <c r="M48" s="31">
        <f t="shared" si="1"/>
        <v>1673629</v>
      </c>
      <c r="N48" s="31">
        <f t="shared" si="1"/>
        <v>3834731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11910534</v>
      </c>
      <c r="X48" s="31">
        <f t="shared" si="1"/>
        <v>19243725</v>
      </c>
      <c r="Y48" s="31">
        <f t="shared" si="1"/>
        <v>-7333191</v>
      </c>
      <c r="Z48" s="32">
        <f>+IF(X48&lt;&gt;0,+(Y48/X48)*100,0)</f>
        <v>-38.106920567613599</v>
      </c>
      <c r="AA48" s="29">
        <f>SUM(AA35:AA47)</f>
        <v>66411765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49221896</v>
      </c>
      <c r="D49" s="39">
        <f t="shared" si="2"/>
        <v>0</v>
      </c>
      <c r="E49" s="40">
        <f t="shared" si="2"/>
        <v>27041251</v>
      </c>
      <c r="F49" s="41">
        <f t="shared" si="2"/>
        <v>27041251</v>
      </c>
      <c r="G49" s="41">
        <f t="shared" si="2"/>
        <v>37383725</v>
      </c>
      <c r="H49" s="41">
        <f t="shared" si="2"/>
        <v>0</v>
      </c>
      <c r="I49" s="41">
        <f t="shared" si="2"/>
        <v>-6531552</v>
      </c>
      <c r="J49" s="41">
        <f t="shared" si="2"/>
        <v>30852173</v>
      </c>
      <c r="K49" s="41">
        <f t="shared" si="2"/>
        <v>-401115</v>
      </c>
      <c r="L49" s="41">
        <f t="shared" si="2"/>
        <v>-1759987</v>
      </c>
      <c r="M49" s="41">
        <f t="shared" si="2"/>
        <v>29434166</v>
      </c>
      <c r="N49" s="41">
        <f t="shared" si="2"/>
        <v>27273064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58125237</v>
      </c>
      <c r="X49" s="41">
        <f t="shared" si="2"/>
        <v>47909567</v>
      </c>
      <c r="Y49" s="41">
        <f t="shared" si="2"/>
        <v>10215670</v>
      </c>
      <c r="Z49" s="42">
        <f>+IF(X49&lt;&gt;0,+(Y49/X49)*100,0)</f>
        <v>21.322818467551585</v>
      </c>
      <c r="AA49" s="39">
        <f>+AA33-AA48</f>
        <v>27041251</v>
      </c>
    </row>
    <row r="50" spans="1:27" x14ac:dyDescent="0.25">
      <c r="A50" s="43" t="s">
        <v>75</v>
      </c>
      <c r="B50" s="15" t="s">
        <v>32</v>
      </c>
      <c r="C50" s="20">
        <v>75863701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125085597</v>
      </c>
      <c r="D52" s="48">
        <f t="shared" si="3"/>
        <v>0</v>
      </c>
      <c r="E52" s="49">
        <f t="shared" si="3"/>
        <v>27041251</v>
      </c>
      <c r="F52" s="50">
        <f t="shared" si="3"/>
        <v>27041251</v>
      </c>
      <c r="G52" s="50">
        <f t="shared" si="3"/>
        <v>37383725</v>
      </c>
      <c r="H52" s="50">
        <f t="shared" si="3"/>
        <v>0</v>
      </c>
      <c r="I52" s="50">
        <f t="shared" si="3"/>
        <v>-6531552</v>
      </c>
      <c r="J52" s="50">
        <f t="shared" si="3"/>
        <v>30852173</v>
      </c>
      <c r="K52" s="50">
        <f t="shared" si="3"/>
        <v>-401115</v>
      </c>
      <c r="L52" s="50">
        <f t="shared" si="3"/>
        <v>-1759987</v>
      </c>
      <c r="M52" s="50">
        <f t="shared" si="3"/>
        <v>29434166</v>
      </c>
      <c r="N52" s="50">
        <f t="shared" si="3"/>
        <v>27273064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58125237</v>
      </c>
      <c r="X52" s="50">
        <f t="shared" si="3"/>
        <v>47909567</v>
      </c>
      <c r="Y52" s="50">
        <f t="shared" si="3"/>
        <v>10215670</v>
      </c>
      <c r="Z52" s="51">
        <f>+IF(X52&lt;&gt;0,+(Y52/X52)*100,0)</f>
        <v>21.322818467551585</v>
      </c>
      <c r="AA52" s="48">
        <f>SUM(AA49:AA51)</f>
        <v>27041251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125085597</v>
      </c>
      <c r="D54" s="54">
        <f>+D52-D53</f>
        <v>0</v>
      </c>
      <c r="E54" s="55">
        <f t="shared" si="4"/>
        <v>27041251</v>
      </c>
      <c r="F54" s="56">
        <f t="shared" si="4"/>
        <v>27041251</v>
      </c>
      <c r="G54" s="56">
        <f t="shared" si="4"/>
        <v>37383725</v>
      </c>
      <c r="H54" s="56">
        <f t="shared" si="4"/>
        <v>0</v>
      </c>
      <c r="I54" s="56">
        <f t="shared" si="4"/>
        <v>-6531552</v>
      </c>
      <c r="J54" s="56">
        <f t="shared" si="4"/>
        <v>30852173</v>
      </c>
      <c r="K54" s="56">
        <f t="shared" si="4"/>
        <v>-401115</v>
      </c>
      <c r="L54" s="56">
        <f t="shared" si="4"/>
        <v>-1759987</v>
      </c>
      <c r="M54" s="56">
        <f t="shared" si="4"/>
        <v>29434166</v>
      </c>
      <c r="N54" s="56">
        <f t="shared" si="4"/>
        <v>27273064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58125237</v>
      </c>
      <c r="X54" s="56">
        <f t="shared" si="4"/>
        <v>47909567</v>
      </c>
      <c r="Y54" s="56">
        <f t="shared" si="4"/>
        <v>10215670</v>
      </c>
      <c r="Z54" s="57">
        <f>+IF(X54&lt;&gt;0,+(Y54/X54)*100,0)</f>
        <v>21.322818467551585</v>
      </c>
      <c r="AA54" s="54">
        <f>+AA52-AA53</f>
        <v>27041251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125085597</v>
      </c>
      <c r="D57" s="48">
        <f>SUM(D54:D56)</f>
        <v>0</v>
      </c>
      <c r="E57" s="49">
        <f t="shared" si="5"/>
        <v>27041251</v>
      </c>
      <c r="F57" s="50">
        <f t="shared" si="5"/>
        <v>27041251</v>
      </c>
      <c r="G57" s="50">
        <f t="shared" si="5"/>
        <v>37383725</v>
      </c>
      <c r="H57" s="50">
        <f t="shared" si="5"/>
        <v>0</v>
      </c>
      <c r="I57" s="50">
        <f t="shared" si="5"/>
        <v>-6531552</v>
      </c>
      <c r="J57" s="50">
        <f t="shared" si="5"/>
        <v>30852173</v>
      </c>
      <c r="K57" s="50">
        <f t="shared" si="5"/>
        <v>-401115</v>
      </c>
      <c r="L57" s="50">
        <f t="shared" si="5"/>
        <v>-1759987</v>
      </c>
      <c r="M57" s="50">
        <f t="shared" si="5"/>
        <v>29434166</v>
      </c>
      <c r="N57" s="50">
        <f t="shared" si="5"/>
        <v>27273064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58125237</v>
      </c>
      <c r="X57" s="50">
        <f t="shared" si="5"/>
        <v>47909567</v>
      </c>
      <c r="Y57" s="50">
        <f t="shared" si="5"/>
        <v>10215670</v>
      </c>
      <c r="Z57" s="51">
        <f>+IF(X57&lt;&gt;0,+(Y57/X57)*100,0)</f>
        <v>21.322818467551585</v>
      </c>
      <c r="AA57" s="48">
        <f>SUM(AA54:AA56)</f>
        <v>27041251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125085597</v>
      </c>
      <c r="D60" s="65">
        <f>SUM(D57:D59)</f>
        <v>0</v>
      </c>
      <c r="E60" s="66">
        <f t="shared" si="6"/>
        <v>27041251</v>
      </c>
      <c r="F60" s="67">
        <f t="shared" si="6"/>
        <v>27041251</v>
      </c>
      <c r="G60" s="67">
        <f t="shared" si="6"/>
        <v>37383725</v>
      </c>
      <c r="H60" s="67">
        <f t="shared" si="6"/>
        <v>0</v>
      </c>
      <c r="I60" s="67">
        <f t="shared" si="6"/>
        <v>-6531552</v>
      </c>
      <c r="J60" s="67">
        <f t="shared" si="6"/>
        <v>30852173</v>
      </c>
      <c r="K60" s="67">
        <f t="shared" si="6"/>
        <v>-401115</v>
      </c>
      <c r="L60" s="67">
        <f t="shared" si="6"/>
        <v>-1759987</v>
      </c>
      <c r="M60" s="67">
        <f t="shared" si="6"/>
        <v>29434166</v>
      </c>
      <c r="N60" s="67">
        <f t="shared" si="6"/>
        <v>27273064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58125237</v>
      </c>
      <c r="X60" s="67">
        <f t="shared" si="6"/>
        <v>47909567</v>
      </c>
      <c r="Y60" s="67">
        <f t="shared" si="6"/>
        <v>10215670</v>
      </c>
      <c r="Z60" s="68">
        <f>+IF(X60&lt;&gt;0,+(Y60/X60)*100,0)</f>
        <v>21.322818467551585</v>
      </c>
      <c r="AA60" s="65">
        <f>SUM(AA57:AA59)</f>
        <v>27041251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1591</v>
      </c>
      <c r="I8" s="22"/>
      <c r="J8" s="22">
        <v>1591</v>
      </c>
      <c r="K8" s="22">
        <v>2423</v>
      </c>
      <c r="L8" s="22"/>
      <c r="M8" s="22"/>
      <c r="N8" s="22">
        <v>2423</v>
      </c>
      <c r="O8" s="22"/>
      <c r="P8" s="22"/>
      <c r="Q8" s="22"/>
      <c r="R8" s="22"/>
      <c r="S8" s="22"/>
      <c r="T8" s="22"/>
      <c r="U8" s="22"/>
      <c r="V8" s="22"/>
      <c r="W8" s="22">
        <v>4014</v>
      </c>
      <c r="X8" s="22"/>
      <c r="Y8" s="22">
        <v>4014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19559</v>
      </c>
      <c r="H13" s="22">
        <v>19507</v>
      </c>
      <c r="I13" s="22">
        <v>19475</v>
      </c>
      <c r="J13" s="22">
        <v>58541</v>
      </c>
      <c r="K13" s="22">
        <v>19467</v>
      </c>
      <c r="L13" s="22">
        <v>19445</v>
      </c>
      <c r="M13" s="22">
        <v>19401</v>
      </c>
      <c r="N13" s="22">
        <v>58313</v>
      </c>
      <c r="O13" s="22"/>
      <c r="P13" s="22"/>
      <c r="Q13" s="22"/>
      <c r="R13" s="22"/>
      <c r="S13" s="22"/>
      <c r="T13" s="22"/>
      <c r="U13" s="22"/>
      <c r="V13" s="22"/>
      <c r="W13" s="22">
        <v>116854</v>
      </c>
      <c r="X13" s="22"/>
      <c r="Y13" s="22">
        <v>116854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19559</v>
      </c>
      <c r="H33" s="31">
        <f t="shared" si="0"/>
        <v>21098</v>
      </c>
      <c r="I33" s="31">
        <f t="shared" si="0"/>
        <v>19475</v>
      </c>
      <c r="J33" s="31">
        <f t="shared" si="0"/>
        <v>60132</v>
      </c>
      <c r="K33" s="31">
        <f t="shared" si="0"/>
        <v>21890</v>
      </c>
      <c r="L33" s="31">
        <f t="shared" si="0"/>
        <v>19445</v>
      </c>
      <c r="M33" s="31">
        <f t="shared" si="0"/>
        <v>19401</v>
      </c>
      <c r="N33" s="31">
        <f t="shared" si="0"/>
        <v>60736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120868</v>
      </c>
      <c r="X33" s="31">
        <f t="shared" si="0"/>
        <v>0</v>
      </c>
      <c r="Y33" s="31">
        <f t="shared" si="0"/>
        <v>120868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19559</v>
      </c>
      <c r="H49" s="41">
        <f t="shared" si="2"/>
        <v>21098</v>
      </c>
      <c r="I49" s="41">
        <f t="shared" si="2"/>
        <v>19475</v>
      </c>
      <c r="J49" s="41">
        <f t="shared" si="2"/>
        <v>60132</v>
      </c>
      <c r="K49" s="41">
        <f t="shared" si="2"/>
        <v>21890</v>
      </c>
      <c r="L49" s="41">
        <f t="shared" si="2"/>
        <v>19445</v>
      </c>
      <c r="M49" s="41">
        <f t="shared" si="2"/>
        <v>19401</v>
      </c>
      <c r="N49" s="41">
        <f t="shared" si="2"/>
        <v>60736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120868</v>
      </c>
      <c r="X49" s="41">
        <f t="shared" si="2"/>
        <v>0</v>
      </c>
      <c r="Y49" s="41">
        <f t="shared" si="2"/>
        <v>120868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19559</v>
      </c>
      <c r="H52" s="50">
        <f t="shared" si="3"/>
        <v>21098</v>
      </c>
      <c r="I52" s="50">
        <f t="shared" si="3"/>
        <v>19475</v>
      </c>
      <c r="J52" s="50">
        <f t="shared" si="3"/>
        <v>60132</v>
      </c>
      <c r="K52" s="50">
        <f t="shared" si="3"/>
        <v>21890</v>
      </c>
      <c r="L52" s="50">
        <f t="shared" si="3"/>
        <v>19445</v>
      </c>
      <c r="M52" s="50">
        <f t="shared" si="3"/>
        <v>19401</v>
      </c>
      <c r="N52" s="50">
        <f t="shared" si="3"/>
        <v>60736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120868</v>
      </c>
      <c r="X52" s="50">
        <f t="shared" si="3"/>
        <v>0</v>
      </c>
      <c r="Y52" s="50">
        <f t="shared" si="3"/>
        <v>120868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19559</v>
      </c>
      <c r="H54" s="56">
        <f t="shared" si="4"/>
        <v>21098</v>
      </c>
      <c r="I54" s="56">
        <f t="shared" si="4"/>
        <v>19475</v>
      </c>
      <c r="J54" s="56">
        <f t="shared" si="4"/>
        <v>60132</v>
      </c>
      <c r="K54" s="56">
        <f t="shared" si="4"/>
        <v>21890</v>
      </c>
      <c r="L54" s="56">
        <f t="shared" si="4"/>
        <v>19445</v>
      </c>
      <c r="M54" s="56">
        <f t="shared" si="4"/>
        <v>19401</v>
      </c>
      <c r="N54" s="56">
        <f t="shared" si="4"/>
        <v>60736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120868</v>
      </c>
      <c r="X54" s="56">
        <f t="shared" si="4"/>
        <v>0</v>
      </c>
      <c r="Y54" s="56">
        <f t="shared" si="4"/>
        <v>120868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19559</v>
      </c>
      <c r="H57" s="50">
        <f t="shared" si="5"/>
        <v>21098</v>
      </c>
      <c r="I57" s="50">
        <f t="shared" si="5"/>
        <v>19475</v>
      </c>
      <c r="J57" s="50">
        <f t="shared" si="5"/>
        <v>60132</v>
      </c>
      <c r="K57" s="50">
        <f t="shared" si="5"/>
        <v>21890</v>
      </c>
      <c r="L57" s="50">
        <f t="shared" si="5"/>
        <v>19445</v>
      </c>
      <c r="M57" s="50">
        <f t="shared" si="5"/>
        <v>19401</v>
      </c>
      <c r="N57" s="50">
        <f t="shared" si="5"/>
        <v>60736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120868</v>
      </c>
      <c r="X57" s="50">
        <f t="shared" si="5"/>
        <v>0</v>
      </c>
      <c r="Y57" s="50">
        <f t="shared" si="5"/>
        <v>120868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19559</v>
      </c>
      <c r="H60" s="67">
        <f t="shared" si="6"/>
        <v>21098</v>
      </c>
      <c r="I60" s="67">
        <f t="shared" si="6"/>
        <v>19475</v>
      </c>
      <c r="J60" s="67">
        <f t="shared" si="6"/>
        <v>60132</v>
      </c>
      <c r="K60" s="67">
        <f t="shared" si="6"/>
        <v>21890</v>
      </c>
      <c r="L60" s="67">
        <f t="shared" si="6"/>
        <v>19445</v>
      </c>
      <c r="M60" s="67">
        <f t="shared" si="6"/>
        <v>19401</v>
      </c>
      <c r="N60" s="67">
        <f t="shared" si="6"/>
        <v>60736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120868</v>
      </c>
      <c r="X60" s="67">
        <f t="shared" si="6"/>
        <v>0</v>
      </c>
      <c r="Y60" s="67">
        <f t="shared" si="6"/>
        <v>120868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/>
      <c r="P11" s="22"/>
      <c r="Q11" s="22"/>
      <c r="R11" s="22"/>
      <c r="S11" s="22"/>
      <c r="T11" s="22"/>
      <c r="U11" s="22"/>
      <c r="V11" s="22"/>
      <c r="W11" s="22">
        <v>128244</v>
      </c>
      <c r="X11" s="22">
        <v>182898</v>
      </c>
      <c r="Y11" s="22">
        <v>-54654</v>
      </c>
      <c r="Z11" s="23">
        <v>-29.882229439359641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365798</v>
      </c>
      <c r="F33" s="31">
        <f t="shared" si="0"/>
        <v>365798</v>
      </c>
      <c r="G33" s="31">
        <f t="shared" si="0"/>
        <v>23029</v>
      </c>
      <c r="H33" s="31">
        <f t="shared" si="0"/>
        <v>21720</v>
      </c>
      <c r="I33" s="31">
        <f t="shared" si="0"/>
        <v>21399</v>
      </c>
      <c r="J33" s="31">
        <f t="shared" si="0"/>
        <v>66148</v>
      </c>
      <c r="K33" s="31">
        <f t="shared" si="0"/>
        <v>20697</v>
      </c>
      <c r="L33" s="31">
        <f t="shared" si="0"/>
        <v>20677</v>
      </c>
      <c r="M33" s="31">
        <f t="shared" si="0"/>
        <v>20722</v>
      </c>
      <c r="N33" s="31">
        <f t="shared" si="0"/>
        <v>62096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128244</v>
      </c>
      <c r="X33" s="31">
        <f t="shared" si="0"/>
        <v>182898</v>
      </c>
      <c r="Y33" s="31">
        <f t="shared" si="0"/>
        <v>-54654</v>
      </c>
      <c r="Z33" s="32">
        <f>+IF(X33&lt;&gt;0,+(Y33/X33)*100,0)</f>
        <v>-29.882229439359641</v>
      </c>
      <c r="AA33" s="29">
        <f>SUM(AA6:AA32)</f>
        <v>365798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6661269</v>
      </c>
      <c r="D35" s="20"/>
      <c r="E35" s="21">
        <v>6427058</v>
      </c>
      <c r="F35" s="22">
        <v>6427058</v>
      </c>
      <c r="G35" s="22">
        <v>566638</v>
      </c>
      <c r="H35" s="22">
        <v>536257</v>
      </c>
      <c r="I35" s="22">
        <v>567463</v>
      </c>
      <c r="J35" s="22">
        <v>1670358</v>
      </c>
      <c r="K35" s="22">
        <v>561487</v>
      </c>
      <c r="L35" s="22">
        <v>530976</v>
      </c>
      <c r="M35" s="22">
        <v>566289</v>
      </c>
      <c r="N35" s="22">
        <v>1658752</v>
      </c>
      <c r="O35" s="22"/>
      <c r="P35" s="22"/>
      <c r="Q35" s="22"/>
      <c r="R35" s="22"/>
      <c r="S35" s="22"/>
      <c r="T35" s="22"/>
      <c r="U35" s="22"/>
      <c r="V35" s="22"/>
      <c r="W35" s="22">
        <v>3329110</v>
      </c>
      <c r="X35" s="22">
        <v>3213576</v>
      </c>
      <c r="Y35" s="22">
        <v>115534</v>
      </c>
      <c r="Z35" s="23">
        <v>3.5951849279432007</v>
      </c>
      <c r="AA35" s="20">
        <v>6427058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15530054</v>
      </c>
      <c r="D40" s="20"/>
      <c r="E40" s="21">
        <v>11571223</v>
      </c>
      <c r="F40" s="22">
        <v>11571223</v>
      </c>
      <c r="G40" s="22"/>
      <c r="H40" s="22"/>
      <c r="I40" s="22"/>
      <c r="J40" s="22"/>
      <c r="K40" s="22"/>
      <c r="L40" s="22"/>
      <c r="M40" s="22">
        <v>6107595</v>
      </c>
      <c r="N40" s="22">
        <v>6107595</v>
      </c>
      <c r="O40" s="22"/>
      <c r="P40" s="22"/>
      <c r="Q40" s="22"/>
      <c r="R40" s="22"/>
      <c r="S40" s="22"/>
      <c r="T40" s="22"/>
      <c r="U40" s="22"/>
      <c r="V40" s="22"/>
      <c r="W40" s="22">
        <v>6107595</v>
      </c>
      <c r="X40" s="22">
        <v>5785638</v>
      </c>
      <c r="Y40" s="22">
        <v>321957</v>
      </c>
      <c r="Z40" s="23">
        <v>5.5647622613098155</v>
      </c>
      <c r="AA40" s="20">
        <v>11571223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19272</v>
      </c>
      <c r="D42" s="20"/>
      <c r="E42" s="21"/>
      <c r="F42" s="22"/>
      <c r="G42" s="22">
        <v>4557</v>
      </c>
      <c r="H42" s="22">
        <v>1213</v>
      </c>
      <c r="I42" s="22">
        <v>1983</v>
      </c>
      <c r="J42" s="22">
        <v>7753</v>
      </c>
      <c r="K42" s="22">
        <v>1861</v>
      </c>
      <c r="L42" s="22">
        <v>1009</v>
      </c>
      <c r="M42" s="22">
        <v>1183</v>
      </c>
      <c r="N42" s="22">
        <v>4053</v>
      </c>
      <c r="O42" s="22"/>
      <c r="P42" s="22"/>
      <c r="Q42" s="22"/>
      <c r="R42" s="22"/>
      <c r="S42" s="22"/>
      <c r="T42" s="22"/>
      <c r="U42" s="22"/>
      <c r="V42" s="22"/>
      <c r="W42" s="22">
        <v>11806</v>
      </c>
      <c r="X42" s="22"/>
      <c r="Y42" s="22">
        <v>11806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187416</v>
      </c>
      <c r="D45" s="20"/>
      <c r="E45" s="21">
        <v>267085</v>
      </c>
      <c r="F45" s="22">
        <v>267085</v>
      </c>
      <c r="G45" s="22">
        <v>11961</v>
      </c>
      <c r="H45" s="22">
        <v>17567</v>
      </c>
      <c r="I45" s="22">
        <v>15540</v>
      </c>
      <c r="J45" s="22">
        <v>45068</v>
      </c>
      <c r="K45" s="22">
        <v>10105</v>
      </c>
      <c r="L45" s="22">
        <v>17572</v>
      </c>
      <c r="M45" s="22">
        <v>36963</v>
      </c>
      <c r="N45" s="22">
        <v>64640</v>
      </c>
      <c r="O45" s="22"/>
      <c r="P45" s="22"/>
      <c r="Q45" s="22"/>
      <c r="R45" s="22"/>
      <c r="S45" s="22"/>
      <c r="T45" s="22"/>
      <c r="U45" s="22"/>
      <c r="V45" s="22"/>
      <c r="W45" s="22">
        <v>109708</v>
      </c>
      <c r="X45" s="22">
        <v>133554</v>
      </c>
      <c r="Y45" s="22">
        <v>-23846</v>
      </c>
      <c r="Z45" s="23">
        <v>-17.85495005765458</v>
      </c>
      <c r="AA45" s="20">
        <v>267085</v>
      </c>
    </row>
    <row r="46" spans="1:27" x14ac:dyDescent="0.25">
      <c r="A46" s="19" t="s">
        <v>71</v>
      </c>
      <c r="B46" s="15" t="s">
        <v>32</v>
      </c>
      <c r="C46" s="20">
        <v>986997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23385008</v>
      </c>
      <c r="D48" s="29">
        <f t="shared" ref="D48:Y48" si="1">SUM(D35:D47)</f>
        <v>0</v>
      </c>
      <c r="E48" s="30">
        <f t="shared" si="1"/>
        <v>18265366</v>
      </c>
      <c r="F48" s="31">
        <f t="shared" si="1"/>
        <v>18265366</v>
      </c>
      <c r="G48" s="31">
        <f t="shared" si="1"/>
        <v>583156</v>
      </c>
      <c r="H48" s="31">
        <f t="shared" si="1"/>
        <v>555037</v>
      </c>
      <c r="I48" s="31">
        <f t="shared" si="1"/>
        <v>584986</v>
      </c>
      <c r="J48" s="31">
        <f t="shared" si="1"/>
        <v>1723179</v>
      </c>
      <c r="K48" s="31">
        <f t="shared" si="1"/>
        <v>573453</v>
      </c>
      <c r="L48" s="31">
        <f t="shared" si="1"/>
        <v>549557</v>
      </c>
      <c r="M48" s="31">
        <f t="shared" si="1"/>
        <v>6712030</v>
      </c>
      <c r="N48" s="31">
        <f t="shared" si="1"/>
        <v>7835040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9558219</v>
      </c>
      <c r="X48" s="31">
        <f t="shared" si="1"/>
        <v>9132768</v>
      </c>
      <c r="Y48" s="31">
        <f t="shared" si="1"/>
        <v>425451</v>
      </c>
      <c r="Z48" s="32">
        <f>+IF(X48&lt;&gt;0,+(Y48/X48)*100,0)</f>
        <v>4.6585109793657296</v>
      </c>
      <c r="AA48" s="29">
        <f>SUM(AA35:AA47)</f>
        <v>18265366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-23385008</v>
      </c>
      <c r="D49" s="39">
        <f t="shared" si="2"/>
        <v>0</v>
      </c>
      <c r="E49" s="40">
        <f t="shared" si="2"/>
        <v>-17899568</v>
      </c>
      <c r="F49" s="41">
        <f t="shared" si="2"/>
        <v>-17899568</v>
      </c>
      <c r="G49" s="41">
        <f t="shared" si="2"/>
        <v>-560127</v>
      </c>
      <c r="H49" s="41">
        <f t="shared" si="2"/>
        <v>-533317</v>
      </c>
      <c r="I49" s="41">
        <f t="shared" si="2"/>
        <v>-563587</v>
      </c>
      <c r="J49" s="41">
        <f t="shared" si="2"/>
        <v>-1657031</v>
      </c>
      <c r="K49" s="41">
        <f t="shared" si="2"/>
        <v>-552756</v>
      </c>
      <c r="L49" s="41">
        <f t="shared" si="2"/>
        <v>-528880</v>
      </c>
      <c r="M49" s="41">
        <f t="shared" si="2"/>
        <v>-6691308</v>
      </c>
      <c r="N49" s="41">
        <f t="shared" si="2"/>
        <v>-7772944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-9429975</v>
      </c>
      <c r="X49" s="41">
        <f t="shared" si="2"/>
        <v>-8949870</v>
      </c>
      <c r="Y49" s="41">
        <f t="shared" si="2"/>
        <v>-480105</v>
      </c>
      <c r="Z49" s="42">
        <f>+IF(X49&lt;&gt;0,+(Y49/X49)*100,0)</f>
        <v>5.3643795943404768</v>
      </c>
      <c r="AA49" s="39">
        <f>+AA33-AA48</f>
        <v>-17899568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1200596</v>
      </c>
      <c r="H50" s="22"/>
      <c r="I50" s="22"/>
      <c r="J50" s="22">
        <v>1200596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1200596</v>
      </c>
      <c r="X50" s="22"/>
      <c r="Y50" s="22">
        <v>1200596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-23385008</v>
      </c>
      <c r="D52" s="48">
        <f t="shared" si="3"/>
        <v>0</v>
      </c>
      <c r="E52" s="49">
        <f t="shared" si="3"/>
        <v>-17899568</v>
      </c>
      <c r="F52" s="50">
        <f t="shared" si="3"/>
        <v>-17899568</v>
      </c>
      <c r="G52" s="50">
        <f t="shared" si="3"/>
        <v>640469</v>
      </c>
      <c r="H52" s="50">
        <f t="shared" si="3"/>
        <v>-533317</v>
      </c>
      <c r="I52" s="50">
        <f t="shared" si="3"/>
        <v>-563587</v>
      </c>
      <c r="J52" s="50">
        <f t="shared" si="3"/>
        <v>-456435</v>
      </c>
      <c r="K52" s="50">
        <f t="shared" si="3"/>
        <v>-552756</v>
      </c>
      <c r="L52" s="50">
        <f t="shared" si="3"/>
        <v>-528880</v>
      </c>
      <c r="M52" s="50">
        <f t="shared" si="3"/>
        <v>-6691308</v>
      </c>
      <c r="N52" s="50">
        <f t="shared" si="3"/>
        <v>-7772944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-8229379</v>
      </c>
      <c r="X52" s="50">
        <f t="shared" si="3"/>
        <v>-8949870</v>
      </c>
      <c r="Y52" s="50">
        <f t="shared" si="3"/>
        <v>720491</v>
      </c>
      <c r="Z52" s="51">
        <f>+IF(X52&lt;&gt;0,+(Y52/X52)*100,0)</f>
        <v>-8.0502957026191435</v>
      </c>
      <c r="AA52" s="48">
        <f>SUM(AA49:AA51)</f>
        <v>-17899568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-23385008</v>
      </c>
      <c r="D54" s="54">
        <f>+D52-D53</f>
        <v>0</v>
      </c>
      <c r="E54" s="55">
        <f t="shared" si="4"/>
        <v>-17899568</v>
      </c>
      <c r="F54" s="56">
        <f t="shared" si="4"/>
        <v>-17899568</v>
      </c>
      <c r="G54" s="56">
        <f t="shared" si="4"/>
        <v>640469</v>
      </c>
      <c r="H54" s="56">
        <f t="shared" si="4"/>
        <v>-533317</v>
      </c>
      <c r="I54" s="56">
        <f t="shared" si="4"/>
        <v>-563587</v>
      </c>
      <c r="J54" s="56">
        <f t="shared" si="4"/>
        <v>-456435</v>
      </c>
      <c r="K54" s="56">
        <f t="shared" si="4"/>
        <v>-552756</v>
      </c>
      <c r="L54" s="56">
        <f t="shared" si="4"/>
        <v>-528880</v>
      </c>
      <c r="M54" s="56">
        <f t="shared" si="4"/>
        <v>-6691308</v>
      </c>
      <c r="N54" s="56">
        <f t="shared" si="4"/>
        <v>-7772944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-8229379</v>
      </c>
      <c r="X54" s="56">
        <f t="shared" si="4"/>
        <v>-8949870</v>
      </c>
      <c r="Y54" s="56">
        <f t="shared" si="4"/>
        <v>720491</v>
      </c>
      <c r="Z54" s="57">
        <f>+IF(X54&lt;&gt;0,+(Y54/X54)*100,0)</f>
        <v>-8.0502957026191435</v>
      </c>
      <c r="AA54" s="54">
        <f>+AA52-AA53</f>
        <v>-17899568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-23385008</v>
      </c>
      <c r="D57" s="48">
        <f>SUM(D54:D56)</f>
        <v>0</v>
      </c>
      <c r="E57" s="49">
        <f t="shared" si="5"/>
        <v>-17899568</v>
      </c>
      <c r="F57" s="50">
        <f t="shared" si="5"/>
        <v>-17899568</v>
      </c>
      <c r="G57" s="50">
        <f t="shared" si="5"/>
        <v>640469</v>
      </c>
      <c r="H57" s="50">
        <f t="shared" si="5"/>
        <v>-533317</v>
      </c>
      <c r="I57" s="50">
        <f t="shared" si="5"/>
        <v>-563587</v>
      </c>
      <c r="J57" s="50">
        <f t="shared" si="5"/>
        <v>-456435</v>
      </c>
      <c r="K57" s="50">
        <f t="shared" si="5"/>
        <v>-552756</v>
      </c>
      <c r="L57" s="50">
        <f t="shared" si="5"/>
        <v>-528880</v>
      </c>
      <c r="M57" s="50">
        <f t="shared" si="5"/>
        <v>-6691308</v>
      </c>
      <c r="N57" s="50">
        <f t="shared" si="5"/>
        <v>-7772944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-8229379</v>
      </c>
      <c r="X57" s="50">
        <f t="shared" si="5"/>
        <v>-8949870</v>
      </c>
      <c r="Y57" s="50">
        <f t="shared" si="5"/>
        <v>720491</v>
      </c>
      <c r="Z57" s="51">
        <f>+IF(X57&lt;&gt;0,+(Y57/X57)*100,0)</f>
        <v>-8.0502957026191435</v>
      </c>
      <c r="AA57" s="48">
        <f>SUM(AA54:AA56)</f>
        <v>-17899568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-23385008</v>
      </c>
      <c r="D60" s="65">
        <f>SUM(D57:D59)</f>
        <v>0</v>
      </c>
      <c r="E60" s="66">
        <f t="shared" si="6"/>
        <v>-17899568</v>
      </c>
      <c r="F60" s="67">
        <f t="shared" si="6"/>
        <v>-17899568</v>
      </c>
      <c r="G60" s="67">
        <f t="shared" si="6"/>
        <v>640469</v>
      </c>
      <c r="H60" s="67">
        <f t="shared" si="6"/>
        <v>-533317</v>
      </c>
      <c r="I60" s="67">
        <f t="shared" si="6"/>
        <v>-563587</v>
      </c>
      <c r="J60" s="67">
        <f t="shared" si="6"/>
        <v>-456435</v>
      </c>
      <c r="K60" s="67">
        <f t="shared" si="6"/>
        <v>-552756</v>
      </c>
      <c r="L60" s="67">
        <f t="shared" si="6"/>
        <v>-528880</v>
      </c>
      <c r="M60" s="67">
        <f t="shared" si="6"/>
        <v>-6691308</v>
      </c>
      <c r="N60" s="67">
        <f t="shared" si="6"/>
        <v>-7772944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-8229379</v>
      </c>
      <c r="X60" s="67">
        <f t="shared" si="6"/>
        <v>-8949870</v>
      </c>
      <c r="Y60" s="67">
        <f t="shared" si="6"/>
        <v>720491</v>
      </c>
      <c r="Z60" s="68">
        <f>+IF(X60&lt;&gt;0,+(Y60/X60)*100,0)</f>
        <v>-8.0502957026191435</v>
      </c>
      <c r="AA60" s="65">
        <f>SUM(AA57:AA59)</f>
        <v>-17899568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188545500</v>
      </c>
      <c r="D8" s="20"/>
      <c r="E8" s="21">
        <v>165527365</v>
      </c>
      <c r="F8" s="22">
        <v>165527365</v>
      </c>
      <c r="G8" s="22">
        <v>15383561</v>
      </c>
      <c r="H8" s="22">
        <v>15979270</v>
      </c>
      <c r="I8" s="22">
        <v>15471870</v>
      </c>
      <c r="J8" s="22">
        <v>46834701</v>
      </c>
      <c r="K8" s="22">
        <v>16550249</v>
      </c>
      <c r="L8" s="22">
        <v>16329857</v>
      </c>
      <c r="M8" s="22">
        <v>15580229</v>
      </c>
      <c r="N8" s="22">
        <v>48460335</v>
      </c>
      <c r="O8" s="22"/>
      <c r="P8" s="22"/>
      <c r="Q8" s="22"/>
      <c r="R8" s="22"/>
      <c r="S8" s="22"/>
      <c r="T8" s="22"/>
      <c r="U8" s="22"/>
      <c r="V8" s="22"/>
      <c r="W8" s="22">
        <v>95295036</v>
      </c>
      <c r="X8" s="22">
        <v>82763898</v>
      </c>
      <c r="Y8" s="22">
        <v>12531138</v>
      </c>
      <c r="Z8" s="23">
        <v>15.140826257361633</v>
      </c>
      <c r="AA8" s="20">
        <v>165527365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14857772</v>
      </c>
      <c r="D13" s="20"/>
      <c r="E13" s="21">
        <v>10680938</v>
      </c>
      <c r="F13" s="22">
        <v>10680938</v>
      </c>
      <c r="G13" s="22">
        <v>1171737</v>
      </c>
      <c r="H13" s="22">
        <v>1190974</v>
      </c>
      <c r="I13" s="22">
        <v>1197164</v>
      </c>
      <c r="J13" s="22">
        <v>3559875</v>
      </c>
      <c r="K13" s="22">
        <v>1194771</v>
      </c>
      <c r="L13" s="22">
        <v>1193732</v>
      </c>
      <c r="M13" s="22">
        <v>1169835</v>
      </c>
      <c r="N13" s="22">
        <v>3558338</v>
      </c>
      <c r="O13" s="22"/>
      <c r="P13" s="22"/>
      <c r="Q13" s="22"/>
      <c r="R13" s="22"/>
      <c r="S13" s="22"/>
      <c r="T13" s="22"/>
      <c r="U13" s="22"/>
      <c r="V13" s="22"/>
      <c r="W13" s="22">
        <v>7118213</v>
      </c>
      <c r="X13" s="22">
        <v>5340468</v>
      </c>
      <c r="Y13" s="22">
        <v>1777745</v>
      </c>
      <c r="Z13" s="23">
        <v>33.288187477202378</v>
      </c>
      <c r="AA13" s="20">
        <v>10680938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602</v>
      </c>
      <c r="F20" s="22">
        <v>602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300</v>
      </c>
      <c r="Y20" s="22">
        <v>-300</v>
      </c>
      <c r="Z20" s="18">
        <v>-100</v>
      </c>
      <c r="AA20" s="20">
        <v>602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18990304</v>
      </c>
      <c r="D26" s="20"/>
      <c r="E26" s="21">
        <v>36444435</v>
      </c>
      <c r="F26" s="22">
        <v>36444435</v>
      </c>
      <c r="G26" s="22">
        <v>599777</v>
      </c>
      <c r="H26" s="22">
        <v>1127000</v>
      </c>
      <c r="I26" s="22">
        <v>879528</v>
      </c>
      <c r="J26" s="22">
        <v>2606305</v>
      </c>
      <c r="K26" s="22"/>
      <c r="L26" s="22">
        <v>4008451</v>
      </c>
      <c r="M26" s="22">
        <v>5809645</v>
      </c>
      <c r="N26" s="22">
        <v>9818096</v>
      </c>
      <c r="O26" s="22"/>
      <c r="P26" s="22"/>
      <c r="Q26" s="22"/>
      <c r="R26" s="22"/>
      <c r="S26" s="22"/>
      <c r="T26" s="22"/>
      <c r="U26" s="22"/>
      <c r="V26" s="22"/>
      <c r="W26" s="22">
        <v>12424401</v>
      </c>
      <c r="X26" s="22">
        <v>18222216</v>
      </c>
      <c r="Y26" s="22">
        <v>-5797815</v>
      </c>
      <c r="Z26" s="23">
        <v>-31.817288303464299</v>
      </c>
      <c r="AA26" s="20">
        <v>36444435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222393576</v>
      </c>
      <c r="D33" s="29">
        <f t="shared" ref="D33:Y33" si="0">SUM(D6:D32)</f>
        <v>0</v>
      </c>
      <c r="E33" s="30">
        <f t="shared" si="0"/>
        <v>212653340</v>
      </c>
      <c r="F33" s="31">
        <f t="shared" si="0"/>
        <v>212653340</v>
      </c>
      <c r="G33" s="31">
        <f t="shared" si="0"/>
        <v>17155075</v>
      </c>
      <c r="H33" s="31">
        <f t="shared" si="0"/>
        <v>18297244</v>
      </c>
      <c r="I33" s="31">
        <f t="shared" si="0"/>
        <v>17548562</v>
      </c>
      <c r="J33" s="31">
        <f t="shared" si="0"/>
        <v>53000881</v>
      </c>
      <c r="K33" s="31">
        <f t="shared" si="0"/>
        <v>17745020</v>
      </c>
      <c r="L33" s="31">
        <f t="shared" si="0"/>
        <v>21532040</v>
      </c>
      <c r="M33" s="31">
        <f t="shared" si="0"/>
        <v>22559709</v>
      </c>
      <c r="N33" s="31">
        <f t="shared" si="0"/>
        <v>61836769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114837650</v>
      </c>
      <c r="X33" s="31">
        <f t="shared" si="0"/>
        <v>106326882</v>
      </c>
      <c r="Y33" s="31">
        <f t="shared" si="0"/>
        <v>8510768</v>
      </c>
      <c r="Z33" s="32">
        <f>+IF(X33&lt;&gt;0,+(Y33/X33)*100,0)</f>
        <v>8.0043426835369811</v>
      </c>
      <c r="AA33" s="29">
        <f>SUM(AA6:AA32)</f>
        <v>212653340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43083841</v>
      </c>
      <c r="D35" s="20"/>
      <c r="E35" s="21">
        <v>51281159</v>
      </c>
      <c r="F35" s="22">
        <v>51281159</v>
      </c>
      <c r="G35" s="22">
        <v>3860324</v>
      </c>
      <c r="H35" s="22">
        <v>4189470</v>
      </c>
      <c r="I35" s="22">
        <v>3707809</v>
      </c>
      <c r="J35" s="22">
        <v>11757603</v>
      </c>
      <c r="K35" s="22">
        <v>4004106</v>
      </c>
      <c r="L35" s="22">
        <v>3977344</v>
      </c>
      <c r="M35" s="22">
        <v>3868554</v>
      </c>
      <c r="N35" s="22">
        <v>11850004</v>
      </c>
      <c r="O35" s="22"/>
      <c r="P35" s="22"/>
      <c r="Q35" s="22"/>
      <c r="R35" s="22"/>
      <c r="S35" s="22"/>
      <c r="T35" s="22"/>
      <c r="U35" s="22"/>
      <c r="V35" s="22"/>
      <c r="W35" s="22">
        <v>23607607</v>
      </c>
      <c r="X35" s="22">
        <v>25640586</v>
      </c>
      <c r="Y35" s="22">
        <v>-2032979</v>
      </c>
      <c r="Z35" s="23">
        <v>-7.9287540464168806</v>
      </c>
      <c r="AA35" s="20">
        <v>51281159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602353</v>
      </c>
      <c r="D38" s="20"/>
      <c r="E38" s="21">
        <v>47108</v>
      </c>
      <c r="F38" s="22">
        <v>47108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23556</v>
      </c>
      <c r="Y38" s="22">
        <v>-23556</v>
      </c>
      <c r="Z38" s="23">
        <v>-100</v>
      </c>
      <c r="AA38" s="20">
        <v>47108</v>
      </c>
    </row>
    <row r="39" spans="1:27" x14ac:dyDescent="0.25">
      <c r="A39" s="19" t="s">
        <v>65</v>
      </c>
      <c r="B39" s="15" t="s">
        <v>32</v>
      </c>
      <c r="C39" s="20">
        <v>5034261</v>
      </c>
      <c r="D39" s="20"/>
      <c r="E39" s="21">
        <v>17795850</v>
      </c>
      <c r="F39" s="22">
        <v>17795850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8897934</v>
      </c>
      <c r="Y39" s="22">
        <v>-8897934</v>
      </c>
      <c r="Z39" s="23">
        <v>-100</v>
      </c>
      <c r="AA39" s="20">
        <v>17795850</v>
      </c>
    </row>
    <row r="40" spans="1:27" x14ac:dyDescent="0.25">
      <c r="A40" s="19" t="s">
        <v>66</v>
      </c>
      <c r="B40" s="15" t="s">
        <v>32</v>
      </c>
      <c r="C40" s="20">
        <v>42941148</v>
      </c>
      <c r="D40" s="20"/>
      <c r="E40" s="21">
        <v>14670593</v>
      </c>
      <c r="F40" s="22">
        <v>14670593</v>
      </c>
      <c r="G40" s="22">
        <v>3099578</v>
      </c>
      <c r="H40" s="22">
        <v>3379095</v>
      </c>
      <c r="I40" s="22">
        <v>3134850</v>
      </c>
      <c r="J40" s="22">
        <v>9613523</v>
      </c>
      <c r="K40" s="22">
        <v>3239336</v>
      </c>
      <c r="L40" s="22">
        <v>3134675</v>
      </c>
      <c r="M40" s="22">
        <v>2503942</v>
      </c>
      <c r="N40" s="22">
        <v>8877953</v>
      </c>
      <c r="O40" s="22"/>
      <c r="P40" s="22"/>
      <c r="Q40" s="22"/>
      <c r="R40" s="22"/>
      <c r="S40" s="22"/>
      <c r="T40" s="22"/>
      <c r="U40" s="22"/>
      <c r="V40" s="22"/>
      <c r="W40" s="22">
        <v>18491476</v>
      </c>
      <c r="X40" s="22">
        <v>7335300</v>
      </c>
      <c r="Y40" s="22">
        <v>11156176</v>
      </c>
      <c r="Z40" s="23">
        <v>152.08888525350019</v>
      </c>
      <c r="AA40" s="20">
        <v>14670593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55303397</v>
      </c>
      <c r="D42" s="20"/>
      <c r="E42" s="21">
        <v>55616059</v>
      </c>
      <c r="F42" s="22">
        <v>55616059</v>
      </c>
      <c r="G42" s="22">
        <v>384000</v>
      </c>
      <c r="H42" s="22">
        <v>1381167</v>
      </c>
      <c r="I42" s="22">
        <v>5057345</v>
      </c>
      <c r="J42" s="22">
        <v>6822512</v>
      </c>
      <c r="K42" s="22">
        <v>4088730</v>
      </c>
      <c r="L42" s="22">
        <v>6922562</v>
      </c>
      <c r="M42" s="22">
        <v>7316816</v>
      </c>
      <c r="N42" s="22">
        <v>18328108</v>
      </c>
      <c r="O42" s="22"/>
      <c r="P42" s="22"/>
      <c r="Q42" s="22"/>
      <c r="R42" s="22"/>
      <c r="S42" s="22"/>
      <c r="T42" s="22"/>
      <c r="U42" s="22"/>
      <c r="V42" s="22"/>
      <c r="W42" s="22">
        <v>25150620</v>
      </c>
      <c r="X42" s="22">
        <v>27808032</v>
      </c>
      <c r="Y42" s="22">
        <v>-2657412</v>
      </c>
      <c r="Z42" s="23">
        <v>-9.5562749640103988</v>
      </c>
      <c r="AA42" s="20">
        <v>55616059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571056</v>
      </c>
      <c r="L44" s="22">
        <v>389775</v>
      </c>
      <c r="M44" s="22">
        <v>-960830</v>
      </c>
      <c r="N44" s="22">
        <v>1</v>
      </c>
      <c r="O44" s="22"/>
      <c r="P44" s="22"/>
      <c r="Q44" s="22"/>
      <c r="R44" s="22"/>
      <c r="S44" s="22"/>
      <c r="T44" s="22"/>
      <c r="U44" s="22"/>
      <c r="V44" s="22"/>
      <c r="W44" s="22">
        <v>1</v>
      </c>
      <c r="X44" s="22"/>
      <c r="Y44" s="22">
        <v>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456015</v>
      </c>
      <c r="D45" s="20"/>
      <c r="E45" s="21">
        <v>1163821</v>
      </c>
      <c r="F45" s="22">
        <v>1163821</v>
      </c>
      <c r="G45" s="22">
        <v>455069</v>
      </c>
      <c r="H45" s="22">
        <v>9932</v>
      </c>
      <c r="I45" s="22">
        <v>31257</v>
      </c>
      <c r="J45" s="22">
        <v>496258</v>
      </c>
      <c r="K45" s="22">
        <v>153350</v>
      </c>
      <c r="L45" s="22">
        <v>14323</v>
      </c>
      <c r="M45" s="22">
        <v>244561</v>
      </c>
      <c r="N45" s="22">
        <v>412234</v>
      </c>
      <c r="O45" s="22"/>
      <c r="P45" s="22"/>
      <c r="Q45" s="22"/>
      <c r="R45" s="22"/>
      <c r="S45" s="22"/>
      <c r="T45" s="22"/>
      <c r="U45" s="22"/>
      <c r="V45" s="22"/>
      <c r="W45" s="22">
        <v>908492</v>
      </c>
      <c r="X45" s="22">
        <v>581904</v>
      </c>
      <c r="Y45" s="22">
        <v>326588</v>
      </c>
      <c r="Z45" s="23">
        <v>56.124034204954768</v>
      </c>
      <c r="AA45" s="20">
        <v>1163821</v>
      </c>
    </row>
    <row r="46" spans="1:27" x14ac:dyDescent="0.25">
      <c r="A46" s="19" t="s">
        <v>71</v>
      </c>
      <c r="B46" s="15" t="s">
        <v>32</v>
      </c>
      <c r="C46" s="20">
        <v>928551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148349566</v>
      </c>
      <c r="D48" s="29">
        <f t="shared" ref="D48:Y48" si="1">SUM(D35:D47)</f>
        <v>0</v>
      </c>
      <c r="E48" s="30">
        <f t="shared" si="1"/>
        <v>140574590</v>
      </c>
      <c r="F48" s="31">
        <f t="shared" si="1"/>
        <v>140574590</v>
      </c>
      <c r="G48" s="31">
        <f t="shared" si="1"/>
        <v>7798971</v>
      </c>
      <c r="H48" s="31">
        <f t="shared" si="1"/>
        <v>8959664</v>
      </c>
      <c r="I48" s="31">
        <f t="shared" si="1"/>
        <v>11931261</v>
      </c>
      <c r="J48" s="31">
        <f t="shared" si="1"/>
        <v>28689896</v>
      </c>
      <c r="K48" s="31">
        <f t="shared" si="1"/>
        <v>12056578</v>
      </c>
      <c r="L48" s="31">
        <f t="shared" si="1"/>
        <v>14438679</v>
      </c>
      <c r="M48" s="31">
        <f t="shared" si="1"/>
        <v>12973043</v>
      </c>
      <c r="N48" s="31">
        <f t="shared" si="1"/>
        <v>39468300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68158196</v>
      </c>
      <c r="X48" s="31">
        <f t="shared" si="1"/>
        <v>70287312</v>
      </c>
      <c r="Y48" s="31">
        <f t="shared" si="1"/>
        <v>-2129116</v>
      </c>
      <c r="Z48" s="32">
        <f>+IF(X48&lt;&gt;0,+(Y48/X48)*100,0)</f>
        <v>-3.0291612232944685</v>
      </c>
      <c r="AA48" s="29">
        <f>SUM(AA35:AA47)</f>
        <v>140574590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74044010</v>
      </c>
      <c r="D49" s="39">
        <f t="shared" si="2"/>
        <v>0</v>
      </c>
      <c r="E49" s="40">
        <f t="shared" si="2"/>
        <v>72078750</v>
      </c>
      <c r="F49" s="41">
        <f t="shared" si="2"/>
        <v>72078750</v>
      </c>
      <c r="G49" s="41">
        <f t="shared" si="2"/>
        <v>9356104</v>
      </c>
      <c r="H49" s="41">
        <f t="shared" si="2"/>
        <v>9337580</v>
      </c>
      <c r="I49" s="41">
        <f t="shared" si="2"/>
        <v>5617301</v>
      </c>
      <c r="J49" s="41">
        <f t="shared" si="2"/>
        <v>24310985</v>
      </c>
      <c r="K49" s="41">
        <f t="shared" si="2"/>
        <v>5688442</v>
      </c>
      <c r="L49" s="41">
        <f t="shared" si="2"/>
        <v>7093361</v>
      </c>
      <c r="M49" s="41">
        <f t="shared" si="2"/>
        <v>9586666</v>
      </c>
      <c r="N49" s="41">
        <f t="shared" si="2"/>
        <v>22368469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46679454</v>
      </c>
      <c r="X49" s="41">
        <f t="shared" si="2"/>
        <v>36039570</v>
      </c>
      <c r="Y49" s="41">
        <f t="shared" si="2"/>
        <v>10639884</v>
      </c>
      <c r="Z49" s="42">
        <f>+IF(X49&lt;&gt;0,+(Y49/X49)*100,0)</f>
        <v>29.522782874490456</v>
      </c>
      <c r="AA49" s="39">
        <f>+AA33-AA48</f>
        <v>72078750</v>
      </c>
    </row>
    <row r="50" spans="1:27" x14ac:dyDescent="0.25">
      <c r="A50" s="43" t="s">
        <v>75</v>
      </c>
      <c r="B50" s="15" t="s">
        <v>32</v>
      </c>
      <c r="C50" s="20">
        <v>81414999</v>
      </c>
      <c r="D50" s="20"/>
      <c r="E50" s="21">
        <v>81580529</v>
      </c>
      <c r="F50" s="22">
        <v>81580529</v>
      </c>
      <c r="G50" s="22">
        <v>3845479</v>
      </c>
      <c r="H50" s="22">
        <v>7690873</v>
      </c>
      <c r="I50" s="22">
        <v>7491408</v>
      </c>
      <c r="J50" s="22">
        <v>19027760</v>
      </c>
      <c r="K50" s="22">
        <v>13950504</v>
      </c>
      <c r="L50" s="22">
        <v>3058160</v>
      </c>
      <c r="M50" s="22">
        <v>11365649</v>
      </c>
      <c r="N50" s="22">
        <v>28374313</v>
      </c>
      <c r="O50" s="22"/>
      <c r="P50" s="22"/>
      <c r="Q50" s="22"/>
      <c r="R50" s="22"/>
      <c r="S50" s="22"/>
      <c r="T50" s="22"/>
      <c r="U50" s="22"/>
      <c r="V50" s="22"/>
      <c r="W50" s="22">
        <v>47402073</v>
      </c>
      <c r="X50" s="22">
        <v>40790262</v>
      </c>
      <c r="Y50" s="22">
        <v>6611811</v>
      </c>
      <c r="Z50" s="23">
        <v>16.209287893272172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155459009</v>
      </c>
      <c r="D52" s="48">
        <f t="shared" si="3"/>
        <v>0</v>
      </c>
      <c r="E52" s="49">
        <f t="shared" si="3"/>
        <v>153659279</v>
      </c>
      <c r="F52" s="50">
        <f t="shared" si="3"/>
        <v>153659279</v>
      </c>
      <c r="G52" s="50">
        <f t="shared" si="3"/>
        <v>13201583</v>
      </c>
      <c r="H52" s="50">
        <f t="shared" si="3"/>
        <v>17028453</v>
      </c>
      <c r="I52" s="50">
        <f t="shared" si="3"/>
        <v>13108709</v>
      </c>
      <c r="J52" s="50">
        <f t="shared" si="3"/>
        <v>43338745</v>
      </c>
      <c r="K52" s="50">
        <f t="shared" si="3"/>
        <v>19638946</v>
      </c>
      <c r="L52" s="50">
        <f t="shared" si="3"/>
        <v>10151521</v>
      </c>
      <c r="M52" s="50">
        <f t="shared" si="3"/>
        <v>20952315</v>
      </c>
      <c r="N52" s="50">
        <f t="shared" si="3"/>
        <v>50742782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94081527</v>
      </c>
      <c r="X52" s="50">
        <f t="shared" si="3"/>
        <v>76829832</v>
      </c>
      <c r="Y52" s="50">
        <f t="shared" si="3"/>
        <v>17251695</v>
      </c>
      <c r="Z52" s="51">
        <f>+IF(X52&lt;&gt;0,+(Y52/X52)*100,0)</f>
        <v>22.454422391552281</v>
      </c>
      <c r="AA52" s="48">
        <f>SUM(AA49:AA51)</f>
        <v>153659279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155459009</v>
      </c>
      <c r="D54" s="54">
        <f>+D52-D53</f>
        <v>0</v>
      </c>
      <c r="E54" s="55">
        <f t="shared" si="4"/>
        <v>153659279</v>
      </c>
      <c r="F54" s="56">
        <f t="shared" si="4"/>
        <v>153659279</v>
      </c>
      <c r="G54" s="56">
        <f t="shared" si="4"/>
        <v>13201583</v>
      </c>
      <c r="H54" s="56">
        <f t="shared" si="4"/>
        <v>17028453</v>
      </c>
      <c r="I54" s="56">
        <f t="shared" si="4"/>
        <v>13108709</v>
      </c>
      <c r="J54" s="56">
        <f t="shared" si="4"/>
        <v>43338745</v>
      </c>
      <c r="K54" s="56">
        <f t="shared" si="4"/>
        <v>19638946</v>
      </c>
      <c r="L54" s="56">
        <f t="shared" si="4"/>
        <v>10151521</v>
      </c>
      <c r="M54" s="56">
        <f t="shared" si="4"/>
        <v>20952315</v>
      </c>
      <c r="N54" s="56">
        <f t="shared" si="4"/>
        <v>50742782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94081527</v>
      </c>
      <c r="X54" s="56">
        <f t="shared" si="4"/>
        <v>76829832</v>
      </c>
      <c r="Y54" s="56">
        <f t="shared" si="4"/>
        <v>17251695</v>
      </c>
      <c r="Z54" s="57">
        <f>+IF(X54&lt;&gt;0,+(Y54/X54)*100,0)</f>
        <v>22.454422391552281</v>
      </c>
      <c r="AA54" s="54">
        <f>+AA52-AA53</f>
        <v>153659279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155459009</v>
      </c>
      <c r="D57" s="48">
        <f>SUM(D54:D56)</f>
        <v>0</v>
      </c>
      <c r="E57" s="49">
        <f t="shared" si="5"/>
        <v>153659279</v>
      </c>
      <c r="F57" s="50">
        <f t="shared" si="5"/>
        <v>153659279</v>
      </c>
      <c r="G57" s="50">
        <f t="shared" si="5"/>
        <v>13201583</v>
      </c>
      <c r="H57" s="50">
        <f t="shared" si="5"/>
        <v>17028453</v>
      </c>
      <c r="I57" s="50">
        <f t="shared" si="5"/>
        <v>13108709</v>
      </c>
      <c r="J57" s="50">
        <f t="shared" si="5"/>
        <v>43338745</v>
      </c>
      <c r="K57" s="50">
        <f t="shared" si="5"/>
        <v>19638946</v>
      </c>
      <c r="L57" s="50">
        <f t="shared" si="5"/>
        <v>10151521</v>
      </c>
      <c r="M57" s="50">
        <f t="shared" si="5"/>
        <v>20952315</v>
      </c>
      <c r="N57" s="50">
        <f t="shared" si="5"/>
        <v>50742782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94081527</v>
      </c>
      <c r="X57" s="50">
        <f t="shared" si="5"/>
        <v>76829832</v>
      </c>
      <c r="Y57" s="50">
        <f t="shared" si="5"/>
        <v>17251695</v>
      </c>
      <c r="Z57" s="51">
        <f>+IF(X57&lt;&gt;0,+(Y57/X57)*100,0)</f>
        <v>22.454422391552281</v>
      </c>
      <c r="AA57" s="48">
        <f>SUM(AA54:AA56)</f>
        <v>153659279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155459009</v>
      </c>
      <c r="D60" s="65">
        <f>SUM(D57:D59)</f>
        <v>0</v>
      </c>
      <c r="E60" s="66">
        <f t="shared" si="6"/>
        <v>153659279</v>
      </c>
      <c r="F60" s="67">
        <f t="shared" si="6"/>
        <v>153659279</v>
      </c>
      <c r="G60" s="67">
        <f t="shared" si="6"/>
        <v>13201583</v>
      </c>
      <c r="H60" s="67">
        <f t="shared" si="6"/>
        <v>17028453</v>
      </c>
      <c r="I60" s="67">
        <f t="shared" si="6"/>
        <v>13108709</v>
      </c>
      <c r="J60" s="67">
        <f t="shared" si="6"/>
        <v>43338745</v>
      </c>
      <c r="K60" s="67">
        <f t="shared" si="6"/>
        <v>19638946</v>
      </c>
      <c r="L60" s="67">
        <f t="shared" si="6"/>
        <v>10151521</v>
      </c>
      <c r="M60" s="67">
        <f t="shared" si="6"/>
        <v>20952315</v>
      </c>
      <c r="N60" s="67">
        <f t="shared" si="6"/>
        <v>50742782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94081527</v>
      </c>
      <c r="X60" s="67">
        <f t="shared" si="6"/>
        <v>76829832</v>
      </c>
      <c r="Y60" s="67">
        <f t="shared" si="6"/>
        <v>17251695</v>
      </c>
      <c r="Z60" s="68">
        <f>+IF(X60&lt;&gt;0,+(Y60/X60)*100,0)</f>
        <v>22.454422391552281</v>
      </c>
      <c r="AA60" s="65">
        <f>SUM(AA57:AA59)</f>
        <v>153659279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2398160</v>
      </c>
      <c r="D40" s="20"/>
      <c r="E40" s="21">
        <v>2560000</v>
      </c>
      <c r="F40" s="22">
        <v>2560000</v>
      </c>
      <c r="G40" s="22">
        <v>180055</v>
      </c>
      <c r="H40" s="22">
        <v>189474</v>
      </c>
      <c r="I40" s="22">
        <v>178804</v>
      </c>
      <c r="J40" s="22">
        <v>548333</v>
      </c>
      <c r="K40" s="22">
        <v>184765</v>
      </c>
      <c r="L40" s="22">
        <v>178804</v>
      </c>
      <c r="M40" s="22">
        <v>189166</v>
      </c>
      <c r="N40" s="22">
        <v>552735</v>
      </c>
      <c r="O40" s="22"/>
      <c r="P40" s="22"/>
      <c r="Q40" s="22"/>
      <c r="R40" s="22"/>
      <c r="S40" s="22"/>
      <c r="T40" s="22"/>
      <c r="U40" s="22"/>
      <c r="V40" s="22"/>
      <c r="W40" s="22">
        <v>1101068</v>
      </c>
      <c r="X40" s="22">
        <v>1279998</v>
      </c>
      <c r="Y40" s="22">
        <v>-178930</v>
      </c>
      <c r="Z40" s="23">
        <v>-13.978928092075144</v>
      </c>
      <c r="AA40" s="20">
        <v>2560000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17531394</v>
      </c>
      <c r="D42" s="20"/>
      <c r="E42" s="21">
        <v>32492000</v>
      </c>
      <c r="F42" s="22">
        <v>32492000</v>
      </c>
      <c r="G42" s="22">
        <v>3825277</v>
      </c>
      <c r="H42" s="22"/>
      <c r="I42" s="22"/>
      <c r="J42" s="22">
        <v>3825277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3825277</v>
      </c>
      <c r="X42" s="22">
        <v>12968562</v>
      </c>
      <c r="Y42" s="22">
        <v>-9143285</v>
      </c>
      <c r="Z42" s="23">
        <v>-70.503460599563766</v>
      </c>
      <c r="AA42" s="20">
        <v>32492000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451937</v>
      </c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109002</v>
      </c>
      <c r="Y46" s="22">
        <v>-109002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20381491</v>
      </c>
      <c r="D48" s="29">
        <f t="shared" ref="D48:Y48" si="1">SUM(D35:D47)</f>
        <v>0</v>
      </c>
      <c r="E48" s="30">
        <f t="shared" si="1"/>
        <v>35270000</v>
      </c>
      <c r="F48" s="31">
        <f t="shared" si="1"/>
        <v>35270000</v>
      </c>
      <c r="G48" s="31">
        <f t="shared" si="1"/>
        <v>4005332</v>
      </c>
      <c r="H48" s="31">
        <f t="shared" si="1"/>
        <v>189474</v>
      </c>
      <c r="I48" s="31">
        <f t="shared" si="1"/>
        <v>178804</v>
      </c>
      <c r="J48" s="31">
        <f t="shared" si="1"/>
        <v>4373610</v>
      </c>
      <c r="K48" s="31">
        <f t="shared" si="1"/>
        <v>184765</v>
      </c>
      <c r="L48" s="31">
        <f t="shared" si="1"/>
        <v>178804</v>
      </c>
      <c r="M48" s="31">
        <f t="shared" si="1"/>
        <v>189166</v>
      </c>
      <c r="N48" s="31">
        <f t="shared" si="1"/>
        <v>552735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4926345</v>
      </c>
      <c r="X48" s="31">
        <f t="shared" si="1"/>
        <v>14357562</v>
      </c>
      <c r="Y48" s="31">
        <f t="shared" si="1"/>
        <v>-9431217</v>
      </c>
      <c r="Z48" s="32">
        <f>+IF(X48&lt;&gt;0,+(Y48/X48)*100,0)</f>
        <v>-65.688150954876605</v>
      </c>
      <c r="AA48" s="29">
        <f>SUM(AA35:AA47)</f>
        <v>35270000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-10281491</v>
      </c>
      <c r="D49" s="39">
        <f t="shared" si="2"/>
        <v>0</v>
      </c>
      <c r="E49" s="40">
        <f t="shared" si="2"/>
        <v>-35270000</v>
      </c>
      <c r="F49" s="41">
        <f t="shared" si="2"/>
        <v>-35270000</v>
      </c>
      <c r="G49" s="41">
        <f t="shared" si="2"/>
        <v>-4005332</v>
      </c>
      <c r="H49" s="41">
        <f t="shared" si="2"/>
        <v>-189474</v>
      </c>
      <c r="I49" s="41">
        <f t="shared" si="2"/>
        <v>-178804</v>
      </c>
      <c r="J49" s="41">
        <f t="shared" si="2"/>
        <v>-4373610</v>
      </c>
      <c r="K49" s="41">
        <f t="shared" si="2"/>
        <v>-184765</v>
      </c>
      <c r="L49" s="41">
        <f t="shared" si="2"/>
        <v>-178804</v>
      </c>
      <c r="M49" s="41">
        <f t="shared" si="2"/>
        <v>-189166</v>
      </c>
      <c r="N49" s="41">
        <f t="shared" si="2"/>
        <v>-552735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-4926345</v>
      </c>
      <c r="X49" s="41">
        <f t="shared" si="2"/>
        <v>-14357562</v>
      </c>
      <c r="Y49" s="41">
        <f t="shared" si="2"/>
        <v>9431217</v>
      </c>
      <c r="Z49" s="42">
        <f>+IF(X49&lt;&gt;0,+(Y49/X49)*100,0)</f>
        <v>-65.688150954876605</v>
      </c>
      <c r="AA49" s="39">
        <f>+AA33-AA48</f>
        <v>-35270000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-10281491</v>
      </c>
      <c r="D52" s="48">
        <f t="shared" si="3"/>
        <v>0</v>
      </c>
      <c r="E52" s="49">
        <f t="shared" si="3"/>
        <v>-35270000</v>
      </c>
      <c r="F52" s="50">
        <f t="shared" si="3"/>
        <v>-35270000</v>
      </c>
      <c r="G52" s="50">
        <f t="shared" si="3"/>
        <v>-4005332</v>
      </c>
      <c r="H52" s="50">
        <f t="shared" si="3"/>
        <v>-189474</v>
      </c>
      <c r="I52" s="50">
        <f t="shared" si="3"/>
        <v>-178804</v>
      </c>
      <c r="J52" s="50">
        <f t="shared" si="3"/>
        <v>-4373610</v>
      </c>
      <c r="K52" s="50">
        <f t="shared" si="3"/>
        <v>-184765</v>
      </c>
      <c r="L52" s="50">
        <f t="shared" si="3"/>
        <v>-178804</v>
      </c>
      <c r="M52" s="50">
        <f t="shared" si="3"/>
        <v>-189166</v>
      </c>
      <c r="N52" s="50">
        <f t="shared" si="3"/>
        <v>-552735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-4926345</v>
      </c>
      <c r="X52" s="50">
        <f t="shared" si="3"/>
        <v>-14357562</v>
      </c>
      <c r="Y52" s="50">
        <f t="shared" si="3"/>
        <v>9431217</v>
      </c>
      <c r="Z52" s="51">
        <f>+IF(X52&lt;&gt;0,+(Y52/X52)*100,0)</f>
        <v>-65.688150954876605</v>
      </c>
      <c r="AA52" s="48">
        <f>SUM(AA49:AA51)</f>
        <v>-35270000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-10281491</v>
      </c>
      <c r="D54" s="54">
        <f>+D52-D53</f>
        <v>0</v>
      </c>
      <c r="E54" s="55">
        <f t="shared" si="4"/>
        <v>-35270000</v>
      </c>
      <c r="F54" s="56">
        <f t="shared" si="4"/>
        <v>-35270000</v>
      </c>
      <c r="G54" s="56">
        <f t="shared" si="4"/>
        <v>-4005332</v>
      </c>
      <c r="H54" s="56">
        <f t="shared" si="4"/>
        <v>-189474</v>
      </c>
      <c r="I54" s="56">
        <f t="shared" si="4"/>
        <v>-178804</v>
      </c>
      <c r="J54" s="56">
        <f t="shared" si="4"/>
        <v>-4373610</v>
      </c>
      <c r="K54" s="56">
        <f t="shared" si="4"/>
        <v>-184765</v>
      </c>
      <c r="L54" s="56">
        <f t="shared" si="4"/>
        <v>-178804</v>
      </c>
      <c r="M54" s="56">
        <f t="shared" si="4"/>
        <v>-189166</v>
      </c>
      <c r="N54" s="56">
        <f t="shared" si="4"/>
        <v>-552735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-4926345</v>
      </c>
      <c r="X54" s="56">
        <f t="shared" si="4"/>
        <v>-14357562</v>
      </c>
      <c r="Y54" s="56">
        <f t="shared" si="4"/>
        <v>9431217</v>
      </c>
      <c r="Z54" s="57">
        <f>+IF(X54&lt;&gt;0,+(Y54/X54)*100,0)</f>
        <v>-65.688150954876605</v>
      </c>
      <c r="AA54" s="54">
        <f>+AA52-AA53</f>
        <v>-35270000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-10281491</v>
      </c>
      <c r="D57" s="48">
        <f>SUM(D54:D56)</f>
        <v>0</v>
      </c>
      <c r="E57" s="49">
        <f t="shared" si="5"/>
        <v>-35270000</v>
      </c>
      <c r="F57" s="50">
        <f t="shared" si="5"/>
        <v>-35270000</v>
      </c>
      <c r="G57" s="50">
        <f t="shared" si="5"/>
        <v>-4005332</v>
      </c>
      <c r="H57" s="50">
        <f t="shared" si="5"/>
        <v>-189474</v>
      </c>
      <c r="I57" s="50">
        <f t="shared" si="5"/>
        <v>-178804</v>
      </c>
      <c r="J57" s="50">
        <f t="shared" si="5"/>
        <v>-4373610</v>
      </c>
      <c r="K57" s="50">
        <f t="shared" si="5"/>
        <v>-184765</v>
      </c>
      <c r="L57" s="50">
        <f t="shared" si="5"/>
        <v>-178804</v>
      </c>
      <c r="M57" s="50">
        <f t="shared" si="5"/>
        <v>-189166</v>
      </c>
      <c r="N57" s="50">
        <f t="shared" si="5"/>
        <v>-552735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-4926345</v>
      </c>
      <c r="X57" s="50">
        <f t="shared" si="5"/>
        <v>-14357562</v>
      </c>
      <c r="Y57" s="50">
        <f t="shared" si="5"/>
        <v>9431217</v>
      </c>
      <c r="Z57" s="51">
        <f>+IF(X57&lt;&gt;0,+(Y57/X57)*100,0)</f>
        <v>-65.688150954876605</v>
      </c>
      <c r="AA57" s="48">
        <f>SUM(AA54:AA56)</f>
        <v>-35270000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-10281491</v>
      </c>
      <c r="D60" s="65">
        <f>SUM(D57:D59)</f>
        <v>0</v>
      </c>
      <c r="E60" s="66">
        <f t="shared" si="6"/>
        <v>-35270000</v>
      </c>
      <c r="F60" s="67">
        <f t="shared" si="6"/>
        <v>-35270000</v>
      </c>
      <c r="G60" s="67">
        <f t="shared" si="6"/>
        <v>-4005332</v>
      </c>
      <c r="H60" s="67">
        <f t="shared" si="6"/>
        <v>-189474</v>
      </c>
      <c r="I60" s="67">
        <f t="shared" si="6"/>
        <v>-178804</v>
      </c>
      <c r="J60" s="67">
        <f t="shared" si="6"/>
        <v>-4373610</v>
      </c>
      <c r="K60" s="67">
        <f t="shared" si="6"/>
        <v>-184765</v>
      </c>
      <c r="L60" s="67">
        <f t="shared" si="6"/>
        <v>-178804</v>
      </c>
      <c r="M60" s="67">
        <f t="shared" si="6"/>
        <v>-189166</v>
      </c>
      <c r="N60" s="67">
        <f t="shared" si="6"/>
        <v>-552735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-4926345</v>
      </c>
      <c r="X60" s="67">
        <f t="shared" si="6"/>
        <v>-14357562</v>
      </c>
      <c r="Y60" s="67">
        <f t="shared" si="6"/>
        <v>9431217</v>
      </c>
      <c r="Z60" s="68">
        <f>+IF(X60&lt;&gt;0,+(Y60/X60)*100,0)</f>
        <v>-65.688150954876605</v>
      </c>
      <c r="AA60" s="65">
        <f>SUM(AA57:AA59)</f>
        <v>-35270000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31220414</v>
      </c>
      <c r="D8" s="20"/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>
        <v>2597673</v>
      </c>
      <c r="L8" s="22">
        <v>2623396</v>
      </c>
      <c r="M8" s="22">
        <v>2539604</v>
      </c>
      <c r="N8" s="22">
        <v>7760673</v>
      </c>
      <c r="O8" s="22"/>
      <c r="P8" s="22"/>
      <c r="Q8" s="22"/>
      <c r="R8" s="22"/>
      <c r="S8" s="22"/>
      <c r="T8" s="22"/>
      <c r="U8" s="22"/>
      <c r="V8" s="22"/>
      <c r="W8" s="22">
        <v>15343568</v>
      </c>
      <c r="X8" s="22">
        <v>16639116</v>
      </c>
      <c r="Y8" s="22">
        <v>-1295548</v>
      </c>
      <c r="Z8" s="23">
        <v>-7.7861588319956416</v>
      </c>
      <c r="AA8" s="20">
        <v>33278230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31220414</v>
      </c>
      <c r="D33" s="29">
        <f t="shared" ref="D33:Y33" si="0">SUM(D6:D32)</f>
        <v>0</v>
      </c>
      <c r="E33" s="30">
        <f t="shared" si="0"/>
        <v>33278230</v>
      </c>
      <c r="F33" s="31">
        <f t="shared" si="0"/>
        <v>33278230</v>
      </c>
      <c r="G33" s="31">
        <f t="shared" si="0"/>
        <v>2699399</v>
      </c>
      <c r="H33" s="31">
        <f t="shared" si="0"/>
        <v>2436021</v>
      </c>
      <c r="I33" s="31">
        <f t="shared" si="0"/>
        <v>2447475</v>
      </c>
      <c r="J33" s="31">
        <f t="shared" si="0"/>
        <v>7582895</v>
      </c>
      <c r="K33" s="31">
        <f t="shared" si="0"/>
        <v>2597673</v>
      </c>
      <c r="L33" s="31">
        <f t="shared" si="0"/>
        <v>2623396</v>
      </c>
      <c r="M33" s="31">
        <f t="shared" si="0"/>
        <v>2539604</v>
      </c>
      <c r="N33" s="31">
        <f t="shared" si="0"/>
        <v>7760673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15343568</v>
      </c>
      <c r="X33" s="31">
        <f t="shared" si="0"/>
        <v>16639116</v>
      </c>
      <c r="Y33" s="31">
        <f t="shared" si="0"/>
        <v>-1295548</v>
      </c>
      <c r="Z33" s="32">
        <f>+IF(X33&lt;&gt;0,+(Y33/X33)*100,0)</f>
        <v>-7.7861588319956416</v>
      </c>
      <c r="AA33" s="29">
        <f>SUM(AA6:AA32)</f>
        <v>33278230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18655197</v>
      </c>
      <c r="D35" s="20"/>
      <c r="E35" s="21">
        <v>16652517</v>
      </c>
      <c r="F35" s="22">
        <v>16652517</v>
      </c>
      <c r="G35" s="22">
        <v>1674275</v>
      </c>
      <c r="H35" s="22">
        <v>1642035</v>
      </c>
      <c r="I35" s="22">
        <v>1534375</v>
      </c>
      <c r="J35" s="22">
        <v>4850685</v>
      </c>
      <c r="K35" s="22">
        <v>1532485</v>
      </c>
      <c r="L35" s="22">
        <v>1511392</v>
      </c>
      <c r="M35" s="22">
        <v>1539506</v>
      </c>
      <c r="N35" s="22">
        <v>4583383</v>
      </c>
      <c r="O35" s="22"/>
      <c r="P35" s="22"/>
      <c r="Q35" s="22"/>
      <c r="R35" s="22"/>
      <c r="S35" s="22"/>
      <c r="T35" s="22"/>
      <c r="U35" s="22"/>
      <c r="V35" s="22"/>
      <c r="W35" s="22">
        <v>9434068</v>
      </c>
      <c r="X35" s="22">
        <v>8326260</v>
      </c>
      <c r="Y35" s="22">
        <v>1107808</v>
      </c>
      <c r="Z35" s="23">
        <v>13.304989274896531</v>
      </c>
      <c r="AA35" s="20">
        <v>16652517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1855051</v>
      </c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1551102</v>
      </c>
      <c r="Y39" s="22">
        <v>-1551102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11794243</v>
      </c>
      <c r="D41" s="20"/>
      <c r="E41" s="21">
        <v>5996640</v>
      </c>
      <c r="F41" s="22">
        <v>5996640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2998320</v>
      </c>
      <c r="Y41" s="22">
        <v>-2998320</v>
      </c>
      <c r="Z41" s="23">
        <v>-100</v>
      </c>
      <c r="AA41" s="20">
        <v>5996640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32304491</v>
      </c>
      <c r="D48" s="29">
        <f t="shared" ref="D48:Y48" si="1">SUM(D35:D47)</f>
        <v>0</v>
      </c>
      <c r="E48" s="30">
        <f t="shared" si="1"/>
        <v>26751361</v>
      </c>
      <c r="F48" s="31">
        <f t="shared" si="1"/>
        <v>26751361</v>
      </c>
      <c r="G48" s="31">
        <f t="shared" si="1"/>
        <v>1674275</v>
      </c>
      <c r="H48" s="31">
        <f t="shared" si="1"/>
        <v>1642035</v>
      </c>
      <c r="I48" s="31">
        <f t="shared" si="1"/>
        <v>1534375</v>
      </c>
      <c r="J48" s="31">
        <f t="shared" si="1"/>
        <v>4850685</v>
      </c>
      <c r="K48" s="31">
        <f t="shared" si="1"/>
        <v>1532485</v>
      </c>
      <c r="L48" s="31">
        <f t="shared" si="1"/>
        <v>1511392</v>
      </c>
      <c r="M48" s="31">
        <f t="shared" si="1"/>
        <v>1539506</v>
      </c>
      <c r="N48" s="31">
        <f t="shared" si="1"/>
        <v>4583383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9434068</v>
      </c>
      <c r="X48" s="31">
        <f t="shared" si="1"/>
        <v>13375680</v>
      </c>
      <c r="Y48" s="31">
        <f t="shared" si="1"/>
        <v>-3941612</v>
      </c>
      <c r="Z48" s="32">
        <f>+IF(X48&lt;&gt;0,+(Y48/X48)*100,0)</f>
        <v>-29.468498050192586</v>
      </c>
      <c r="AA48" s="29">
        <f>SUM(AA35:AA47)</f>
        <v>26751361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-1084077</v>
      </c>
      <c r="D49" s="39">
        <f t="shared" si="2"/>
        <v>0</v>
      </c>
      <c r="E49" s="40">
        <f t="shared" si="2"/>
        <v>6526869</v>
      </c>
      <c r="F49" s="41">
        <f t="shared" si="2"/>
        <v>6526869</v>
      </c>
      <c r="G49" s="41">
        <f t="shared" si="2"/>
        <v>1025124</v>
      </c>
      <c r="H49" s="41">
        <f t="shared" si="2"/>
        <v>793986</v>
      </c>
      <c r="I49" s="41">
        <f t="shared" si="2"/>
        <v>913100</v>
      </c>
      <c r="J49" s="41">
        <f t="shared" si="2"/>
        <v>2732210</v>
      </c>
      <c r="K49" s="41">
        <f t="shared" si="2"/>
        <v>1065188</v>
      </c>
      <c r="L49" s="41">
        <f t="shared" si="2"/>
        <v>1112004</v>
      </c>
      <c r="M49" s="41">
        <f t="shared" si="2"/>
        <v>1000098</v>
      </c>
      <c r="N49" s="41">
        <f t="shared" si="2"/>
        <v>3177290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5909500</v>
      </c>
      <c r="X49" s="41">
        <f t="shared" si="2"/>
        <v>3263436</v>
      </c>
      <c r="Y49" s="41">
        <f t="shared" si="2"/>
        <v>2646064</v>
      </c>
      <c r="Z49" s="42">
        <f>+IF(X49&lt;&gt;0,+(Y49/X49)*100,0)</f>
        <v>81.082147773083335</v>
      </c>
      <c r="AA49" s="39">
        <f>+AA33-AA48</f>
        <v>6526869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-1084077</v>
      </c>
      <c r="D52" s="48">
        <f t="shared" si="3"/>
        <v>0</v>
      </c>
      <c r="E52" s="49">
        <f t="shared" si="3"/>
        <v>6526869</v>
      </c>
      <c r="F52" s="50">
        <f t="shared" si="3"/>
        <v>6526869</v>
      </c>
      <c r="G52" s="50">
        <f t="shared" si="3"/>
        <v>1025124</v>
      </c>
      <c r="H52" s="50">
        <f t="shared" si="3"/>
        <v>793986</v>
      </c>
      <c r="I52" s="50">
        <f t="shared" si="3"/>
        <v>913100</v>
      </c>
      <c r="J52" s="50">
        <f t="shared" si="3"/>
        <v>2732210</v>
      </c>
      <c r="K52" s="50">
        <f t="shared" si="3"/>
        <v>1065188</v>
      </c>
      <c r="L52" s="50">
        <f t="shared" si="3"/>
        <v>1112004</v>
      </c>
      <c r="M52" s="50">
        <f t="shared" si="3"/>
        <v>1000098</v>
      </c>
      <c r="N52" s="50">
        <f t="shared" si="3"/>
        <v>3177290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5909500</v>
      </c>
      <c r="X52" s="50">
        <f t="shared" si="3"/>
        <v>3263436</v>
      </c>
      <c r="Y52" s="50">
        <f t="shared" si="3"/>
        <v>2646064</v>
      </c>
      <c r="Z52" s="51">
        <f>+IF(X52&lt;&gt;0,+(Y52/X52)*100,0)</f>
        <v>81.082147773083335</v>
      </c>
      <c r="AA52" s="48">
        <f>SUM(AA49:AA51)</f>
        <v>6526869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-1084077</v>
      </c>
      <c r="D54" s="54">
        <f>+D52-D53</f>
        <v>0</v>
      </c>
      <c r="E54" s="55">
        <f t="shared" si="4"/>
        <v>6526869</v>
      </c>
      <c r="F54" s="56">
        <f t="shared" si="4"/>
        <v>6526869</v>
      </c>
      <c r="G54" s="56">
        <f t="shared" si="4"/>
        <v>1025124</v>
      </c>
      <c r="H54" s="56">
        <f t="shared" si="4"/>
        <v>793986</v>
      </c>
      <c r="I54" s="56">
        <f t="shared" si="4"/>
        <v>913100</v>
      </c>
      <c r="J54" s="56">
        <f t="shared" si="4"/>
        <v>2732210</v>
      </c>
      <c r="K54" s="56">
        <f t="shared" si="4"/>
        <v>1065188</v>
      </c>
      <c r="L54" s="56">
        <f t="shared" si="4"/>
        <v>1112004</v>
      </c>
      <c r="M54" s="56">
        <f t="shared" si="4"/>
        <v>1000098</v>
      </c>
      <c r="N54" s="56">
        <f t="shared" si="4"/>
        <v>3177290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5909500</v>
      </c>
      <c r="X54" s="56">
        <f t="shared" si="4"/>
        <v>3263436</v>
      </c>
      <c r="Y54" s="56">
        <f t="shared" si="4"/>
        <v>2646064</v>
      </c>
      <c r="Z54" s="57">
        <f>+IF(X54&lt;&gt;0,+(Y54/X54)*100,0)</f>
        <v>81.082147773083335</v>
      </c>
      <c r="AA54" s="54">
        <f>+AA52-AA53</f>
        <v>6526869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-1084077</v>
      </c>
      <c r="D57" s="48">
        <f>SUM(D54:D56)</f>
        <v>0</v>
      </c>
      <c r="E57" s="49">
        <f t="shared" si="5"/>
        <v>6526869</v>
      </c>
      <c r="F57" s="50">
        <f t="shared" si="5"/>
        <v>6526869</v>
      </c>
      <c r="G57" s="50">
        <f t="shared" si="5"/>
        <v>1025124</v>
      </c>
      <c r="H57" s="50">
        <f t="shared" si="5"/>
        <v>793986</v>
      </c>
      <c r="I57" s="50">
        <f t="shared" si="5"/>
        <v>913100</v>
      </c>
      <c r="J57" s="50">
        <f t="shared" si="5"/>
        <v>2732210</v>
      </c>
      <c r="K57" s="50">
        <f t="shared" si="5"/>
        <v>1065188</v>
      </c>
      <c r="L57" s="50">
        <f t="shared" si="5"/>
        <v>1112004</v>
      </c>
      <c r="M57" s="50">
        <f t="shared" si="5"/>
        <v>1000098</v>
      </c>
      <c r="N57" s="50">
        <f t="shared" si="5"/>
        <v>3177290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5909500</v>
      </c>
      <c r="X57" s="50">
        <f t="shared" si="5"/>
        <v>3263436</v>
      </c>
      <c r="Y57" s="50">
        <f t="shared" si="5"/>
        <v>2646064</v>
      </c>
      <c r="Z57" s="51">
        <f>+IF(X57&lt;&gt;0,+(Y57/X57)*100,0)</f>
        <v>81.082147773083335</v>
      </c>
      <c r="AA57" s="48">
        <f>SUM(AA54:AA56)</f>
        <v>6526869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-1084077</v>
      </c>
      <c r="D60" s="65">
        <f>SUM(D57:D59)</f>
        <v>0</v>
      </c>
      <c r="E60" s="66">
        <f t="shared" si="6"/>
        <v>6526869</v>
      </c>
      <c r="F60" s="67">
        <f t="shared" si="6"/>
        <v>6526869</v>
      </c>
      <c r="G60" s="67">
        <f t="shared" si="6"/>
        <v>1025124</v>
      </c>
      <c r="H60" s="67">
        <f t="shared" si="6"/>
        <v>793986</v>
      </c>
      <c r="I60" s="67">
        <f t="shared" si="6"/>
        <v>913100</v>
      </c>
      <c r="J60" s="67">
        <f t="shared" si="6"/>
        <v>2732210</v>
      </c>
      <c r="K60" s="67">
        <f t="shared" si="6"/>
        <v>1065188</v>
      </c>
      <c r="L60" s="67">
        <f t="shared" si="6"/>
        <v>1112004</v>
      </c>
      <c r="M60" s="67">
        <f t="shared" si="6"/>
        <v>1000098</v>
      </c>
      <c r="N60" s="67">
        <f t="shared" si="6"/>
        <v>3177290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5909500</v>
      </c>
      <c r="X60" s="67">
        <f t="shared" si="6"/>
        <v>3263436</v>
      </c>
      <c r="Y60" s="67">
        <f t="shared" si="6"/>
        <v>2646064</v>
      </c>
      <c r="Z60" s="68">
        <f>+IF(X60&lt;&gt;0,+(Y60/X60)*100,0)</f>
        <v>81.082147773083335</v>
      </c>
      <c r="AA60" s="65">
        <f>SUM(AA57:AA59)</f>
        <v>6526869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29897100</v>
      </c>
      <c r="D8" s="20"/>
      <c r="E8" s="21">
        <v>31973923</v>
      </c>
      <c r="F8" s="22">
        <v>31973923</v>
      </c>
      <c r="G8" s="22">
        <v>2800574</v>
      </c>
      <c r="H8" s="22">
        <v>2813579</v>
      </c>
      <c r="I8" s="22">
        <v>2962667</v>
      </c>
      <c r="J8" s="22">
        <v>8576820</v>
      </c>
      <c r="K8" s="22">
        <v>2812802</v>
      </c>
      <c r="L8" s="22">
        <v>2660126</v>
      </c>
      <c r="M8" s="22">
        <v>2793953</v>
      </c>
      <c r="N8" s="22">
        <v>8266881</v>
      </c>
      <c r="O8" s="22"/>
      <c r="P8" s="22"/>
      <c r="Q8" s="22"/>
      <c r="R8" s="22"/>
      <c r="S8" s="22"/>
      <c r="T8" s="22"/>
      <c r="U8" s="22"/>
      <c r="V8" s="22"/>
      <c r="W8" s="22">
        <v>16843701</v>
      </c>
      <c r="X8" s="22">
        <v>15986964</v>
      </c>
      <c r="Y8" s="22">
        <v>856737</v>
      </c>
      <c r="Z8" s="23">
        <v>5.3589724728222325</v>
      </c>
      <c r="AA8" s="20">
        <v>31973923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10207525</v>
      </c>
      <c r="D13" s="20"/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>
        <v>941885</v>
      </c>
      <c r="L13" s="22">
        <v>901024</v>
      </c>
      <c r="M13" s="22">
        <v>911326</v>
      </c>
      <c r="N13" s="22">
        <v>2754235</v>
      </c>
      <c r="O13" s="22"/>
      <c r="P13" s="22"/>
      <c r="Q13" s="22"/>
      <c r="R13" s="22"/>
      <c r="S13" s="22"/>
      <c r="T13" s="22"/>
      <c r="U13" s="22"/>
      <c r="V13" s="22"/>
      <c r="W13" s="22">
        <v>5453517</v>
      </c>
      <c r="X13" s="22">
        <v>3047808</v>
      </c>
      <c r="Y13" s="22">
        <v>2405709</v>
      </c>
      <c r="Z13" s="23">
        <v>78.932432751669396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44357</v>
      </c>
      <c r="F20" s="22">
        <v>44357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22176</v>
      </c>
      <c r="Y20" s="22">
        <v>-22176</v>
      </c>
      <c r="Z20" s="18">
        <v>-100</v>
      </c>
      <c r="AA20" s="20">
        <v>44357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40104625</v>
      </c>
      <c r="D33" s="29">
        <f t="shared" ref="D33:Y33" si="0">SUM(D6:D32)</f>
        <v>0</v>
      </c>
      <c r="E33" s="30">
        <f t="shared" si="0"/>
        <v>38113894</v>
      </c>
      <c r="F33" s="31">
        <f t="shared" si="0"/>
        <v>38113894</v>
      </c>
      <c r="G33" s="31">
        <f t="shared" si="0"/>
        <v>3676574</v>
      </c>
      <c r="H33" s="31">
        <f t="shared" si="0"/>
        <v>3723452</v>
      </c>
      <c r="I33" s="31">
        <f t="shared" si="0"/>
        <v>3876076</v>
      </c>
      <c r="J33" s="31">
        <f t="shared" si="0"/>
        <v>11276102</v>
      </c>
      <c r="K33" s="31">
        <f t="shared" si="0"/>
        <v>3754687</v>
      </c>
      <c r="L33" s="31">
        <f t="shared" si="0"/>
        <v>3561150</v>
      </c>
      <c r="M33" s="31">
        <f t="shared" si="0"/>
        <v>3705279</v>
      </c>
      <c r="N33" s="31">
        <f t="shared" si="0"/>
        <v>11021116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22297218</v>
      </c>
      <c r="X33" s="31">
        <f t="shared" si="0"/>
        <v>19056948</v>
      </c>
      <c r="Y33" s="31">
        <f t="shared" si="0"/>
        <v>3240270</v>
      </c>
      <c r="Z33" s="32">
        <f>+IF(X33&lt;&gt;0,+(Y33/X33)*100,0)</f>
        <v>17.003089896661312</v>
      </c>
      <c r="AA33" s="29">
        <f>SUM(AA6:AA32)</f>
        <v>38113894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20094363</v>
      </c>
      <c r="D35" s="20"/>
      <c r="E35" s="21">
        <v>18666259</v>
      </c>
      <c r="F35" s="22">
        <v>18666259</v>
      </c>
      <c r="G35" s="22">
        <v>1598699</v>
      </c>
      <c r="H35" s="22">
        <v>1834994</v>
      </c>
      <c r="I35" s="22">
        <v>1717662</v>
      </c>
      <c r="J35" s="22">
        <v>5151355</v>
      </c>
      <c r="K35" s="22">
        <v>1743845</v>
      </c>
      <c r="L35" s="22">
        <v>1756351</v>
      </c>
      <c r="M35" s="22">
        <v>1922081</v>
      </c>
      <c r="N35" s="22">
        <v>5422277</v>
      </c>
      <c r="O35" s="22"/>
      <c r="P35" s="22"/>
      <c r="Q35" s="22"/>
      <c r="R35" s="22"/>
      <c r="S35" s="22"/>
      <c r="T35" s="22"/>
      <c r="U35" s="22"/>
      <c r="V35" s="22"/>
      <c r="W35" s="22">
        <v>10573632</v>
      </c>
      <c r="X35" s="22">
        <v>9333132</v>
      </c>
      <c r="Y35" s="22">
        <v>1240500</v>
      </c>
      <c r="Z35" s="23">
        <v>13.291358142154209</v>
      </c>
      <c r="AA35" s="20">
        <v>18666259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2362652</v>
      </c>
      <c r="D38" s="20"/>
      <c r="E38" s="21">
        <v>2713784</v>
      </c>
      <c r="F38" s="22">
        <v>2713784</v>
      </c>
      <c r="G38" s="22">
        <v>20389</v>
      </c>
      <c r="H38" s="22">
        <v>162339</v>
      </c>
      <c r="I38" s="22">
        <v>137501</v>
      </c>
      <c r="J38" s="22">
        <v>320229</v>
      </c>
      <c r="K38" s="22">
        <v>599075</v>
      </c>
      <c r="L38" s="22">
        <v>477422</v>
      </c>
      <c r="M38" s="22">
        <v>173302</v>
      </c>
      <c r="N38" s="22">
        <v>1249799</v>
      </c>
      <c r="O38" s="22"/>
      <c r="P38" s="22"/>
      <c r="Q38" s="22"/>
      <c r="R38" s="22"/>
      <c r="S38" s="22"/>
      <c r="T38" s="22"/>
      <c r="U38" s="22"/>
      <c r="V38" s="22"/>
      <c r="W38" s="22">
        <v>1570028</v>
      </c>
      <c r="X38" s="22">
        <v>1356894</v>
      </c>
      <c r="Y38" s="22">
        <v>213134</v>
      </c>
      <c r="Z38" s="23">
        <v>15.707490784099567</v>
      </c>
      <c r="AA38" s="20">
        <v>2713784</v>
      </c>
    </row>
    <row r="39" spans="1:27" x14ac:dyDescent="0.25">
      <c r="A39" s="19" t="s">
        <v>65</v>
      </c>
      <c r="B39" s="15" t="s">
        <v>32</v>
      </c>
      <c r="C39" s="20">
        <v>14117566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5418387</v>
      </c>
      <c r="D40" s="20"/>
      <c r="E40" s="21">
        <v>6674163</v>
      </c>
      <c r="F40" s="22">
        <v>6674163</v>
      </c>
      <c r="G40" s="22"/>
      <c r="H40" s="22"/>
      <c r="I40" s="22">
        <v>1374678</v>
      </c>
      <c r="J40" s="22">
        <v>1374678</v>
      </c>
      <c r="K40" s="22">
        <v>463205</v>
      </c>
      <c r="L40" s="22">
        <v>448269</v>
      </c>
      <c r="M40" s="22">
        <v>463205</v>
      </c>
      <c r="N40" s="22">
        <v>1374679</v>
      </c>
      <c r="O40" s="22"/>
      <c r="P40" s="22"/>
      <c r="Q40" s="22"/>
      <c r="R40" s="22"/>
      <c r="S40" s="22"/>
      <c r="T40" s="22"/>
      <c r="U40" s="22"/>
      <c r="V40" s="22"/>
      <c r="W40" s="22">
        <v>2749357</v>
      </c>
      <c r="X40" s="22">
        <v>3337080</v>
      </c>
      <c r="Y40" s="22">
        <v>-587723</v>
      </c>
      <c r="Z40" s="23">
        <v>-17.611894230884488</v>
      </c>
      <c r="AA40" s="20">
        <v>6674163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3397884</v>
      </c>
      <c r="D42" s="20"/>
      <c r="E42" s="21">
        <v>5950715</v>
      </c>
      <c r="F42" s="22">
        <v>5950715</v>
      </c>
      <c r="G42" s="22">
        <v>372892</v>
      </c>
      <c r="H42" s="22">
        <v>102170</v>
      </c>
      <c r="I42" s="22">
        <v>39728</v>
      </c>
      <c r="J42" s="22">
        <v>514790</v>
      </c>
      <c r="K42" s="22">
        <v>20850</v>
      </c>
      <c r="L42" s="22">
        <v>137661</v>
      </c>
      <c r="M42" s="22">
        <v>102278</v>
      </c>
      <c r="N42" s="22">
        <v>260789</v>
      </c>
      <c r="O42" s="22"/>
      <c r="P42" s="22"/>
      <c r="Q42" s="22"/>
      <c r="R42" s="22"/>
      <c r="S42" s="22"/>
      <c r="T42" s="22"/>
      <c r="U42" s="22"/>
      <c r="V42" s="22"/>
      <c r="W42" s="22">
        <v>775579</v>
      </c>
      <c r="X42" s="22">
        <v>2975358</v>
      </c>
      <c r="Y42" s="22">
        <v>-2199779</v>
      </c>
      <c r="Z42" s="23">
        <v>-73.933254418459896</v>
      </c>
      <c r="AA42" s="20">
        <v>5950715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446657</v>
      </c>
      <c r="D45" s="20"/>
      <c r="E45" s="21">
        <v>502501</v>
      </c>
      <c r="F45" s="22">
        <v>502501</v>
      </c>
      <c r="G45" s="22">
        <v>20211</v>
      </c>
      <c r="H45" s="22">
        <v>32964</v>
      </c>
      <c r="I45" s="22">
        <v>33736</v>
      </c>
      <c r="J45" s="22">
        <v>86911</v>
      </c>
      <c r="K45" s="22">
        <v>35909</v>
      </c>
      <c r="L45" s="22">
        <v>39628</v>
      </c>
      <c r="M45" s="22">
        <v>45327</v>
      </c>
      <c r="N45" s="22">
        <v>120864</v>
      </c>
      <c r="O45" s="22"/>
      <c r="P45" s="22"/>
      <c r="Q45" s="22"/>
      <c r="R45" s="22"/>
      <c r="S45" s="22"/>
      <c r="T45" s="22"/>
      <c r="U45" s="22"/>
      <c r="V45" s="22"/>
      <c r="W45" s="22">
        <v>207775</v>
      </c>
      <c r="X45" s="22">
        <v>251244</v>
      </c>
      <c r="Y45" s="22">
        <v>-43469</v>
      </c>
      <c r="Z45" s="23">
        <v>-17.301507697696263</v>
      </c>
      <c r="AA45" s="20">
        <v>502501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45837509</v>
      </c>
      <c r="D48" s="29">
        <f t="shared" ref="D48:Y48" si="1">SUM(D35:D47)</f>
        <v>0</v>
      </c>
      <c r="E48" s="30">
        <f t="shared" si="1"/>
        <v>34507422</v>
      </c>
      <c r="F48" s="31">
        <f t="shared" si="1"/>
        <v>34507422</v>
      </c>
      <c r="G48" s="31">
        <f t="shared" si="1"/>
        <v>2012191</v>
      </c>
      <c r="H48" s="31">
        <f t="shared" si="1"/>
        <v>2132467</v>
      </c>
      <c r="I48" s="31">
        <f t="shared" si="1"/>
        <v>3303305</v>
      </c>
      <c r="J48" s="31">
        <f t="shared" si="1"/>
        <v>7447963</v>
      </c>
      <c r="K48" s="31">
        <f t="shared" si="1"/>
        <v>2862884</v>
      </c>
      <c r="L48" s="31">
        <f t="shared" si="1"/>
        <v>2859331</v>
      </c>
      <c r="M48" s="31">
        <f t="shared" si="1"/>
        <v>2706193</v>
      </c>
      <c r="N48" s="31">
        <f t="shared" si="1"/>
        <v>8428408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15876371</v>
      </c>
      <c r="X48" s="31">
        <f t="shared" si="1"/>
        <v>17253708</v>
      </c>
      <c r="Y48" s="31">
        <f t="shared" si="1"/>
        <v>-1377337</v>
      </c>
      <c r="Z48" s="32">
        <f>+IF(X48&lt;&gt;0,+(Y48/X48)*100,0)</f>
        <v>-7.9828463539547565</v>
      </c>
      <c r="AA48" s="29">
        <f>SUM(AA35:AA47)</f>
        <v>34507422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-5732884</v>
      </c>
      <c r="D49" s="39">
        <f t="shared" si="2"/>
        <v>0</v>
      </c>
      <c r="E49" s="40">
        <f t="shared" si="2"/>
        <v>3606472</v>
      </c>
      <c r="F49" s="41">
        <f t="shared" si="2"/>
        <v>3606472</v>
      </c>
      <c r="G49" s="41">
        <f t="shared" si="2"/>
        <v>1664383</v>
      </c>
      <c r="H49" s="41">
        <f t="shared" si="2"/>
        <v>1590985</v>
      </c>
      <c r="I49" s="41">
        <f t="shared" si="2"/>
        <v>572771</v>
      </c>
      <c r="J49" s="41">
        <f t="shared" si="2"/>
        <v>3828139</v>
      </c>
      <c r="K49" s="41">
        <f t="shared" si="2"/>
        <v>891803</v>
      </c>
      <c r="L49" s="41">
        <f t="shared" si="2"/>
        <v>701819</v>
      </c>
      <c r="M49" s="41">
        <f t="shared" si="2"/>
        <v>999086</v>
      </c>
      <c r="N49" s="41">
        <f t="shared" si="2"/>
        <v>2592708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6420847</v>
      </c>
      <c r="X49" s="41">
        <f t="shared" si="2"/>
        <v>1803240</v>
      </c>
      <c r="Y49" s="41">
        <f t="shared" si="2"/>
        <v>4617607</v>
      </c>
      <c r="Z49" s="42">
        <f>+IF(X49&lt;&gt;0,+(Y49/X49)*100,0)</f>
        <v>256.07279119806572</v>
      </c>
      <c r="AA49" s="39">
        <f>+AA33-AA48</f>
        <v>3606472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-5732884</v>
      </c>
      <c r="D52" s="48">
        <f t="shared" si="3"/>
        <v>0</v>
      </c>
      <c r="E52" s="49">
        <f t="shared" si="3"/>
        <v>3606472</v>
      </c>
      <c r="F52" s="50">
        <f t="shared" si="3"/>
        <v>3606472</v>
      </c>
      <c r="G52" s="50">
        <f t="shared" si="3"/>
        <v>1664383</v>
      </c>
      <c r="H52" s="50">
        <f t="shared" si="3"/>
        <v>1590985</v>
      </c>
      <c r="I52" s="50">
        <f t="shared" si="3"/>
        <v>572771</v>
      </c>
      <c r="J52" s="50">
        <f t="shared" si="3"/>
        <v>3828139</v>
      </c>
      <c r="K52" s="50">
        <f t="shared" si="3"/>
        <v>891803</v>
      </c>
      <c r="L52" s="50">
        <f t="shared" si="3"/>
        <v>701819</v>
      </c>
      <c r="M52" s="50">
        <f t="shared" si="3"/>
        <v>999086</v>
      </c>
      <c r="N52" s="50">
        <f t="shared" si="3"/>
        <v>2592708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6420847</v>
      </c>
      <c r="X52" s="50">
        <f t="shared" si="3"/>
        <v>1803240</v>
      </c>
      <c r="Y52" s="50">
        <f t="shared" si="3"/>
        <v>4617607</v>
      </c>
      <c r="Z52" s="51">
        <f>+IF(X52&lt;&gt;0,+(Y52/X52)*100,0)</f>
        <v>256.07279119806572</v>
      </c>
      <c r="AA52" s="48">
        <f>SUM(AA49:AA51)</f>
        <v>3606472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-5732884</v>
      </c>
      <c r="D54" s="54">
        <f>+D52-D53</f>
        <v>0</v>
      </c>
      <c r="E54" s="55">
        <f t="shared" si="4"/>
        <v>3606472</v>
      </c>
      <c r="F54" s="56">
        <f t="shared" si="4"/>
        <v>3606472</v>
      </c>
      <c r="G54" s="56">
        <f t="shared" si="4"/>
        <v>1664383</v>
      </c>
      <c r="H54" s="56">
        <f t="shared" si="4"/>
        <v>1590985</v>
      </c>
      <c r="I54" s="56">
        <f t="shared" si="4"/>
        <v>572771</v>
      </c>
      <c r="J54" s="56">
        <f t="shared" si="4"/>
        <v>3828139</v>
      </c>
      <c r="K54" s="56">
        <f t="shared" si="4"/>
        <v>891803</v>
      </c>
      <c r="L54" s="56">
        <f t="shared" si="4"/>
        <v>701819</v>
      </c>
      <c r="M54" s="56">
        <f t="shared" si="4"/>
        <v>999086</v>
      </c>
      <c r="N54" s="56">
        <f t="shared" si="4"/>
        <v>2592708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6420847</v>
      </c>
      <c r="X54" s="56">
        <f t="shared" si="4"/>
        <v>1803240</v>
      </c>
      <c r="Y54" s="56">
        <f t="shared" si="4"/>
        <v>4617607</v>
      </c>
      <c r="Z54" s="57">
        <f>+IF(X54&lt;&gt;0,+(Y54/X54)*100,0)</f>
        <v>256.07279119806572</v>
      </c>
      <c r="AA54" s="54">
        <f>+AA52-AA53</f>
        <v>3606472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-5732884</v>
      </c>
      <c r="D57" s="48">
        <f>SUM(D54:D56)</f>
        <v>0</v>
      </c>
      <c r="E57" s="49">
        <f t="shared" si="5"/>
        <v>3606472</v>
      </c>
      <c r="F57" s="50">
        <f t="shared" si="5"/>
        <v>3606472</v>
      </c>
      <c r="G57" s="50">
        <f t="shared" si="5"/>
        <v>1664383</v>
      </c>
      <c r="H57" s="50">
        <f t="shared" si="5"/>
        <v>1590985</v>
      </c>
      <c r="I57" s="50">
        <f t="shared" si="5"/>
        <v>572771</v>
      </c>
      <c r="J57" s="50">
        <f t="shared" si="5"/>
        <v>3828139</v>
      </c>
      <c r="K57" s="50">
        <f t="shared" si="5"/>
        <v>891803</v>
      </c>
      <c r="L57" s="50">
        <f t="shared" si="5"/>
        <v>701819</v>
      </c>
      <c r="M57" s="50">
        <f t="shared" si="5"/>
        <v>999086</v>
      </c>
      <c r="N57" s="50">
        <f t="shared" si="5"/>
        <v>2592708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6420847</v>
      </c>
      <c r="X57" s="50">
        <f t="shared" si="5"/>
        <v>1803240</v>
      </c>
      <c r="Y57" s="50">
        <f t="shared" si="5"/>
        <v>4617607</v>
      </c>
      <c r="Z57" s="51">
        <f>+IF(X57&lt;&gt;0,+(Y57/X57)*100,0)</f>
        <v>256.07279119806572</v>
      </c>
      <c r="AA57" s="48">
        <f>SUM(AA54:AA56)</f>
        <v>3606472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-5732884</v>
      </c>
      <c r="D60" s="65">
        <f>SUM(D57:D59)</f>
        <v>0</v>
      </c>
      <c r="E60" s="66">
        <f t="shared" si="6"/>
        <v>3606472</v>
      </c>
      <c r="F60" s="67">
        <f t="shared" si="6"/>
        <v>3606472</v>
      </c>
      <c r="G60" s="67">
        <f t="shared" si="6"/>
        <v>1664383</v>
      </c>
      <c r="H60" s="67">
        <f t="shared" si="6"/>
        <v>1590985</v>
      </c>
      <c r="I60" s="67">
        <f t="shared" si="6"/>
        <v>572771</v>
      </c>
      <c r="J60" s="67">
        <f t="shared" si="6"/>
        <v>3828139</v>
      </c>
      <c r="K60" s="67">
        <f t="shared" si="6"/>
        <v>891803</v>
      </c>
      <c r="L60" s="67">
        <f t="shared" si="6"/>
        <v>701819</v>
      </c>
      <c r="M60" s="67">
        <f t="shared" si="6"/>
        <v>999086</v>
      </c>
      <c r="N60" s="67">
        <f t="shared" si="6"/>
        <v>2592708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6420847</v>
      </c>
      <c r="X60" s="67">
        <f t="shared" si="6"/>
        <v>1803240</v>
      </c>
      <c r="Y60" s="67">
        <f t="shared" si="6"/>
        <v>4617607</v>
      </c>
      <c r="Z60" s="68">
        <f>+IF(X60&lt;&gt;0,+(Y60/X60)*100,0)</f>
        <v>256.07279119806572</v>
      </c>
      <c r="AA60" s="65">
        <f>SUM(AA57:AA59)</f>
        <v>3606472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21661173</v>
      </c>
      <c r="D8" s="20"/>
      <c r="E8" s="21">
        <v>26128431</v>
      </c>
      <c r="F8" s="22">
        <v>26128431</v>
      </c>
      <c r="G8" s="22">
        <v>2335220</v>
      </c>
      <c r="H8" s="22">
        <v>2040308</v>
      </c>
      <c r="I8" s="22">
        <v>1882386</v>
      </c>
      <c r="J8" s="22">
        <v>6257914</v>
      </c>
      <c r="K8" s="22">
        <v>1749559</v>
      </c>
      <c r="L8" s="22">
        <v>1903929</v>
      </c>
      <c r="M8" s="22">
        <v>1831648</v>
      </c>
      <c r="N8" s="22">
        <v>5485136</v>
      </c>
      <c r="O8" s="22"/>
      <c r="P8" s="22"/>
      <c r="Q8" s="22"/>
      <c r="R8" s="22"/>
      <c r="S8" s="22"/>
      <c r="T8" s="22"/>
      <c r="U8" s="22"/>
      <c r="V8" s="22"/>
      <c r="W8" s="22">
        <v>11743050</v>
      </c>
      <c r="X8" s="22">
        <v>13064226</v>
      </c>
      <c r="Y8" s="22">
        <v>-1321176</v>
      </c>
      <c r="Z8" s="23">
        <v>-10.112929767136606</v>
      </c>
      <c r="AA8" s="20">
        <v>26128431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4036288</v>
      </c>
      <c r="D13" s="20"/>
      <c r="E13" s="21">
        <v>4201305</v>
      </c>
      <c r="F13" s="22">
        <v>4201305</v>
      </c>
      <c r="G13" s="22">
        <v>284529</v>
      </c>
      <c r="H13" s="22">
        <v>286281</v>
      </c>
      <c r="I13" s="22">
        <v>292659</v>
      </c>
      <c r="J13" s="22">
        <v>863469</v>
      </c>
      <c r="K13" s="22">
        <v>297105</v>
      </c>
      <c r="L13" s="22">
        <v>293891</v>
      </c>
      <c r="M13" s="22">
        <v>297432</v>
      </c>
      <c r="N13" s="22">
        <v>888428</v>
      </c>
      <c r="O13" s="22"/>
      <c r="P13" s="22"/>
      <c r="Q13" s="22"/>
      <c r="R13" s="22"/>
      <c r="S13" s="22"/>
      <c r="T13" s="22"/>
      <c r="U13" s="22"/>
      <c r="V13" s="22"/>
      <c r="W13" s="22">
        <v>1751897</v>
      </c>
      <c r="X13" s="22">
        <v>2100654</v>
      </c>
      <c r="Y13" s="22">
        <v>-348757</v>
      </c>
      <c r="Z13" s="23">
        <v>-16.60230575811152</v>
      </c>
      <c r="AA13" s="20">
        <v>4201305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1493457</v>
      </c>
      <c r="D26" s="20"/>
      <c r="E26" s="21">
        <v>1500000</v>
      </c>
      <c r="F26" s="22">
        <v>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750000</v>
      </c>
      <c r="Y26" s="22">
        <v>-750000</v>
      </c>
      <c r="Z26" s="23">
        <v>-100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2041526</v>
      </c>
      <c r="D29" s="20"/>
      <c r="E29" s="21">
        <v>2192195</v>
      </c>
      <c r="F29" s="22">
        <v>2192195</v>
      </c>
      <c r="G29" s="22">
        <v>126000</v>
      </c>
      <c r="H29" s="22">
        <v>79192</v>
      </c>
      <c r="I29" s="22">
        <v>118770</v>
      </c>
      <c r="J29" s="22">
        <v>323962</v>
      </c>
      <c r="K29" s="22">
        <v>128550</v>
      </c>
      <c r="L29" s="22">
        <v>126000</v>
      </c>
      <c r="M29" s="22">
        <v>126000</v>
      </c>
      <c r="N29" s="22">
        <v>380550</v>
      </c>
      <c r="O29" s="22"/>
      <c r="P29" s="22"/>
      <c r="Q29" s="22"/>
      <c r="R29" s="22"/>
      <c r="S29" s="22"/>
      <c r="T29" s="22"/>
      <c r="U29" s="22"/>
      <c r="V29" s="22"/>
      <c r="W29" s="22">
        <v>704512</v>
      </c>
      <c r="X29" s="22">
        <v>1096098</v>
      </c>
      <c r="Y29" s="22">
        <v>-391586</v>
      </c>
      <c r="Z29" s="23">
        <v>-35.72545520564767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29232444</v>
      </c>
      <c r="D33" s="29">
        <f t="shared" ref="D33:Y33" si="0">SUM(D6:D32)</f>
        <v>0</v>
      </c>
      <c r="E33" s="30">
        <f t="shared" si="0"/>
        <v>34021931</v>
      </c>
      <c r="F33" s="31">
        <f t="shared" si="0"/>
        <v>34021931</v>
      </c>
      <c r="G33" s="31">
        <f t="shared" si="0"/>
        <v>2745749</v>
      </c>
      <c r="H33" s="31">
        <f t="shared" si="0"/>
        <v>2405781</v>
      </c>
      <c r="I33" s="31">
        <f t="shared" si="0"/>
        <v>2293815</v>
      </c>
      <c r="J33" s="31">
        <f t="shared" si="0"/>
        <v>7445345</v>
      </c>
      <c r="K33" s="31">
        <f t="shared" si="0"/>
        <v>2175214</v>
      </c>
      <c r="L33" s="31">
        <f t="shared" si="0"/>
        <v>2323820</v>
      </c>
      <c r="M33" s="31">
        <f t="shared" si="0"/>
        <v>2255080</v>
      </c>
      <c r="N33" s="31">
        <f t="shared" si="0"/>
        <v>6754114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14199459</v>
      </c>
      <c r="X33" s="31">
        <f t="shared" si="0"/>
        <v>17010978</v>
      </c>
      <c r="Y33" s="31">
        <f t="shared" si="0"/>
        <v>-2811519</v>
      </c>
      <c r="Z33" s="32">
        <f>+IF(X33&lt;&gt;0,+(Y33/X33)*100,0)</f>
        <v>-16.527674070238643</v>
      </c>
      <c r="AA33" s="29">
        <f>SUM(AA6:AA32)</f>
        <v>34021931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10073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>
        <v>74820</v>
      </c>
      <c r="M38" s="22">
        <v>17652</v>
      </c>
      <c r="N38" s="22">
        <v>92472</v>
      </c>
      <c r="O38" s="22"/>
      <c r="P38" s="22"/>
      <c r="Q38" s="22"/>
      <c r="R38" s="22"/>
      <c r="S38" s="22"/>
      <c r="T38" s="22"/>
      <c r="U38" s="22"/>
      <c r="V38" s="22"/>
      <c r="W38" s="22">
        <v>92472</v>
      </c>
      <c r="X38" s="22">
        <v>649998</v>
      </c>
      <c r="Y38" s="22">
        <v>-557526</v>
      </c>
      <c r="Z38" s="23">
        <v>-85.773494687675964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8829678</v>
      </c>
      <c r="D39" s="20"/>
      <c r="E39" s="21">
        <v>3768976</v>
      </c>
      <c r="F39" s="22">
        <v>3768976</v>
      </c>
      <c r="G39" s="22"/>
      <c r="H39" s="22"/>
      <c r="I39" s="22"/>
      <c r="J39" s="22"/>
      <c r="K39" s="22"/>
      <c r="L39" s="22"/>
      <c r="M39" s="22">
        <v>2033821</v>
      </c>
      <c r="N39" s="22">
        <v>2033821</v>
      </c>
      <c r="O39" s="22"/>
      <c r="P39" s="22"/>
      <c r="Q39" s="22"/>
      <c r="R39" s="22"/>
      <c r="S39" s="22"/>
      <c r="T39" s="22"/>
      <c r="U39" s="22"/>
      <c r="V39" s="22"/>
      <c r="W39" s="22">
        <v>2033821</v>
      </c>
      <c r="X39" s="22">
        <v>1884492</v>
      </c>
      <c r="Y39" s="22">
        <v>149329</v>
      </c>
      <c r="Z39" s="23">
        <v>7.9240983777060343</v>
      </c>
      <c r="AA39" s="20">
        <v>3768976</v>
      </c>
    </row>
    <row r="40" spans="1:27" x14ac:dyDescent="0.25">
      <c r="A40" s="19" t="s">
        <v>66</v>
      </c>
      <c r="B40" s="15" t="s">
        <v>32</v>
      </c>
      <c r="C40" s="20">
        <v>6213482</v>
      </c>
      <c r="D40" s="20"/>
      <c r="E40" s="21">
        <v>5577926</v>
      </c>
      <c r="F40" s="22">
        <v>5577926</v>
      </c>
      <c r="G40" s="22"/>
      <c r="H40" s="22"/>
      <c r="I40" s="22"/>
      <c r="J40" s="22"/>
      <c r="K40" s="22"/>
      <c r="L40" s="22"/>
      <c r="M40" s="22">
        <v>3562501</v>
      </c>
      <c r="N40" s="22">
        <v>3562501</v>
      </c>
      <c r="O40" s="22"/>
      <c r="P40" s="22"/>
      <c r="Q40" s="22"/>
      <c r="R40" s="22"/>
      <c r="S40" s="22"/>
      <c r="T40" s="22"/>
      <c r="U40" s="22"/>
      <c r="V40" s="22"/>
      <c r="W40" s="22">
        <v>3562501</v>
      </c>
      <c r="X40" s="22">
        <v>2788962</v>
      </c>
      <c r="Y40" s="22">
        <v>773539</v>
      </c>
      <c r="Z40" s="23">
        <v>27.735731071273111</v>
      </c>
      <c r="AA40" s="20">
        <v>5577926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1298240</v>
      </c>
      <c r="D42" s="20"/>
      <c r="E42" s="21">
        <v>2450000</v>
      </c>
      <c r="F42" s="22">
        <v>2450000</v>
      </c>
      <c r="G42" s="22"/>
      <c r="H42" s="22"/>
      <c r="I42" s="22"/>
      <c r="J42" s="22"/>
      <c r="K42" s="22"/>
      <c r="L42" s="22">
        <v>237039</v>
      </c>
      <c r="M42" s="22">
        <v>25408</v>
      </c>
      <c r="N42" s="22">
        <v>262447</v>
      </c>
      <c r="O42" s="22"/>
      <c r="P42" s="22"/>
      <c r="Q42" s="22"/>
      <c r="R42" s="22"/>
      <c r="S42" s="22"/>
      <c r="T42" s="22"/>
      <c r="U42" s="22"/>
      <c r="V42" s="22"/>
      <c r="W42" s="22">
        <v>262447</v>
      </c>
      <c r="X42" s="22">
        <v>1224996</v>
      </c>
      <c r="Y42" s="22">
        <v>-962549</v>
      </c>
      <c r="Z42" s="23">
        <v>-78.575685145094354</v>
      </c>
      <c r="AA42" s="20">
        <v>2450000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2726067</v>
      </c>
      <c r="D45" s="20"/>
      <c r="E45" s="21">
        <v>2400000</v>
      </c>
      <c r="F45" s="22">
        <v>2400000</v>
      </c>
      <c r="G45" s="22">
        <v>24000</v>
      </c>
      <c r="H45" s="22">
        <v>24000</v>
      </c>
      <c r="I45" s="22">
        <v>203320</v>
      </c>
      <c r="J45" s="22">
        <v>251320</v>
      </c>
      <c r="K45" s="22">
        <v>109480</v>
      </c>
      <c r="L45" s="22">
        <v>383</v>
      </c>
      <c r="M45" s="22">
        <v>174386</v>
      </c>
      <c r="N45" s="22">
        <v>284249</v>
      </c>
      <c r="O45" s="22"/>
      <c r="P45" s="22"/>
      <c r="Q45" s="22"/>
      <c r="R45" s="22"/>
      <c r="S45" s="22"/>
      <c r="T45" s="22"/>
      <c r="U45" s="22"/>
      <c r="V45" s="22"/>
      <c r="W45" s="22">
        <v>535569</v>
      </c>
      <c r="X45" s="22">
        <v>1200006</v>
      </c>
      <c r="Y45" s="22">
        <v>-664437</v>
      </c>
      <c r="Z45" s="23">
        <v>-55.369473152634242</v>
      </c>
      <c r="AA45" s="20">
        <v>2400000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19077540</v>
      </c>
      <c r="D48" s="29">
        <f t="shared" ref="D48:Y48" si="1">SUM(D35:D47)</f>
        <v>0</v>
      </c>
      <c r="E48" s="30">
        <f t="shared" si="1"/>
        <v>15496902</v>
      </c>
      <c r="F48" s="31">
        <f t="shared" si="1"/>
        <v>15496902</v>
      </c>
      <c r="G48" s="31">
        <f t="shared" si="1"/>
        <v>24000</v>
      </c>
      <c r="H48" s="31">
        <f t="shared" si="1"/>
        <v>24000</v>
      </c>
      <c r="I48" s="31">
        <f t="shared" si="1"/>
        <v>203320</v>
      </c>
      <c r="J48" s="31">
        <f t="shared" si="1"/>
        <v>251320</v>
      </c>
      <c r="K48" s="31">
        <f t="shared" si="1"/>
        <v>109480</v>
      </c>
      <c r="L48" s="31">
        <f t="shared" si="1"/>
        <v>312242</v>
      </c>
      <c r="M48" s="31">
        <f t="shared" si="1"/>
        <v>5813768</v>
      </c>
      <c r="N48" s="31">
        <f t="shared" si="1"/>
        <v>6235490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6486810</v>
      </c>
      <c r="X48" s="31">
        <f t="shared" si="1"/>
        <v>7748454</v>
      </c>
      <c r="Y48" s="31">
        <f t="shared" si="1"/>
        <v>-1261644</v>
      </c>
      <c r="Z48" s="32">
        <f>+IF(X48&lt;&gt;0,+(Y48/X48)*100,0)</f>
        <v>-16.282525520574815</v>
      </c>
      <c r="AA48" s="29">
        <f>SUM(AA35:AA47)</f>
        <v>15496902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10154904</v>
      </c>
      <c r="D49" s="39">
        <f t="shared" si="2"/>
        <v>0</v>
      </c>
      <c r="E49" s="40">
        <f t="shared" si="2"/>
        <v>18525029</v>
      </c>
      <c r="F49" s="41">
        <f t="shared" si="2"/>
        <v>18525029</v>
      </c>
      <c r="G49" s="41">
        <f t="shared" si="2"/>
        <v>2721749</v>
      </c>
      <c r="H49" s="41">
        <f t="shared" si="2"/>
        <v>2381781</v>
      </c>
      <c r="I49" s="41">
        <f t="shared" si="2"/>
        <v>2090495</v>
      </c>
      <c r="J49" s="41">
        <f t="shared" si="2"/>
        <v>7194025</v>
      </c>
      <c r="K49" s="41">
        <f t="shared" si="2"/>
        <v>2065734</v>
      </c>
      <c r="L49" s="41">
        <f t="shared" si="2"/>
        <v>2011578</v>
      </c>
      <c r="M49" s="41">
        <f t="shared" si="2"/>
        <v>-3558688</v>
      </c>
      <c r="N49" s="41">
        <f t="shared" si="2"/>
        <v>518624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7712649</v>
      </c>
      <c r="X49" s="41">
        <f t="shared" si="2"/>
        <v>9262524</v>
      </c>
      <c r="Y49" s="41">
        <f t="shared" si="2"/>
        <v>-1549875</v>
      </c>
      <c r="Z49" s="42">
        <f>+IF(X49&lt;&gt;0,+(Y49/X49)*100,0)</f>
        <v>-16.732750166153416</v>
      </c>
      <c r="AA49" s="39">
        <f>+AA33-AA48</f>
        <v>18525029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10154904</v>
      </c>
      <c r="D52" s="48">
        <f t="shared" si="3"/>
        <v>0</v>
      </c>
      <c r="E52" s="49">
        <f t="shared" si="3"/>
        <v>18525029</v>
      </c>
      <c r="F52" s="50">
        <f t="shared" si="3"/>
        <v>18525029</v>
      </c>
      <c r="G52" s="50">
        <f t="shared" si="3"/>
        <v>2721749</v>
      </c>
      <c r="H52" s="50">
        <f t="shared" si="3"/>
        <v>2381781</v>
      </c>
      <c r="I52" s="50">
        <f t="shared" si="3"/>
        <v>2090495</v>
      </c>
      <c r="J52" s="50">
        <f t="shared" si="3"/>
        <v>7194025</v>
      </c>
      <c r="K52" s="50">
        <f t="shared" si="3"/>
        <v>2065734</v>
      </c>
      <c r="L52" s="50">
        <f t="shared" si="3"/>
        <v>2011578</v>
      </c>
      <c r="M52" s="50">
        <f t="shared" si="3"/>
        <v>-3558688</v>
      </c>
      <c r="N52" s="50">
        <f t="shared" si="3"/>
        <v>518624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7712649</v>
      </c>
      <c r="X52" s="50">
        <f t="shared" si="3"/>
        <v>9262524</v>
      </c>
      <c r="Y52" s="50">
        <f t="shared" si="3"/>
        <v>-1549875</v>
      </c>
      <c r="Z52" s="51">
        <f>+IF(X52&lt;&gt;0,+(Y52/X52)*100,0)</f>
        <v>-16.732750166153416</v>
      </c>
      <c r="AA52" s="48">
        <f>SUM(AA49:AA51)</f>
        <v>18525029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10154904</v>
      </c>
      <c r="D54" s="54">
        <f>+D52-D53</f>
        <v>0</v>
      </c>
      <c r="E54" s="55">
        <f t="shared" si="4"/>
        <v>18525029</v>
      </c>
      <c r="F54" s="56">
        <f t="shared" si="4"/>
        <v>18525029</v>
      </c>
      <c r="G54" s="56">
        <f t="shared" si="4"/>
        <v>2721749</v>
      </c>
      <c r="H54" s="56">
        <f t="shared" si="4"/>
        <v>2381781</v>
      </c>
      <c r="I54" s="56">
        <f t="shared" si="4"/>
        <v>2090495</v>
      </c>
      <c r="J54" s="56">
        <f t="shared" si="4"/>
        <v>7194025</v>
      </c>
      <c r="K54" s="56">
        <f t="shared" si="4"/>
        <v>2065734</v>
      </c>
      <c r="L54" s="56">
        <f t="shared" si="4"/>
        <v>2011578</v>
      </c>
      <c r="M54" s="56">
        <f t="shared" si="4"/>
        <v>-3558688</v>
      </c>
      <c r="N54" s="56">
        <f t="shared" si="4"/>
        <v>518624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7712649</v>
      </c>
      <c r="X54" s="56">
        <f t="shared" si="4"/>
        <v>9262524</v>
      </c>
      <c r="Y54" s="56">
        <f t="shared" si="4"/>
        <v>-1549875</v>
      </c>
      <c r="Z54" s="57">
        <f>+IF(X54&lt;&gt;0,+(Y54/X54)*100,0)</f>
        <v>-16.732750166153416</v>
      </c>
      <c r="AA54" s="54">
        <f>+AA52-AA53</f>
        <v>18525029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10154904</v>
      </c>
      <c r="D57" s="48">
        <f>SUM(D54:D56)</f>
        <v>0</v>
      </c>
      <c r="E57" s="49">
        <f t="shared" si="5"/>
        <v>18525029</v>
      </c>
      <c r="F57" s="50">
        <f t="shared" si="5"/>
        <v>18525029</v>
      </c>
      <c r="G57" s="50">
        <f t="shared" si="5"/>
        <v>2721749</v>
      </c>
      <c r="H57" s="50">
        <f t="shared" si="5"/>
        <v>2381781</v>
      </c>
      <c r="I57" s="50">
        <f t="shared" si="5"/>
        <v>2090495</v>
      </c>
      <c r="J57" s="50">
        <f t="shared" si="5"/>
        <v>7194025</v>
      </c>
      <c r="K57" s="50">
        <f t="shared" si="5"/>
        <v>2065734</v>
      </c>
      <c r="L57" s="50">
        <f t="shared" si="5"/>
        <v>2011578</v>
      </c>
      <c r="M57" s="50">
        <f t="shared" si="5"/>
        <v>-3558688</v>
      </c>
      <c r="N57" s="50">
        <f t="shared" si="5"/>
        <v>518624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7712649</v>
      </c>
      <c r="X57" s="50">
        <f t="shared" si="5"/>
        <v>9262524</v>
      </c>
      <c r="Y57" s="50">
        <f t="shared" si="5"/>
        <v>-1549875</v>
      </c>
      <c r="Z57" s="51">
        <f>+IF(X57&lt;&gt;0,+(Y57/X57)*100,0)</f>
        <v>-16.732750166153416</v>
      </c>
      <c r="AA57" s="48">
        <f>SUM(AA54:AA56)</f>
        <v>18525029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10154904</v>
      </c>
      <c r="D60" s="65">
        <f>SUM(D57:D59)</f>
        <v>0</v>
      </c>
      <c r="E60" s="66">
        <f t="shared" si="6"/>
        <v>18525029</v>
      </c>
      <c r="F60" s="67">
        <f t="shared" si="6"/>
        <v>18525029</v>
      </c>
      <c r="G60" s="67">
        <f t="shared" si="6"/>
        <v>2721749</v>
      </c>
      <c r="H60" s="67">
        <f t="shared" si="6"/>
        <v>2381781</v>
      </c>
      <c r="I60" s="67">
        <f t="shared" si="6"/>
        <v>2090495</v>
      </c>
      <c r="J60" s="67">
        <f t="shared" si="6"/>
        <v>7194025</v>
      </c>
      <c r="K60" s="67">
        <f t="shared" si="6"/>
        <v>2065734</v>
      </c>
      <c r="L60" s="67">
        <f t="shared" si="6"/>
        <v>2011578</v>
      </c>
      <c r="M60" s="67">
        <f t="shared" si="6"/>
        <v>-3558688</v>
      </c>
      <c r="N60" s="67">
        <f t="shared" si="6"/>
        <v>518624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7712649</v>
      </c>
      <c r="X60" s="67">
        <f t="shared" si="6"/>
        <v>9262524</v>
      </c>
      <c r="Y60" s="67">
        <f t="shared" si="6"/>
        <v>-1549875</v>
      </c>
      <c r="Z60" s="68">
        <f>+IF(X60&lt;&gt;0,+(Y60/X60)*100,0)</f>
        <v>-16.732750166153416</v>
      </c>
      <c r="AA60" s="65">
        <f>SUM(AA57:AA59)</f>
        <v>18525029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>
        <v>1224</v>
      </c>
      <c r="L6" s="22">
        <v>4419</v>
      </c>
      <c r="M6" s="22">
        <v>1082</v>
      </c>
      <c r="N6" s="22">
        <v>6725</v>
      </c>
      <c r="O6" s="22"/>
      <c r="P6" s="22"/>
      <c r="Q6" s="22"/>
      <c r="R6" s="22"/>
      <c r="S6" s="22"/>
      <c r="T6" s="22"/>
      <c r="U6" s="22"/>
      <c r="V6" s="22"/>
      <c r="W6" s="22">
        <v>15459</v>
      </c>
      <c r="X6" s="22">
        <v>15192</v>
      </c>
      <c r="Y6" s="22">
        <v>267</v>
      </c>
      <c r="Z6" s="23">
        <v>1.7575039494470774</v>
      </c>
      <c r="AA6" s="20">
        <v>30386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18783917</v>
      </c>
      <c r="D8" s="20"/>
      <c r="E8" s="21">
        <v>27846149</v>
      </c>
      <c r="F8" s="22">
        <v>27846149</v>
      </c>
      <c r="G8" s="22">
        <v>1636929</v>
      </c>
      <c r="H8" s="22">
        <v>1507181</v>
      </c>
      <c r="I8" s="22">
        <v>1469375</v>
      </c>
      <c r="J8" s="22">
        <v>4613485</v>
      </c>
      <c r="K8" s="22">
        <v>1842797</v>
      </c>
      <c r="L8" s="22">
        <v>1672831</v>
      </c>
      <c r="M8" s="22">
        <v>1535303</v>
      </c>
      <c r="N8" s="22">
        <v>5050931</v>
      </c>
      <c r="O8" s="22"/>
      <c r="P8" s="22"/>
      <c r="Q8" s="22"/>
      <c r="R8" s="22"/>
      <c r="S8" s="22"/>
      <c r="T8" s="22"/>
      <c r="U8" s="22"/>
      <c r="V8" s="22"/>
      <c r="W8" s="22">
        <v>9664416</v>
      </c>
      <c r="X8" s="22">
        <v>13923072</v>
      </c>
      <c r="Y8" s="22">
        <v>-4258656</v>
      </c>
      <c r="Z8" s="23">
        <v>-30.58704285950687</v>
      </c>
      <c r="AA8" s="20">
        <v>27846149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12317</v>
      </c>
      <c r="F10" s="22">
        <v>12317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6156</v>
      </c>
      <c r="Y10" s="22">
        <v>-6156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5749259</v>
      </c>
      <c r="D13" s="20"/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>
        <v>507937</v>
      </c>
      <c r="L13" s="22">
        <v>514511</v>
      </c>
      <c r="M13" s="22">
        <v>516085</v>
      </c>
      <c r="N13" s="22">
        <v>1538533</v>
      </c>
      <c r="O13" s="22"/>
      <c r="P13" s="22"/>
      <c r="Q13" s="22"/>
      <c r="R13" s="22"/>
      <c r="S13" s="22"/>
      <c r="T13" s="22"/>
      <c r="U13" s="22"/>
      <c r="V13" s="22"/>
      <c r="W13" s="22">
        <v>3055037</v>
      </c>
      <c r="X13" s="22">
        <v>2974524</v>
      </c>
      <c r="Y13" s="22">
        <v>80513</v>
      </c>
      <c r="Z13" s="23">
        <v>2.7067524081163912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24556185</v>
      </c>
      <c r="D33" s="29">
        <f t="shared" ref="D33:Y33" si="0">SUM(D6:D32)</f>
        <v>0</v>
      </c>
      <c r="E33" s="30">
        <f t="shared" si="0"/>
        <v>33837897</v>
      </c>
      <c r="F33" s="31">
        <f t="shared" si="0"/>
        <v>33837897</v>
      </c>
      <c r="G33" s="31">
        <f t="shared" si="0"/>
        <v>2148547</v>
      </c>
      <c r="H33" s="31">
        <f t="shared" si="0"/>
        <v>2014941</v>
      </c>
      <c r="I33" s="31">
        <f t="shared" si="0"/>
        <v>1975235</v>
      </c>
      <c r="J33" s="31">
        <f t="shared" si="0"/>
        <v>6138723</v>
      </c>
      <c r="K33" s="31">
        <f t="shared" si="0"/>
        <v>2351958</v>
      </c>
      <c r="L33" s="31">
        <f t="shared" si="0"/>
        <v>2191761</v>
      </c>
      <c r="M33" s="31">
        <f t="shared" si="0"/>
        <v>2052470</v>
      </c>
      <c r="N33" s="31">
        <f t="shared" si="0"/>
        <v>6596189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12734912</v>
      </c>
      <c r="X33" s="31">
        <f t="shared" si="0"/>
        <v>16918944</v>
      </c>
      <c r="Y33" s="31">
        <f t="shared" si="0"/>
        <v>-4184032</v>
      </c>
      <c r="Z33" s="32">
        <f>+IF(X33&lt;&gt;0,+(Y33/X33)*100,0)</f>
        <v>-24.729864937197028</v>
      </c>
      <c r="AA33" s="29">
        <f>SUM(AA6:AA32)</f>
        <v>33837897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8798541</v>
      </c>
      <c r="D35" s="20"/>
      <c r="E35" s="21">
        <v>9139416</v>
      </c>
      <c r="F35" s="22">
        <v>9139416</v>
      </c>
      <c r="G35" s="22">
        <v>770747</v>
      </c>
      <c r="H35" s="22">
        <v>1278398</v>
      </c>
      <c r="I35" s="22">
        <v>645500</v>
      </c>
      <c r="J35" s="22">
        <v>2694645</v>
      </c>
      <c r="K35" s="22">
        <v>791236</v>
      </c>
      <c r="L35" s="22">
        <v>958556</v>
      </c>
      <c r="M35" s="22">
        <v>1029555</v>
      </c>
      <c r="N35" s="22">
        <v>2779347</v>
      </c>
      <c r="O35" s="22"/>
      <c r="P35" s="22"/>
      <c r="Q35" s="22"/>
      <c r="R35" s="22"/>
      <c r="S35" s="22"/>
      <c r="T35" s="22"/>
      <c r="U35" s="22"/>
      <c r="V35" s="22"/>
      <c r="W35" s="22">
        <v>5473992</v>
      </c>
      <c r="X35" s="22">
        <v>4569708</v>
      </c>
      <c r="Y35" s="22">
        <v>904284</v>
      </c>
      <c r="Z35" s="23">
        <v>19.788660457079533</v>
      </c>
      <c r="AA35" s="20">
        <v>9139416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209610</v>
      </c>
      <c r="D38" s="20"/>
      <c r="E38" s="21">
        <v>1369771</v>
      </c>
      <c r="F38" s="22">
        <v>1369771</v>
      </c>
      <c r="G38" s="22">
        <v>5658</v>
      </c>
      <c r="H38" s="22"/>
      <c r="I38" s="22"/>
      <c r="J38" s="22">
        <v>5658</v>
      </c>
      <c r="K38" s="22"/>
      <c r="L38" s="22">
        <v>7148</v>
      </c>
      <c r="M38" s="22"/>
      <c r="N38" s="22">
        <v>7148</v>
      </c>
      <c r="O38" s="22"/>
      <c r="P38" s="22"/>
      <c r="Q38" s="22"/>
      <c r="R38" s="22"/>
      <c r="S38" s="22"/>
      <c r="T38" s="22"/>
      <c r="U38" s="22"/>
      <c r="V38" s="22"/>
      <c r="W38" s="22">
        <v>12806</v>
      </c>
      <c r="X38" s="22">
        <v>684888</v>
      </c>
      <c r="Y38" s="22">
        <v>-672082</v>
      </c>
      <c r="Z38" s="23">
        <v>-98.13020523063625</v>
      </c>
      <c r="AA38" s="20">
        <v>1369771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4622489</v>
      </c>
      <c r="D40" s="20"/>
      <c r="E40" s="21">
        <v>1769100</v>
      </c>
      <c r="F40" s="22">
        <v>1769100</v>
      </c>
      <c r="G40" s="22">
        <v>1979015</v>
      </c>
      <c r="H40" s="22">
        <v>1911260</v>
      </c>
      <c r="I40" s="22">
        <v>1640979</v>
      </c>
      <c r="J40" s="22">
        <v>5531254</v>
      </c>
      <c r="K40" s="22">
        <v>1693687</v>
      </c>
      <c r="L40" s="22">
        <v>1639057</v>
      </c>
      <c r="M40" s="22">
        <v>1685258</v>
      </c>
      <c r="N40" s="22">
        <v>5018002</v>
      </c>
      <c r="O40" s="22"/>
      <c r="P40" s="22"/>
      <c r="Q40" s="22"/>
      <c r="R40" s="22"/>
      <c r="S40" s="22"/>
      <c r="T40" s="22"/>
      <c r="U40" s="22"/>
      <c r="V40" s="22"/>
      <c r="W40" s="22">
        <v>10549256</v>
      </c>
      <c r="X40" s="22">
        <v>884550</v>
      </c>
      <c r="Y40" s="22">
        <v>9664706</v>
      </c>
      <c r="Z40" s="23">
        <v>1092.6127409417218</v>
      </c>
      <c r="AA40" s="20">
        <v>1769100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2146292</v>
      </c>
      <c r="D42" s="20"/>
      <c r="E42" s="21">
        <v>2945904</v>
      </c>
      <c r="F42" s="22">
        <v>2945904</v>
      </c>
      <c r="G42" s="22"/>
      <c r="H42" s="22"/>
      <c r="I42" s="22"/>
      <c r="J42" s="22"/>
      <c r="K42" s="22">
        <v>148348</v>
      </c>
      <c r="L42" s="22"/>
      <c r="M42" s="22"/>
      <c r="N42" s="22">
        <v>148348</v>
      </c>
      <c r="O42" s="22"/>
      <c r="P42" s="22"/>
      <c r="Q42" s="22"/>
      <c r="R42" s="22"/>
      <c r="S42" s="22"/>
      <c r="T42" s="22"/>
      <c r="U42" s="22"/>
      <c r="V42" s="22"/>
      <c r="W42" s="22">
        <v>148348</v>
      </c>
      <c r="X42" s="22">
        <v>1472952</v>
      </c>
      <c r="Y42" s="22">
        <v>-1324604</v>
      </c>
      <c r="Z42" s="23">
        <v>-89.928524486880761</v>
      </c>
      <c r="AA42" s="20">
        <v>2945904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2378937</v>
      </c>
      <c r="F44" s="22">
        <v>2378937</v>
      </c>
      <c r="G44" s="22">
        <v>293320</v>
      </c>
      <c r="H44" s="22">
        <v>255496</v>
      </c>
      <c r="I44" s="22">
        <v>283544</v>
      </c>
      <c r="J44" s="22">
        <v>832360</v>
      </c>
      <c r="K44" s="22">
        <v>648558</v>
      </c>
      <c r="L44" s="22">
        <v>130835</v>
      </c>
      <c r="M44" s="22">
        <v>488303</v>
      </c>
      <c r="N44" s="22">
        <v>1267696</v>
      </c>
      <c r="O44" s="22"/>
      <c r="P44" s="22"/>
      <c r="Q44" s="22"/>
      <c r="R44" s="22"/>
      <c r="S44" s="22"/>
      <c r="T44" s="22"/>
      <c r="U44" s="22"/>
      <c r="V44" s="22"/>
      <c r="W44" s="22">
        <v>2100056</v>
      </c>
      <c r="X44" s="22">
        <v>1189470</v>
      </c>
      <c r="Y44" s="22">
        <v>910586</v>
      </c>
      <c r="Z44" s="23">
        <v>76.553927379421083</v>
      </c>
      <c r="AA44" s="20">
        <v>2378937</v>
      </c>
    </row>
    <row r="45" spans="1:27" x14ac:dyDescent="0.25">
      <c r="A45" s="19" t="s">
        <v>70</v>
      </c>
      <c r="B45" s="15" t="s">
        <v>32</v>
      </c>
      <c r="C45" s="20">
        <v>513346</v>
      </c>
      <c r="D45" s="20"/>
      <c r="E45" s="21">
        <v>1014672</v>
      </c>
      <c r="F45" s="22">
        <v>1014672</v>
      </c>
      <c r="G45" s="22">
        <v>5881</v>
      </c>
      <c r="H45" s="22">
        <v>9237</v>
      </c>
      <c r="I45" s="22">
        <v>8015</v>
      </c>
      <c r="J45" s="22">
        <v>23133</v>
      </c>
      <c r="K45" s="22">
        <v>7395</v>
      </c>
      <c r="L45" s="22">
        <v>12365</v>
      </c>
      <c r="M45" s="22">
        <v>8840</v>
      </c>
      <c r="N45" s="22">
        <v>28600</v>
      </c>
      <c r="O45" s="22"/>
      <c r="P45" s="22"/>
      <c r="Q45" s="22"/>
      <c r="R45" s="22"/>
      <c r="S45" s="22"/>
      <c r="T45" s="22"/>
      <c r="U45" s="22"/>
      <c r="V45" s="22"/>
      <c r="W45" s="22">
        <v>51733</v>
      </c>
      <c r="X45" s="22">
        <v>507336</v>
      </c>
      <c r="Y45" s="22">
        <v>-455603</v>
      </c>
      <c r="Z45" s="23">
        <v>-89.803010233848966</v>
      </c>
      <c r="AA45" s="20">
        <v>1014672</v>
      </c>
    </row>
    <row r="46" spans="1:27" x14ac:dyDescent="0.25">
      <c r="A46" s="19" t="s">
        <v>71</v>
      </c>
      <c r="B46" s="15" t="s">
        <v>32</v>
      </c>
      <c r="C46" s="20">
        <v>436997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25207392</v>
      </c>
      <c r="D48" s="29">
        <f t="shared" ref="D48:Y48" si="1">SUM(D35:D47)</f>
        <v>0</v>
      </c>
      <c r="E48" s="30">
        <f t="shared" si="1"/>
        <v>18617800</v>
      </c>
      <c r="F48" s="31">
        <f t="shared" si="1"/>
        <v>18617800</v>
      </c>
      <c r="G48" s="31">
        <f t="shared" si="1"/>
        <v>3054621</v>
      </c>
      <c r="H48" s="31">
        <f t="shared" si="1"/>
        <v>3454391</v>
      </c>
      <c r="I48" s="31">
        <f t="shared" si="1"/>
        <v>2578038</v>
      </c>
      <c r="J48" s="31">
        <f t="shared" si="1"/>
        <v>9087050</v>
      </c>
      <c r="K48" s="31">
        <f t="shared" si="1"/>
        <v>3289224</v>
      </c>
      <c r="L48" s="31">
        <f t="shared" si="1"/>
        <v>2747961</v>
      </c>
      <c r="M48" s="31">
        <f t="shared" si="1"/>
        <v>3211956</v>
      </c>
      <c r="N48" s="31">
        <f t="shared" si="1"/>
        <v>9249141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18336191</v>
      </c>
      <c r="X48" s="31">
        <f t="shared" si="1"/>
        <v>9308904</v>
      </c>
      <c r="Y48" s="31">
        <f t="shared" si="1"/>
        <v>9027287</v>
      </c>
      <c r="Z48" s="32">
        <f>+IF(X48&lt;&gt;0,+(Y48/X48)*100,0)</f>
        <v>96.974756641598191</v>
      </c>
      <c r="AA48" s="29">
        <f>SUM(AA35:AA47)</f>
        <v>18617800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-651207</v>
      </c>
      <c r="D49" s="39">
        <f t="shared" si="2"/>
        <v>0</v>
      </c>
      <c r="E49" s="40">
        <f t="shared" si="2"/>
        <v>15220097</v>
      </c>
      <c r="F49" s="41">
        <f t="shared" si="2"/>
        <v>15220097</v>
      </c>
      <c r="G49" s="41">
        <f t="shared" si="2"/>
        <v>-906074</v>
      </c>
      <c r="H49" s="41">
        <f t="shared" si="2"/>
        <v>-1439450</v>
      </c>
      <c r="I49" s="41">
        <f t="shared" si="2"/>
        <v>-602803</v>
      </c>
      <c r="J49" s="41">
        <f t="shared" si="2"/>
        <v>-2948327</v>
      </c>
      <c r="K49" s="41">
        <f t="shared" si="2"/>
        <v>-937266</v>
      </c>
      <c r="L49" s="41">
        <f t="shared" si="2"/>
        <v>-556200</v>
      </c>
      <c r="M49" s="41">
        <f t="shared" si="2"/>
        <v>-1159486</v>
      </c>
      <c r="N49" s="41">
        <f t="shared" si="2"/>
        <v>-2652952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-5601279</v>
      </c>
      <c r="X49" s="41">
        <f t="shared" si="2"/>
        <v>7610040</v>
      </c>
      <c r="Y49" s="41">
        <f t="shared" si="2"/>
        <v>-13211319</v>
      </c>
      <c r="Z49" s="42">
        <f>+IF(X49&lt;&gt;0,+(Y49/X49)*100,0)</f>
        <v>-173.60380497342985</v>
      </c>
      <c r="AA49" s="39">
        <f>+AA33-AA48</f>
        <v>15220097</v>
      </c>
    </row>
    <row r="50" spans="1:27" x14ac:dyDescent="0.25">
      <c r="A50" s="43" t="s">
        <v>75</v>
      </c>
      <c r="B50" s="15" t="s">
        <v>32</v>
      </c>
      <c r="C50" s="20">
        <v>19229145</v>
      </c>
      <c r="D50" s="20"/>
      <c r="E50" s="21"/>
      <c r="F50" s="22"/>
      <c r="G50" s="22">
        <v>3823140</v>
      </c>
      <c r="H50" s="22">
        <v>1161553</v>
      </c>
      <c r="I50" s="22"/>
      <c r="J50" s="22">
        <v>4984693</v>
      </c>
      <c r="K50" s="22"/>
      <c r="L50" s="22">
        <v>8001533</v>
      </c>
      <c r="M50" s="22">
        <v>6586587</v>
      </c>
      <c r="N50" s="22">
        <v>14588120</v>
      </c>
      <c r="O50" s="22"/>
      <c r="P50" s="22"/>
      <c r="Q50" s="22"/>
      <c r="R50" s="22"/>
      <c r="S50" s="22"/>
      <c r="T50" s="22"/>
      <c r="U50" s="22"/>
      <c r="V50" s="22"/>
      <c r="W50" s="22">
        <v>19572813</v>
      </c>
      <c r="X50" s="22"/>
      <c r="Y50" s="22">
        <v>19572813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23018438</v>
      </c>
      <c r="D52" s="48">
        <f t="shared" si="3"/>
        <v>0</v>
      </c>
      <c r="E52" s="49">
        <f t="shared" si="3"/>
        <v>15220097</v>
      </c>
      <c r="F52" s="50">
        <f t="shared" si="3"/>
        <v>15220097</v>
      </c>
      <c r="G52" s="50">
        <f t="shared" si="3"/>
        <v>2917066</v>
      </c>
      <c r="H52" s="50">
        <f t="shared" si="3"/>
        <v>-277897</v>
      </c>
      <c r="I52" s="50">
        <f t="shared" si="3"/>
        <v>-602803</v>
      </c>
      <c r="J52" s="50">
        <f t="shared" si="3"/>
        <v>2036366</v>
      </c>
      <c r="K52" s="50">
        <f t="shared" si="3"/>
        <v>-937266</v>
      </c>
      <c r="L52" s="50">
        <f t="shared" si="3"/>
        <v>7445333</v>
      </c>
      <c r="M52" s="50">
        <f t="shared" si="3"/>
        <v>5427101</v>
      </c>
      <c r="N52" s="50">
        <f t="shared" si="3"/>
        <v>11935168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13971534</v>
      </c>
      <c r="X52" s="50">
        <f t="shared" si="3"/>
        <v>7610040</v>
      </c>
      <c r="Y52" s="50">
        <f t="shared" si="3"/>
        <v>6361494</v>
      </c>
      <c r="Z52" s="51">
        <f>+IF(X52&lt;&gt;0,+(Y52/X52)*100,0)</f>
        <v>83.593437091000837</v>
      </c>
      <c r="AA52" s="48">
        <f>SUM(AA49:AA51)</f>
        <v>15220097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23018438</v>
      </c>
      <c r="D54" s="54">
        <f>+D52-D53</f>
        <v>0</v>
      </c>
      <c r="E54" s="55">
        <f t="shared" si="4"/>
        <v>15220097</v>
      </c>
      <c r="F54" s="56">
        <f t="shared" si="4"/>
        <v>15220097</v>
      </c>
      <c r="G54" s="56">
        <f t="shared" si="4"/>
        <v>2917066</v>
      </c>
      <c r="H54" s="56">
        <f t="shared" si="4"/>
        <v>-277897</v>
      </c>
      <c r="I54" s="56">
        <f t="shared" si="4"/>
        <v>-602803</v>
      </c>
      <c r="J54" s="56">
        <f t="shared" si="4"/>
        <v>2036366</v>
      </c>
      <c r="K54" s="56">
        <f t="shared" si="4"/>
        <v>-937266</v>
      </c>
      <c r="L54" s="56">
        <f t="shared" si="4"/>
        <v>7445333</v>
      </c>
      <c r="M54" s="56">
        <f t="shared" si="4"/>
        <v>5427101</v>
      </c>
      <c r="N54" s="56">
        <f t="shared" si="4"/>
        <v>11935168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13971534</v>
      </c>
      <c r="X54" s="56">
        <f t="shared" si="4"/>
        <v>7610040</v>
      </c>
      <c r="Y54" s="56">
        <f t="shared" si="4"/>
        <v>6361494</v>
      </c>
      <c r="Z54" s="57">
        <f>+IF(X54&lt;&gt;0,+(Y54/X54)*100,0)</f>
        <v>83.593437091000837</v>
      </c>
      <c r="AA54" s="54">
        <f>+AA52-AA53</f>
        <v>15220097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23018438</v>
      </c>
      <c r="D57" s="48">
        <f>SUM(D54:D56)</f>
        <v>0</v>
      </c>
      <c r="E57" s="49">
        <f t="shared" si="5"/>
        <v>15220097</v>
      </c>
      <c r="F57" s="50">
        <f t="shared" si="5"/>
        <v>15220097</v>
      </c>
      <c r="G57" s="50">
        <f t="shared" si="5"/>
        <v>2917066</v>
      </c>
      <c r="H57" s="50">
        <f t="shared" si="5"/>
        <v>-277897</v>
      </c>
      <c r="I57" s="50">
        <f t="shared" si="5"/>
        <v>-602803</v>
      </c>
      <c r="J57" s="50">
        <f t="shared" si="5"/>
        <v>2036366</v>
      </c>
      <c r="K57" s="50">
        <f t="shared" si="5"/>
        <v>-937266</v>
      </c>
      <c r="L57" s="50">
        <f t="shared" si="5"/>
        <v>7445333</v>
      </c>
      <c r="M57" s="50">
        <f t="shared" si="5"/>
        <v>5427101</v>
      </c>
      <c r="N57" s="50">
        <f t="shared" si="5"/>
        <v>11935168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13971534</v>
      </c>
      <c r="X57" s="50">
        <f t="shared" si="5"/>
        <v>7610040</v>
      </c>
      <c r="Y57" s="50">
        <f t="shared" si="5"/>
        <v>6361494</v>
      </c>
      <c r="Z57" s="51">
        <f>+IF(X57&lt;&gt;0,+(Y57/X57)*100,0)</f>
        <v>83.593437091000837</v>
      </c>
      <c r="AA57" s="48">
        <f>SUM(AA54:AA56)</f>
        <v>15220097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23018438</v>
      </c>
      <c r="D60" s="65">
        <f>SUM(D57:D59)</f>
        <v>0</v>
      </c>
      <c r="E60" s="66">
        <f t="shared" si="6"/>
        <v>15220097</v>
      </c>
      <c r="F60" s="67">
        <f t="shared" si="6"/>
        <v>15220097</v>
      </c>
      <c r="G60" s="67">
        <f t="shared" si="6"/>
        <v>2917066</v>
      </c>
      <c r="H60" s="67">
        <f t="shared" si="6"/>
        <v>-277897</v>
      </c>
      <c r="I60" s="67">
        <f t="shared" si="6"/>
        <v>-602803</v>
      </c>
      <c r="J60" s="67">
        <f t="shared" si="6"/>
        <v>2036366</v>
      </c>
      <c r="K60" s="67">
        <f t="shared" si="6"/>
        <v>-937266</v>
      </c>
      <c r="L60" s="67">
        <f t="shared" si="6"/>
        <v>7445333</v>
      </c>
      <c r="M60" s="67">
        <f t="shared" si="6"/>
        <v>5427101</v>
      </c>
      <c r="N60" s="67">
        <f t="shared" si="6"/>
        <v>11935168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13971534</v>
      </c>
      <c r="X60" s="67">
        <f t="shared" si="6"/>
        <v>7610040</v>
      </c>
      <c r="Y60" s="67">
        <f t="shared" si="6"/>
        <v>6361494</v>
      </c>
      <c r="Z60" s="68">
        <f>+IF(X60&lt;&gt;0,+(Y60/X60)*100,0)</f>
        <v>83.593437091000837</v>
      </c>
      <c r="AA60" s="65">
        <f>SUM(AA57:AA59)</f>
        <v>15220097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49521741</v>
      </c>
      <c r="D8" s="20"/>
      <c r="E8" s="21">
        <v>56876580</v>
      </c>
      <c r="F8" s="22">
        <v>56876580</v>
      </c>
      <c r="G8" s="22">
        <v>4452760</v>
      </c>
      <c r="H8" s="22">
        <v>4328032</v>
      </c>
      <c r="I8" s="22">
        <v>4169914</v>
      </c>
      <c r="J8" s="22">
        <v>12950706</v>
      </c>
      <c r="K8" s="22">
        <v>4025113</v>
      </c>
      <c r="L8" s="22">
        <v>4043976</v>
      </c>
      <c r="M8" s="22">
        <v>4049903</v>
      </c>
      <c r="N8" s="22">
        <v>12118992</v>
      </c>
      <c r="O8" s="22"/>
      <c r="P8" s="22"/>
      <c r="Q8" s="22"/>
      <c r="R8" s="22"/>
      <c r="S8" s="22"/>
      <c r="T8" s="22"/>
      <c r="U8" s="22"/>
      <c r="V8" s="22"/>
      <c r="W8" s="22">
        <v>25069698</v>
      </c>
      <c r="X8" s="22">
        <v>28438290</v>
      </c>
      <c r="Y8" s="22">
        <v>-3368592</v>
      </c>
      <c r="Z8" s="23">
        <v>-11.845269177577133</v>
      </c>
      <c r="AA8" s="20">
        <v>56876580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120559</v>
      </c>
      <c r="D20" s="20"/>
      <c r="E20" s="21"/>
      <c r="F20" s="22"/>
      <c r="G20" s="22">
        <v>143140</v>
      </c>
      <c r="H20" s="22">
        <v>171428</v>
      </c>
      <c r="I20" s="22">
        <v>141532</v>
      </c>
      <c r="J20" s="22">
        <v>456100</v>
      </c>
      <c r="K20" s="22">
        <v>143252</v>
      </c>
      <c r="L20" s="22">
        <v>117582</v>
      </c>
      <c r="M20" s="22"/>
      <c r="N20" s="22">
        <v>260834</v>
      </c>
      <c r="O20" s="22"/>
      <c r="P20" s="22"/>
      <c r="Q20" s="22"/>
      <c r="R20" s="22"/>
      <c r="S20" s="22"/>
      <c r="T20" s="22"/>
      <c r="U20" s="22"/>
      <c r="V20" s="22"/>
      <c r="W20" s="22">
        <v>716934</v>
      </c>
      <c r="X20" s="22"/>
      <c r="Y20" s="22">
        <v>716934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49642300</v>
      </c>
      <c r="D33" s="29">
        <f t="shared" ref="D33:Y33" si="0">SUM(D6:D32)</f>
        <v>0</v>
      </c>
      <c r="E33" s="30">
        <f t="shared" si="0"/>
        <v>56876580</v>
      </c>
      <c r="F33" s="31">
        <f t="shared" si="0"/>
        <v>56876580</v>
      </c>
      <c r="G33" s="31">
        <f t="shared" si="0"/>
        <v>4595900</v>
      </c>
      <c r="H33" s="31">
        <f t="shared" si="0"/>
        <v>4499460</v>
      </c>
      <c r="I33" s="31">
        <f t="shared" si="0"/>
        <v>4311446</v>
      </c>
      <c r="J33" s="31">
        <f t="shared" si="0"/>
        <v>13406806</v>
      </c>
      <c r="K33" s="31">
        <f t="shared" si="0"/>
        <v>4168365</v>
      </c>
      <c r="L33" s="31">
        <f t="shared" si="0"/>
        <v>4161558</v>
      </c>
      <c r="M33" s="31">
        <f t="shared" si="0"/>
        <v>4049903</v>
      </c>
      <c r="N33" s="31">
        <f t="shared" si="0"/>
        <v>12379826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25786632</v>
      </c>
      <c r="X33" s="31">
        <f t="shared" si="0"/>
        <v>28438290</v>
      </c>
      <c r="Y33" s="31">
        <f t="shared" si="0"/>
        <v>-2651658</v>
      </c>
      <c r="Z33" s="32">
        <f>+IF(X33&lt;&gt;0,+(Y33/X33)*100,0)</f>
        <v>-9.3242526185646177</v>
      </c>
      <c r="AA33" s="29">
        <f>SUM(AA6:AA32)</f>
        <v>56876580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17924970</v>
      </c>
      <c r="D35" s="20"/>
      <c r="E35" s="21">
        <v>18187812</v>
      </c>
      <c r="F35" s="22">
        <v>18187812</v>
      </c>
      <c r="G35" s="22"/>
      <c r="H35" s="22">
        <v>2976523</v>
      </c>
      <c r="I35" s="22">
        <v>1399878</v>
      </c>
      <c r="J35" s="22">
        <v>4376401</v>
      </c>
      <c r="K35" s="22">
        <v>1431385</v>
      </c>
      <c r="L35" s="22">
        <v>1379596</v>
      </c>
      <c r="M35" s="22">
        <v>1487458</v>
      </c>
      <c r="N35" s="22">
        <v>4298439</v>
      </c>
      <c r="O35" s="22"/>
      <c r="P35" s="22"/>
      <c r="Q35" s="22"/>
      <c r="R35" s="22"/>
      <c r="S35" s="22"/>
      <c r="T35" s="22"/>
      <c r="U35" s="22"/>
      <c r="V35" s="22"/>
      <c r="W35" s="22">
        <v>8674840</v>
      </c>
      <c r="X35" s="22">
        <v>9093906</v>
      </c>
      <c r="Y35" s="22">
        <v>-419066</v>
      </c>
      <c r="Z35" s="23">
        <v>-4.6082068585270175</v>
      </c>
      <c r="AA35" s="20">
        <v>18187812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13521022</v>
      </c>
      <c r="D40" s="20"/>
      <c r="E40" s="21">
        <v>6377568</v>
      </c>
      <c r="F40" s="22">
        <v>6377568</v>
      </c>
      <c r="G40" s="22"/>
      <c r="H40" s="22"/>
      <c r="I40" s="22">
        <v>1574226</v>
      </c>
      <c r="J40" s="22">
        <v>1574226</v>
      </c>
      <c r="K40" s="22">
        <v>787113</v>
      </c>
      <c r="L40" s="22">
        <v>787113</v>
      </c>
      <c r="M40" s="22">
        <v>787113</v>
      </c>
      <c r="N40" s="22">
        <v>2361339</v>
      </c>
      <c r="O40" s="22"/>
      <c r="P40" s="22"/>
      <c r="Q40" s="22"/>
      <c r="R40" s="22"/>
      <c r="S40" s="22"/>
      <c r="T40" s="22"/>
      <c r="U40" s="22"/>
      <c r="V40" s="22"/>
      <c r="W40" s="22">
        <v>3935565</v>
      </c>
      <c r="X40" s="22">
        <v>3188784</v>
      </c>
      <c r="Y40" s="22">
        <v>746781</v>
      </c>
      <c r="Z40" s="23">
        <v>23.418989809281531</v>
      </c>
      <c r="AA40" s="20">
        <v>6377568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8108084</v>
      </c>
      <c r="D42" s="20"/>
      <c r="E42" s="21">
        <v>10169400</v>
      </c>
      <c r="F42" s="22">
        <v>10169400</v>
      </c>
      <c r="G42" s="22"/>
      <c r="H42" s="22"/>
      <c r="I42" s="22"/>
      <c r="J42" s="22"/>
      <c r="K42" s="22">
        <v>1826228</v>
      </c>
      <c r="L42" s="22">
        <v>863395</v>
      </c>
      <c r="M42" s="22"/>
      <c r="N42" s="22">
        <v>2689623</v>
      </c>
      <c r="O42" s="22"/>
      <c r="P42" s="22"/>
      <c r="Q42" s="22"/>
      <c r="R42" s="22"/>
      <c r="S42" s="22"/>
      <c r="T42" s="22"/>
      <c r="U42" s="22"/>
      <c r="V42" s="22"/>
      <c r="W42" s="22">
        <v>2689623</v>
      </c>
      <c r="X42" s="22">
        <v>5084700</v>
      </c>
      <c r="Y42" s="22">
        <v>-2395077</v>
      </c>
      <c r="Z42" s="23">
        <v>-47.103604932444391</v>
      </c>
      <c r="AA42" s="20">
        <v>10169400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151423</v>
      </c>
      <c r="D45" s="20"/>
      <c r="E45" s="21">
        <v>162528</v>
      </c>
      <c r="F45" s="22">
        <v>162528</v>
      </c>
      <c r="G45" s="22"/>
      <c r="H45" s="22">
        <v>23547</v>
      </c>
      <c r="I45" s="22">
        <v>10787</v>
      </c>
      <c r="J45" s="22">
        <v>34334</v>
      </c>
      <c r="K45" s="22">
        <v>11045</v>
      </c>
      <c r="L45" s="22">
        <v>10933</v>
      </c>
      <c r="M45" s="22">
        <v>12647</v>
      </c>
      <c r="N45" s="22">
        <v>34625</v>
      </c>
      <c r="O45" s="22"/>
      <c r="P45" s="22"/>
      <c r="Q45" s="22"/>
      <c r="R45" s="22"/>
      <c r="S45" s="22"/>
      <c r="T45" s="22"/>
      <c r="U45" s="22"/>
      <c r="V45" s="22"/>
      <c r="W45" s="22">
        <v>68959</v>
      </c>
      <c r="X45" s="22">
        <v>81264</v>
      </c>
      <c r="Y45" s="22">
        <v>-12305</v>
      </c>
      <c r="Z45" s="23">
        <v>-15.142006300452845</v>
      </c>
      <c r="AA45" s="20">
        <v>162528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39705499</v>
      </c>
      <c r="D48" s="29">
        <f t="shared" ref="D48:Y48" si="1">SUM(D35:D47)</f>
        <v>0</v>
      </c>
      <c r="E48" s="30">
        <f t="shared" si="1"/>
        <v>34897308</v>
      </c>
      <c r="F48" s="31">
        <f t="shared" si="1"/>
        <v>34897308</v>
      </c>
      <c r="G48" s="31">
        <f t="shared" si="1"/>
        <v>0</v>
      </c>
      <c r="H48" s="31">
        <f t="shared" si="1"/>
        <v>3000070</v>
      </c>
      <c r="I48" s="31">
        <f t="shared" si="1"/>
        <v>2984891</v>
      </c>
      <c r="J48" s="31">
        <f t="shared" si="1"/>
        <v>5984961</v>
      </c>
      <c r="K48" s="31">
        <f t="shared" si="1"/>
        <v>4055771</v>
      </c>
      <c r="L48" s="31">
        <f t="shared" si="1"/>
        <v>3041037</v>
      </c>
      <c r="M48" s="31">
        <f t="shared" si="1"/>
        <v>2287218</v>
      </c>
      <c r="N48" s="31">
        <f t="shared" si="1"/>
        <v>9384026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15368987</v>
      </c>
      <c r="X48" s="31">
        <f t="shared" si="1"/>
        <v>17448654</v>
      </c>
      <c r="Y48" s="31">
        <f t="shared" si="1"/>
        <v>-2079667</v>
      </c>
      <c r="Z48" s="32">
        <f>+IF(X48&lt;&gt;0,+(Y48/X48)*100,0)</f>
        <v>-11.918781815491327</v>
      </c>
      <c r="AA48" s="29">
        <f>SUM(AA35:AA47)</f>
        <v>34897308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9936801</v>
      </c>
      <c r="D49" s="39">
        <f t="shared" si="2"/>
        <v>0</v>
      </c>
      <c r="E49" s="40">
        <f t="shared" si="2"/>
        <v>21979272</v>
      </c>
      <c r="F49" s="41">
        <f t="shared" si="2"/>
        <v>21979272</v>
      </c>
      <c r="G49" s="41">
        <f t="shared" si="2"/>
        <v>4595900</v>
      </c>
      <c r="H49" s="41">
        <f t="shared" si="2"/>
        <v>1499390</v>
      </c>
      <c r="I49" s="41">
        <f t="shared" si="2"/>
        <v>1326555</v>
      </c>
      <c r="J49" s="41">
        <f t="shared" si="2"/>
        <v>7421845</v>
      </c>
      <c r="K49" s="41">
        <f t="shared" si="2"/>
        <v>112594</v>
      </c>
      <c r="L49" s="41">
        <f t="shared" si="2"/>
        <v>1120521</v>
      </c>
      <c r="M49" s="41">
        <f t="shared" si="2"/>
        <v>1762685</v>
      </c>
      <c r="N49" s="41">
        <f t="shared" si="2"/>
        <v>2995800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10417645</v>
      </c>
      <c r="X49" s="41">
        <f t="shared" si="2"/>
        <v>10989636</v>
      </c>
      <c r="Y49" s="41">
        <f t="shared" si="2"/>
        <v>-571991</v>
      </c>
      <c r="Z49" s="42">
        <f>+IF(X49&lt;&gt;0,+(Y49/X49)*100,0)</f>
        <v>-5.2048220705399162</v>
      </c>
      <c r="AA49" s="39">
        <f>+AA33-AA48</f>
        <v>21979272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9936801</v>
      </c>
      <c r="D52" s="48">
        <f t="shared" si="3"/>
        <v>0</v>
      </c>
      <c r="E52" s="49">
        <f t="shared" si="3"/>
        <v>21979272</v>
      </c>
      <c r="F52" s="50">
        <f t="shared" si="3"/>
        <v>21979272</v>
      </c>
      <c r="G52" s="50">
        <f t="shared" si="3"/>
        <v>4595900</v>
      </c>
      <c r="H52" s="50">
        <f t="shared" si="3"/>
        <v>1499390</v>
      </c>
      <c r="I52" s="50">
        <f t="shared" si="3"/>
        <v>1326555</v>
      </c>
      <c r="J52" s="50">
        <f t="shared" si="3"/>
        <v>7421845</v>
      </c>
      <c r="K52" s="50">
        <f t="shared" si="3"/>
        <v>112594</v>
      </c>
      <c r="L52" s="50">
        <f t="shared" si="3"/>
        <v>1120521</v>
      </c>
      <c r="M52" s="50">
        <f t="shared" si="3"/>
        <v>1762685</v>
      </c>
      <c r="N52" s="50">
        <f t="shared" si="3"/>
        <v>2995800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10417645</v>
      </c>
      <c r="X52" s="50">
        <f t="shared" si="3"/>
        <v>10989636</v>
      </c>
      <c r="Y52" s="50">
        <f t="shared" si="3"/>
        <v>-571991</v>
      </c>
      <c r="Z52" s="51">
        <f>+IF(X52&lt;&gt;0,+(Y52/X52)*100,0)</f>
        <v>-5.2048220705399162</v>
      </c>
      <c r="AA52" s="48">
        <f>SUM(AA49:AA51)</f>
        <v>21979272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9936801</v>
      </c>
      <c r="D54" s="54">
        <f>+D52-D53</f>
        <v>0</v>
      </c>
      <c r="E54" s="55">
        <f t="shared" si="4"/>
        <v>21979272</v>
      </c>
      <c r="F54" s="56">
        <f t="shared" si="4"/>
        <v>21979272</v>
      </c>
      <c r="G54" s="56">
        <f t="shared" si="4"/>
        <v>4595900</v>
      </c>
      <c r="H54" s="56">
        <f t="shared" si="4"/>
        <v>1499390</v>
      </c>
      <c r="I54" s="56">
        <f t="shared" si="4"/>
        <v>1326555</v>
      </c>
      <c r="J54" s="56">
        <f t="shared" si="4"/>
        <v>7421845</v>
      </c>
      <c r="K54" s="56">
        <f t="shared" si="4"/>
        <v>112594</v>
      </c>
      <c r="L54" s="56">
        <f t="shared" si="4"/>
        <v>1120521</v>
      </c>
      <c r="M54" s="56">
        <f t="shared" si="4"/>
        <v>1762685</v>
      </c>
      <c r="N54" s="56">
        <f t="shared" si="4"/>
        <v>2995800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10417645</v>
      </c>
      <c r="X54" s="56">
        <f t="shared" si="4"/>
        <v>10989636</v>
      </c>
      <c r="Y54" s="56">
        <f t="shared" si="4"/>
        <v>-571991</v>
      </c>
      <c r="Z54" s="57">
        <f>+IF(X54&lt;&gt;0,+(Y54/X54)*100,0)</f>
        <v>-5.2048220705399162</v>
      </c>
      <c r="AA54" s="54">
        <f>+AA52-AA53</f>
        <v>21979272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9936801</v>
      </c>
      <c r="D57" s="48">
        <f>SUM(D54:D56)</f>
        <v>0</v>
      </c>
      <c r="E57" s="49">
        <f t="shared" si="5"/>
        <v>21979272</v>
      </c>
      <c r="F57" s="50">
        <f t="shared" si="5"/>
        <v>21979272</v>
      </c>
      <c r="G57" s="50">
        <f t="shared" si="5"/>
        <v>4595900</v>
      </c>
      <c r="H57" s="50">
        <f t="shared" si="5"/>
        <v>1499390</v>
      </c>
      <c r="I57" s="50">
        <f t="shared" si="5"/>
        <v>1326555</v>
      </c>
      <c r="J57" s="50">
        <f t="shared" si="5"/>
        <v>7421845</v>
      </c>
      <c r="K57" s="50">
        <f t="shared" si="5"/>
        <v>112594</v>
      </c>
      <c r="L57" s="50">
        <f t="shared" si="5"/>
        <v>1120521</v>
      </c>
      <c r="M57" s="50">
        <f t="shared" si="5"/>
        <v>1762685</v>
      </c>
      <c r="N57" s="50">
        <f t="shared" si="5"/>
        <v>2995800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10417645</v>
      </c>
      <c r="X57" s="50">
        <f t="shared" si="5"/>
        <v>10989636</v>
      </c>
      <c r="Y57" s="50">
        <f t="shared" si="5"/>
        <v>-571991</v>
      </c>
      <c r="Z57" s="51">
        <f>+IF(X57&lt;&gt;0,+(Y57/X57)*100,0)</f>
        <v>-5.2048220705399162</v>
      </c>
      <c r="AA57" s="48">
        <f>SUM(AA54:AA56)</f>
        <v>21979272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9936801</v>
      </c>
      <c r="D60" s="65">
        <f>SUM(D57:D59)</f>
        <v>0</v>
      </c>
      <c r="E60" s="66">
        <f t="shared" si="6"/>
        <v>21979272</v>
      </c>
      <c r="F60" s="67">
        <f t="shared" si="6"/>
        <v>21979272</v>
      </c>
      <c r="G60" s="67">
        <f t="shared" si="6"/>
        <v>4595900</v>
      </c>
      <c r="H60" s="67">
        <f t="shared" si="6"/>
        <v>1499390</v>
      </c>
      <c r="I60" s="67">
        <f t="shared" si="6"/>
        <v>1326555</v>
      </c>
      <c r="J60" s="67">
        <f t="shared" si="6"/>
        <v>7421845</v>
      </c>
      <c r="K60" s="67">
        <f t="shared" si="6"/>
        <v>112594</v>
      </c>
      <c r="L60" s="67">
        <f t="shared" si="6"/>
        <v>1120521</v>
      </c>
      <c r="M60" s="67">
        <f t="shared" si="6"/>
        <v>1762685</v>
      </c>
      <c r="N60" s="67">
        <f t="shared" si="6"/>
        <v>2995800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10417645</v>
      </c>
      <c r="X60" s="67">
        <f t="shared" si="6"/>
        <v>10989636</v>
      </c>
      <c r="Y60" s="67">
        <f t="shared" si="6"/>
        <v>-571991</v>
      </c>
      <c r="Z60" s="68">
        <f>+IF(X60&lt;&gt;0,+(Y60/X60)*100,0)</f>
        <v>-5.2048220705399162</v>
      </c>
      <c r="AA60" s="65">
        <f>SUM(AA57:AA59)</f>
        <v>21979272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11457138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11457138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11457138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11457138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11457138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25133</v>
      </c>
      <c r="H27" s="22">
        <v>24938</v>
      </c>
      <c r="I27" s="22">
        <v>24956</v>
      </c>
      <c r="J27" s="22">
        <v>75027</v>
      </c>
      <c r="K27" s="22">
        <v>25347</v>
      </c>
      <c r="L27" s="22">
        <v>25727</v>
      </c>
      <c r="M27" s="22">
        <v>25538</v>
      </c>
      <c r="N27" s="22">
        <v>76612</v>
      </c>
      <c r="O27" s="22"/>
      <c r="P27" s="22"/>
      <c r="Q27" s="22"/>
      <c r="R27" s="22"/>
      <c r="S27" s="22"/>
      <c r="T27" s="22"/>
      <c r="U27" s="22"/>
      <c r="V27" s="22"/>
      <c r="W27" s="22">
        <v>151639</v>
      </c>
      <c r="X27" s="22"/>
      <c r="Y27" s="22">
        <v>151639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639946</v>
      </c>
      <c r="D29" s="20"/>
      <c r="E29" s="21"/>
      <c r="F29" s="22"/>
      <c r="G29" s="22">
        <v>55627</v>
      </c>
      <c r="H29" s="22">
        <v>55627</v>
      </c>
      <c r="I29" s="22">
        <v>55627</v>
      </c>
      <c r="J29" s="22">
        <v>166881</v>
      </c>
      <c r="K29" s="22">
        <v>55627</v>
      </c>
      <c r="L29" s="22">
        <v>55627</v>
      </c>
      <c r="M29" s="22">
        <v>55627</v>
      </c>
      <c r="N29" s="22">
        <v>166881</v>
      </c>
      <c r="O29" s="22"/>
      <c r="P29" s="22"/>
      <c r="Q29" s="22"/>
      <c r="R29" s="22"/>
      <c r="S29" s="22"/>
      <c r="T29" s="22"/>
      <c r="U29" s="22"/>
      <c r="V29" s="22"/>
      <c r="W29" s="22">
        <v>333762</v>
      </c>
      <c r="X29" s="22"/>
      <c r="Y29" s="22">
        <v>333762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930198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80760</v>
      </c>
      <c r="H33" s="31">
        <f t="shared" si="0"/>
        <v>80565</v>
      </c>
      <c r="I33" s="31">
        <f t="shared" si="0"/>
        <v>80583</v>
      </c>
      <c r="J33" s="31">
        <f t="shared" si="0"/>
        <v>241908</v>
      </c>
      <c r="K33" s="31">
        <f t="shared" si="0"/>
        <v>80974</v>
      </c>
      <c r="L33" s="31">
        <f t="shared" si="0"/>
        <v>81354</v>
      </c>
      <c r="M33" s="31">
        <f t="shared" si="0"/>
        <v>81165</v>
      </c>
      <c r="N33" s="31">
        <f t="shared" si="0"/>
        <v>243493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485401</v>
      </c>
      <c r="X33" s="31">
        <f t="shared" si="0"/>
        <v>0</v>
      </c>
      <c r="Y33" s="31">
        <f t="shared" si="0"/>
        <v>485401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1857317</v>
      </c>
      <c r="F35" s="22">
        <v>1857317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928692</v>
      </c>
      <c r="Y35" s="22">
        <v>-928692</v>
      </c>
      <c r="Z35" s="23">
        <v>-100</v>
      </c>
      <c r="AA35" s="20">
        <v>1857317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28186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28186</v>
      </c>
      <c r="D48" s="29">
        <f t="shared" ref="D48:Y48" si="1">SUM(D35:D47)</f>
        <v>0</v>
      </c>
      <c r="E48" s="30">
        <f t="shared" si="1"/>
        <v>1857317</v>
      </c>
      <c r="F48" s="31">
        <f t="shared" si="1"/>
        <v>1857317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928692</v>
      </c>
      <c r="Y48" s="31">
        <f t="shared" si="1"/>
        <v>-928692</v>
      </c>
      <c r="Z48" s="32">
        <f>+IF(X48&lt;&gt;0,+(Y48/X48)*100,0)</f>
        <v>-100</v>
      </c>
      <c r="AA48" s="29">
        <f>SUM(AA35:AA47)</f>
        <v>1857317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902012</v>
      </c>
      <c r="D49" s="39">
        <f t="shared" si="2"/>
        <v>0</v>
      </c>
      <c r="E49" s="40">
        <f t="shared" si="2"/>
        <v>-1857317</v>
      </c>
      <c r="F49" s="41">
        <f t="shared" si="2"/>
        <v>-1857317</v>
      </c>
      <c r="G49" s="41">
        <f t="shared" si="2"/>
        <v>80760</v>
      </c>
      <c r="H49" s="41">
        <f t="shared" si="2"/>
        <v>80565</v>
      </c>
      <c r="I49" s="41">
        <f t="shared" si="2"/>
        <v>80583</v>
      </c>
      <c r="J49" s="41">
        <f t="shared" si="2"/>
        <v>241908</v>
      </c>
      <c r="K49" s="41">
        <f t="shared" si="2"/>
        <v>80974</v>
      </c>
      <c r="L49" s="41">
        <f t="shared" si="2"/>
        <v>81354</v>
      </c>
      <c r="M49" s="41">
        <f t="shared" si="2"/>
        <v>81165</v>
      </c>
      <c r="N49" s="41">
        <f t="shared" si="2"/>
        <v>243493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485401</v>
      </c>
      <c r="X49" s="41">
        <f t="shared" si="2"/>
        <v>-928692</v>
      </c>
      <c r="Y49" s="41">
        <f t="shared" si="2"/>
        <v>1414093</v>
      </c>
      <c r="Z49" s="42">
        <f>+IF(X49&lt;&gt;0,+(Y49/X49)*100,0)</f>
        <v>-152.26716715552627</v>
      </c>
      <c r="AA49" s="39">
        <f>+AA33-AA48</f>
        <v>-1857317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902012</v>
      </c>
      <c r="D52" s="48">
        <f t="shared" si="3"/>
        <v>0</v>
      </c>
      <c r="E52" s="49">
        <f t="shared" si="3"/>
        <v>-1857317</v>
      </c>
      <c r="F52" s="50">
        <f t="shared" si="3"/>
        <v>-1857317</v>
      </c>
      <c r="G52" s="50">
        <f t="shared" si="3"/>
        <v>80760</v>
      </c>
      <c r="H52" s="50">
        <f t="shared" si="3"/>
        <v>80565</v>
      </c>
      <c r="I52" s="50">
        <f t="shared" si="3"/>
        <v>80583</v>
      </c>
      <c r="J52" s="50">
        <f t="shared" si="3"/>
        <v>241908</v>
      </c>
      <c r="K52" s="50">
        <f t="shared" si="3"/>
        <v>80974</v>
      </c>
      <c r="L52" s="50">
        <f t="shared" si="3"/>
        <v>81354</v>
      </c>
      <c r="M52" s="50">
        <f t="shared" si="3"/>
        <v>81165</v>
      </c>
      <c r="N52" s="50">
        <f t="shared" si="3"/>
        <v>243493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485401</v>
      </c>
      <c r="X52" s="50">
        <f t="shared" si="3"/>
        <v>-928692</v>
      </c>
      <c r="Y52" s="50">
        <f t="shared" si="3"/>
        <v>1414093</v>
      </c>
      <c r="Z52" s="51">
        <f>+IF(X52&lt;&gt;0,+(Y52/X52)*100,0)</f>
        <v>-152.26716715552627</v>
      </c>
      <c r="AA52" s="48">
        <f>SUM(AA49:AA51)</f>
        <v>-1857317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902012</v>
      </c>
      <c r="D54" s="54">
        <f>+D52-D53</f>
        <v>0</v>
      </c>
      <c r="E54" s="55">
        <f t="shared" si="4"/>
        <v>-1857317</v>
      </c>
      <c r="F54" s="56">
        <f t="shared" si="4"/>
        <v>-1857317</v>
      </c>
      <c r="G54" s="56">
        <f t="shared" si="4"/>
        <v>80760</v>
      </c>
      <c r="H54" s="56">
        <f t="shared" si="4"/>
        <v>80565</v>
      </c>
      <c r="I54" s="56">
        <f t="shared" si="4"/>
        <v>80583</v>
      </c>
      <c r="J54" s="56">
        <f t="shared" si="4"/>
        <v>241908</v>
      </c>
      <c r="K54" s="56">
        <f t="shared" si="4"/>
        <v>80974</v>
      </c>
      <c r="L54" s="56">
        <f t="shared" si="4"/>
        <v>81354</v>
      </c>
      <c r="M54" s="56">
        <f t="shared" si="4"/>
        <v>81165</v>
      </c>
      <c r="N54" s="56">
        <f t="shared" si="4"/>
        <v>243493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485401</v>
      </c>
      <c r="X54" s="56">
        <f t="shared" si="4"/>
        <v>-928692</v>
      </c>
      <c r="Y54" s="56">
        <f t="shared" si="4"/>
        <v>1414093</v>
      </c>
      <c r="Z54" s="57">
        <f>+IF(X54&lt;&gt;0,+(Y54/X54)*100,0)</f>
        <v>-152.26716715552627</v>
      </c>
      <c r="AA54" s="54">
        <f>+AA52-AA53</f>
        <v>-1857317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902012</v>
      </c>
      <c r="D57" s="48">
        <f>SUM(D54:D56)</f>
        <v>0</v>
      </c>
      <c r="E57" s="49">
        <f t="shared" si="5"/>
        <v>-1857317</v>
      </c>
      <c r="F57" s="50">
        <f t="shared" si="5"/>
        <v>-1857317</v>
      </c>
      <c r="G57" s="50">
        <f t="shared" si="5"/>
        <v>80760</v>
      </c>
      <c r="H57" s="50">
        <f t="shared" si="5"/>
        <v>80565</v>
      </c>
      <c r="I57" s="50">
        <f t="shared" si="5"/>
        <v>80583</v>
      </c>
      <c r="J57" s="50">
        <f t="shared" si="5"/>
        <v>241908</v>
      </c>
      <c r="K57" s="50">
        <f t="shared" si="5"/>
        <v>80974</v>
      </c>
      <c r="L57" s="50">
        <f t="shared" si="5"/>
        <v>81354</v>
      </c>
      <c r="M57" s="50">
        <f t="shared" si="5"/>
        <v>81165</v>
      </c>
      <c r="N57" s="50">
        <f t="shared" si="5"/>
        <v>243493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485401</v>
      </c>
      <c r="X57" s="50">
        <f t="shared" si="5"/>
        <v>-928692</v>
      </c>
      <c r="Y57" s="50">
        <f t="shared" si="5"/>
        <v>1414093</v>
      </c>
      <c r="Z57" s="51">
        <f>+IF(X57&lt;&gt;0,+(Y57/X57)*100,0)</f>
        <v>-152.26716715552627</v>
      </c>
      <c r="AA57" s="48">
        <f>SUM(AA54:AA56)</f>
        <v>-1857317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902012</v>
      </c>
      <c r="D60" s="65">
        <f>SUM(D57:D59)</f>
        <v>0</v>
      </c>
      <c r="E60" s="66">
        <f t="shared" si="6"/>
        <v>-1857317</v>
      </c>
      <c r="F60" s="67">
        <f t="shared" si="6"/>
        <v>-1857317</v>
      </c>
      <c r="G60" s="67">
        <f t="shared" si="6"/>
        <v>80760</v>
      </c>
      <c r="H60" s="67">
        <f t="shared" si="6"/>
        <v>80565</v>
      </c>
      <c r="I60" s="67">
        <f t="shared" si="6"/>
        <v>80583</v>
      </c>
      <c r="J60" s="67">
        <f t="shared" si="6"/>
        <v>241908</v>
      </c>
      <c r="K60" s="67">
        <f t="shared" si="6"/>
        <v>80974</v>
      </c>
      <c r="L60" s="67">
        <f t="shared" si="6"/>
        <v>81354</v>
      </c>
      <c r="M60" s="67">
        <f t="shared" si="6"/>
        <v>81165</v>
      </c>
      <c r="N60" s="67">
        <f t="shared" si="6"/>
        <v>243493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485401</v>
      </c>
      <c r="X60" s="67">
        <f t="shared" si="6"/>
        <v>-928692</v>
      </c>
      <c r="Y60" s="67">
        <f t="shared" si="6"/>
        <v>1414093</v>
      </c>
      <c r="Z60" s="68">
        <f>+IF(X60&lt;&gt;0,+(Y60/X60)*100,0)</f>
        <v>-152.26716715552627</v>
      </c>
      <c r="AA60" s="65">
        <f>SUM(AA57:AA59)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12108759</v>
      </c>
      <c r="D8" s="20"/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>
        <v>1179213</v>
      </c>
      <c r="L8" s="22">
        <v>1173298</v>
      </c>
      <c r="M8" s="22">
        <v>1179018</v>
      </c>
      <c r="N8" s="22">
        <v>3531529</v>
      </c>
      <c r="O8" s="22"/>
      <c r="P8" s="22"/>
      <c r="Q8" s="22"/>
      <c r="R8" s="22"/>
      <c r="S8" s="22"/>
      <c r="T8" s="22"/>
      <c r="U8" s="22"/>
      <c r="V8" s="22"/>
      <c r="W8" s="22">
        <v>6917593</v>
      </c>
      <c r="X8" s="22">
        <v>6568350</v>
      </c>
      <c r="Y8" s="22">
        <v>349243</v>
      </c>
      <c r="Z8" s="23">
        <v>5.3170583175378896</v>
      </c>
      <c r="AA8" s="20">
        <v>13136695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7289416</v>
      </c>
      <c r="D13" s="20"/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>
        <v>650009</v>
      </c>
      <c r="L13" s="22">
        <v>659001</v>
      </c>
      <c r="M13" s="22">
        <v>668151</v>
      </c>
      <c r="N13" s="22">
        <v>1977161</v>
      </c>
      <c r="O13" s="22"/>
      <c r="P13" s="22"/>
      <c r="Q13" s="22"/>
      <c r="R13" s="22"/>
      <c r="S13" s="22"/>
      <c r="T13" s="22"/>
      <c r="U13" s="22"/>
      <c r="V13" s="22"/>
      <c r="W13" s="22">
        <v>3866348</v>
      </c>
      <c r="X13" s="22">
        <v>2528238</v>
      </c>
      <c r="Y13" s="22">
        <v>1338110</v>
      </c>
      <c r="Z13" s="23">
        <v>52.926583652330194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19398175</v>
      </c>
      <c r="D33" s="29">
        <f t="shared" ref="D33:Y33" si="0">SUM(D6:D32)</f>
        <v>0</v>
      </c>
      <c r="E33" s="30">
        <f t="shared" si="0"/>
        <v>18193171</v>
      </c>
      <c r="F33" s="31">
        <f t="shared" si="0"/>
        <v>18193171</v>
      </c>
      <c r="G33" s="31">
        <f t="shared" si="0"/>
        <v>1685652</v>
      </c>
      <c r="H33" s="31">
        <f t="shared" si="0"/>
        <v>1781439</v>
      </c>
      <c r="I33" s="31">
        <f t="shared" si="0"/>
        <v>1808160</v>
      </c>
      <c r="J33" s="31">
        <f t="shared" si="0"/>
        <v>5275251</v>
      </c>
      <c r="K33" s="31">
        <f t="shared" si="0"/>
        <v>1829222</v>
      </c>
      <c r="L33" s="31">
        <f t="shared" si="0"/>
        <v>1832299</v>
      </c>
      <c r="M33" s="31">
        <f t="shared" si="0"/>
        <v>1847169</v>
      </c>
      <c r="N33" s="31">
        <f t="shared" si="0"/>
        <v>5508690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10783941</v>
      </c>
      <c r="X33" s="31">
        <f t="shared" si="0"/>
        <v>9096588</v>
      </c>
      <c r="Y33" s="31">
        <f t="shared" si="0"/>
        <v>1687353</v>
      </c>
      <c r="Z33" s="32">
        <f>+IF(X33&lt;&gt;0,+(Y33/X33)*100,0)</f>
        <v>18.549295626008345</v>
      </c>
      <c r="AA33" s="29">
        <f>SUM(AA6:AA32)</f>
        <v>18193171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2272082</v>
      </c>
      <c r="D35" s="20"/>
      <c r="E35" s="21">
        <v>3718104</v>
      </c>
      <c r="F35" s="22">
        <v>3718104</v>
      </c>
      <c r="G35" s="22">
        <v>188642</v>
      </c>
      <c r="H35" s="22">
        <v>191628</v>
      </c>
      <c r="I35" s="22">
        <v>190669</v>
      </c>
      <c r="J35" s="22">
        <v>570939</v>
      </c>
      <c r="K35" s="22">
        <v>190874</v>
      </c>
      <c r="L35" s="22">
        <v>176878</v>
      </c>
      <c r="M35" s="22">
        <v>373760</v>
      </c>
      <c r="N35" s="22">
        <v>741512</v>
      </c>
      <c r="O35" s="22"/>
      <c r="P35" s="22"/>
      <c r="Q35" s="22"/>
      <c r="R35" s="22"/>
      <c r="S35" s="22"/>
      <c r="T35" s="22"/>
      <c r="U35" s="22"/>
      <c r="V35" s="22"/>
      <c r="W35" s="22">
        <v>1312451</v>
      </c>
      <c r="X35" s="22">
        <v>1859058</v>
      </c>
      <c r="Y35" s="22">
        <v>-546607</v>
      </c>
      <c r="Z35" s="23">
        <v>-29.402363992946967</v>
      </c>
      <c r="AA35" s="20">
        <v>3718104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2505719</v>
      </c>
      <c r="F44" s="22">
        <v>2505719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1252860</v>
      </c>
      <c r="Y44" s="22">
        <v>-1252860</v>
      </c>
      <c r="Z44" s="23">
        <v>-100</v>
      </c>
      <c r="AA44" s="20">
        <v>2505719</v>
      </c>
    </row>
    <row r="45" spans="1:27" x14ac:dyDescent="0.25">
      <c r="A45" s="19" t="s">
        <v>70</v>
      </c>
      <c r="B45" s="15" t="s">
        <v>32</v>
      </c>
      <c r="C45" s="20">
        <v>22413</v>
      </c>
      <c r="D45" s="20"/>
      <c r="E45" s="21"/>
      <c r="F45" s="22"/>
      <c r="G45" s="22"/>
      <c r="H45" s="22"/>
      <c r="I45" s="22"/>
      <c r="J45" s="22"/>
      <c r="K45" s="22">
        <v>1557</v>
      </c>
      <c r="L45" s="22">
        <v>1417</v>
      </c>
      <c r="M45" s="22">
        <v>3087</v>
      </c>
      <c r="N45" s="22">
        <v>6061</v>
      </c>
      <c r="O45" s="22"/>
      <c r="P45" s="22"/>
      <c r="Q45" s="22"/>
      <c r="R45" s="22"/>
      <c r="S45" s="22"/>
      <c r="T45" s="22"/>
      <c r="U45" s="22"/>
      <c r="V45" s="22"/>
      <c r="W45" s="22">
        <v>6061</v>
      </c>
      <c r="X45" s="22"/>
      <c r="Y45" s="22">
        <v>6061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143082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2437577</v>
      </c>
      <c r="D48" s="29">
        <f t="shared" ref="D48:Y48" si="1">SUM(D35:D47)</f>
        <v>0</v>
      </c>
      <c r="E48" s="30">
        <f t="shared" si="1"/>
        <v>6223823</v>
      </c>
      <c r="F48" s="31">
        <f t="shared" si="1"/>
        <v>6223823</v>
      </c>
      <c r="G48" s="31">
        <f t="shared" si="1"/>
        <v>188642</v>
      </c>
      <c r="H48" s="31">
        <f t="shared" si="1"/>
        <v>191628</v>
      </c>
      <c r="I48" s="31">
        <f t="shared" si="1"/>
        <v>190669</v>
      </c>
      <c r="J48" s="31">
        <f t="shared" si="1"/>
        <v>570939</v>
      </c>
      <c r="K48" s="31">
        <f t="shared" si="1"/>
        <v>192431</v>
      </c>
      <c r="L48" s="31">
        <f t="shared" si="1"/>
        <v>178295</v>
      </c>
      <c r="M48" s="31">
        <f t="shared" si="1"/>
        <v>376847</v>
      </c>
      <c r="N48" s="31">
        <f t="shared" si="1"/>
        <v>747573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1318512</v>
      </c>
      <c r="X48" s="31">
        <f t="shared" si="1"/>
        <v>3111918</v>
      </c>
      <c r="Y48" s="31">
        <f t="shared" si="1"/>
        <v>-1793406</v>
      </c>
      <c r="Z48" s="32">
        <f>+IF(X48&lt;&gt;0,+(Y48/X48)*100,0)</f>
        <v>-57.630246041187462</v>
      </c>
      <c r="AA48" s="29">
        <f>SUM(AA35:AA47)</f>
        <v>6223823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16960598</v>
      </c>
      <c r="D49" s="39">
        <f t="shared" si="2"/>
        <v>0</v>
      </c>
      <c r="E49" s="40">
        <f t="shared" si="2"/>
        <v>11969348</v>
      </c>
      <c r="F49" s="41">
        <f t="shared" si="2"/>
        <v>11969348</v>
      </c>
      <c r="G49" s="41">
        <f t="shared" si="2"/>
        <v>1497010</v>
      </c>
      <c r="H49" s="41">
        <f t="shared" si="2"/>
        <v>1589811</v>
      </c>
      <c r="I49" s="41">
        <f t="shared" si="2"/>
        <v>1617491</v>
      </c>
      <c r="J49" s="41">
        <f t="shared" si="2"/>
        <v>4704312</v>
      </c>
      <c r="K49" s="41">
        <f t="shared" si="2"/>
        <v>1636791</v>
      </c>
      <c r="L49" s="41">
        <f t="shared" si="2"/>
        <v>1654004</v>
      </c>
      <c r="M49" s="41">
        <f t="shared" si="2"/>
        <v>1470322</v>
      </c>
      <c r="N49" s="41">
        <f t="shared" si="2"/>
        <v>4761117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9465429</v>
      </c>
      <c r="X49" s="41">
        <f t="shared" si="2"/>
        <v>5984670</v>
      </c>
      <c r="Y49" s="41">
        <f t="shared" si="2"/>
        <v>3480759</v>
      </c>
      <c r="Z49" s="42">
        <f>+IF(X49&lt;&gt;0,+(Y49/X49)*100,0)</f>
        <v>58.161251998857075</v>
      </c>
      <c r="AA49" s="39">
        <f>+AA33-AA48</f>
        <v>11969348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1305</v>
      </c>
      <c r="M50" s="22"/>
      <c r="N50" s="22">
        <v>1305</v>
      </c>
      <c r="O50" s="22"/>
      <c r="P50" s="22"/>
      <c r="Q50" s="22"/>
      <c r="R50" s="22"/>
      <c r="S50" s="22"/>
      <c r="T50" s="22"/>
      <c r="U50" s="22"/>
      <c r="V50" s="22"/>
      <c r="W50" s="22">
        <v>1305</v>
      </c>
      <c r="X50" s="22"/>
      <c r="Y50" s="22">
        <v>1305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16960598</v>
      </c>
      <c r="D52" s="48">
        <f t="shared" si="3"/>
        <v>0</v>
      </c>
      <c r="E52" s="49">
        <f t="shared" si="3"/>
        <v>11969348</v>
      </c>
      <c r="F52" s="50">
        <f t="shared" si="3"/>
        <v>11969348</v>
      </c>
      <c r="G52" s="50">
        <f t="shared" si="3"/>
        <v>1497010</v>
      </c>
      <c r="H52" s="50">
        <f t="shared" si="3"/>
        <v>1589811</v>
      </c>
      <c r="I52" s="50">
        <f t="shared" si="3"/>
        <v>1617491</v>
      </c>
      <c r="J52" s="50">
        <f t="shared" si="3"/>
        <v>4704312</v>
      </c>
      <c r="K52" s="50">
        <f t="shared" si="3"/>
        <v>1636791</v>
      </c>
      <c r="L52" s="50">
        <f t="shared" si="3"/>
        <v>1655309</v>
      </c>
      <c r="M52" s="50">
        <f t="shared" si="3"/>
        <v>1470322</v>
      </c>
      <c r="N52" s="50">
        <f t="shared" si="3"/>
        <v>4762422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9466734</v>
      </c>
      <c r="X52" s="50">
        <f t="shared" si="3"/>
        <v>5984670</v>
      </c>
      <c r="Y52" s="50">
        <f t="shared" si="3"/>
        <v>3482064</v>
      </c>
      <c r="Z52" s="51">
        <f>+IF(X52&lt;&gt;0,+(Y52/X52)*100,0)</f>
        <v>58.183057712455323</v>
      </c>
      <c r="AA52" s="48">
        <f>SUM(AA49:AA51)</f>
        <v>11969348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16960598</v>
      </c>
      <c r="D54" s="54">
        <f>+D52-D53</f>
        <v>0</v>
      </c>
      <c r="E54" s="55">
        <f t="shared" si="4"/>
        <v>11969348</v>
      </c>
      <c r="F54" s="56">
        <f t="shared" si="4"/>
        <v>11969348</v>
      </c>
      <c r="G54" s="56">
        <f t="shared" si="4"/>
        <v>1497010</v>
      </c>
      <c r="H54" s="56">
        <f t="shared" si="4"/>
        <v>1589811</v>
      </c>
      <c r="I54" s="56">
        <f t="shared" si="4"/>
        <v>1617491</v>
      </c>
      <c r="J54" s="56">
        <f t="shared" si="4"/>
        <v>4704312</v>
      </c>
      <c r="K54" s="56">
        <f t="shared" si="4"/>
        <v>1636791</v>
      </c>
      <c r="L54" s="56">
        <f t="shared" si="4"/>
        <v>1655309</v>
      </c>
      <c r="M54" s="56">
        <f t="shared" si="4"/>
        <v>1470322</v>
      </c>
      <c r="N54" s="56">
        <f t="shared" si="4"/>
        <v>4762422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9466734</v>
      </c>
      <c r="X54" s="56">
        <f t="shared" si="4"/>
        <v>5984670</v>
      </c>
      <c r="Y54" s="56">
        <f t="shared" si="4"/>
        <v>3482064</v>
      </c>
      <c r="Z54" s="57">
        <f>+IF(X54&lt;&gt;0,+(Y54/X54)*100,0)</f>
        <v>58.183057712455323</v>
      </c>
      <c r="AA54" s="54">
        <f>+AA52-AA53</f>
        <v>11969348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16960598</v>
      </c>
      <c r="D57" s="48">
        <f>SUM(D54:D56)</f>
        <v>0</v>
      </c>
      <c r="E57" s="49">
        <f t="shared" si="5"/>
        <v>11969348</v>
      </c>
      <c r="F57" s="50">
        <f t="shared" si="5"/>
        <v>11969348</v>
      </c>
      <c r="G57" s="50">
        <f t="shared" si="5"/>
        <v>1497010</v>
      </c>
      <c r="H57" s="50">
        <f t="shared" si="5"/>
        <v>1589811</v>
      </c>
      <c r="I57" s="50">
        <f t="shared" si="5"/>
        <v>1617491</v>
      </c>
      <c r="J57" s="50">
        <f t="shared" si="5"/>
        <v>4704312</v>
      </c>
      <c r="K57" s="50">
        <f t="shared" si="5"/>
        <v>1636791</v>
      </c>
      <c r="L57" s="50">
        <f t="shared" si="5"/>
        <v>1655309</v>
      </c>
      <c r="M57" s="50">
        <f t="shared" si="5"/>
        <v>1470322</v>
      </c>
      <c r="N57" s="50">
        <f t="shared" si="5"/>
        <v>4762422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9466734</v>
      </c>
      <c r="X57" s="50">
        <f t="shared" si="5"/>
        <v>5984670</v>
      </c>
      <c r="Y57" s="50">
        <f t="shared" si="5"/>
        <v>3482064</v>
      </c>
      <c r="Z57" s="51">
        <f>+IF(X57&lt;&gt;0,+(Y57/X57)*100,0)</f>
        <v>58.183057712455323</v>
      </c>
      <c r="AA57" s="48">
        <f>SUM(AA54:AA56)</f>
        <v>11969348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16960598</v>
      </c>
      <c r="D60" s="65">
        <f>SUM(D57:D59)</f>
        <v>0</v>
      </c>
      <c r="E60" s="66">
        <f t="shared" si="6"/>
        <v>11969348</v>
      </c>
      <c r="F60" s="67">
        <f t="shared" si="6"/>
        <v>11969348</v>
      </c>
      <c r="G60" s="67">
        <f t="shared" si="6"/>
        <v>1497010</v>
      </c>
      <c r="H60" s="67">
        <f t="shared" si="6"/>
        <v>1589811</v>
      </c>
      <c r="I60" s="67">
        <f t="shared" si="6"/>
        <v>1617491</v>
      </c>
      <c r="J60" s="67">
        <f t="shared" si="6"/>
        <v>4704312</v>
      </c>
      <c r="K60" s="67">
        <f t="shared" si="6"/>
        <v>1636791</v>
      </c>
      <c r="L60" s="67">
        <f t="shared" si="6"/>
        <v>1655309</v>
      </c>
      <c r="M60" s="67">
        <f t="shared" si="6"/>
        <v>1470322</v>
      </c>
      <c r="N60" s="67">
        <f t="shared" si="6"/>
        <v>4762422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9466734</v>
      </c>
      <c r="X60" s="67">
        <f t="shared" si="6"/>
        <v>5984670</v>
      </c>
      <c r="Y60" s="67">
        <f t="shared" si="6"/>
        <v>3482064</v>
      </c>
      <c r="Z60" s="68">
        <f>+IF(X60&lt;&gt;0,+(Y60/X60)*100,0)</f>
        <v>58.183057712455323</v>
      </c>
      <c r="AA60" s="65">
        <f>SUM(AA57:AA59)</f>
        <v>11969348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60383485</v>
      </c>
      <c r="D8" s="20"/>
      <c r="E8" s="21">
        <v>67901061</v>
      </c>
      <c r="F8" s="22">
        <v>67901061</v>
      </c>
      <c r="G8" s="22">
        <v>5525152</v>
      </c>
      <c r="H8" s="22">
        <v>5456009</v>
      </c>
      <c r="I8" s="22">
        <v>5457749</v>
      </c>
      <c r="J8" s="22">
        <v>16438910</v>
      </c>
      <c r="K8" s="22">
        <v>5225179</v>
      </c>
      <c r="L8" s="22">
        <v>5440195</v>
      </c>
      <c r="M8" s="22">
        <v>5428358</v>
      </c>
      <c r="N8" s="22">
        <v>16093732</v>
      </c>
      <c r="O8" s="22"/>
      <c r="P8" s="22"/>
      <c r="Q8" s="22"/>
      <c r="R8" s="22"/>
      <c r="S8" s="22"/>
      <c r="T8" s="22"/>
      <c r="U8" s="22"/>
      <c r="V8" s="22"/>
      <c r="W8" s="22">
        <v>32532642</v>
      </c>
      <c r="X8" s="22">
        <v>33950520</v>
      </c>
      <c r="Y8" s="22">
        <v>-1417878</v>
      </c>
      <c r="Z8" s="23">
        <v>-4.1763071670183542</v>
      </c>
      <c r="AA8" s="20">
        <v>67901061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6844724</v>
      </c>
      <c r="D13" s="20"/>
      <c r="E13" s="21">
        <v>8298758</v>
      </c>
      <c r="F13" s="22">
        <v>8298758</v>
      </c>
      <c r="G13" s="22">
        <v>518762</v>
      </c>
      <c r="H13" s="22">
        <v>523294</v>
      </c>
      <c r="I13" s="22">
        <v>523357</v>
      </c>
      <c r="J13" s="22">
        <v>1565413</v>
      </c>
      <c r="K13" s="22">
        <v>523710</v>
      </c>
      <c r="L13" s="22">
        <v>537922</v>
      </c>
      <c r="M13" s="22">
        <v>546764</v>
      </c>
      <c r="N13" s="22">
        <v>1608396</v>
      </c>
      <c r="O13" s="22"/>
      <c r="P13" s="22"/>
      <c r="Q13" s="22"/>
      <c r="R13" s="22"/>
      <c r="S13" s="22"/>
      <c r="T13" s="22"/>
      <c r="U13" s="22"/>
      <c r="V13" s="22"/>
      <c r="W13" s="22">
        <v>3173809</v>
      </c>
      <c r="X13" s="22">
        <v>4149378</v>
      </c>
      <c r="Y13" s="22">
        <v>-975569</v>
      </c>
      <c r="Z13" s="23">
        <v>-23.51121059590136</v>
      </c>
      <c r="AA13" s="20">
        <v>8298758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1346768</v>
      </c>
      <c r="D29" s="20"/>
      <c r="E29" s="21"/>
      <c r="F29" s="22"/>
      <c r="G29" s="22">
        <v>117088</v>
      </c>
      <c r="H29" s="22">
        <v>116920</v>
      </c>
      <c r="I29" s="22">
        <v>116920</v>
      </c>
      <c r="J29" s="22">
        <v>350928</v>
      </c>
      <c r="K29" s="22">
        <v>109360</v>
      </c>
      <c r="L29" s="22">
        <v>109360</v>
      </c>
      <c r="M29" s="22">
        <v>109360</v>
      </c>
      <c r="N29" s="22">
        <v>328080</v>
      </c>
      <c r="O29" s="22"/>
      <c r="P29" s="22"/>
      <c r="Q29" s="22"/>
      <c r="R29" s="22"/>
      <c r="S29" s="22"/>
      <c r="T29" s="22"/>
      <c r="U29" s="22"/>
      <c r="V29" s="22"/>
      <c r="W29" s="22">
        <v>679008</v>
      </c>
      <c r="X29" s="22"/>
      <c r="Y29" s="22">
        <v>679008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68574977</v>
      </c>
      <c r="D33" s="29">
        <f t="shared" ref="D33:Y33" si="0">SUM(D6:D32)</f>
        <v>0</v>
      </c>
      <c r="E33" s="30">
        <f t="shared" si="0"/>
        <v>76199819</v>
      </c>
      <c r="F33" s="31">
        <f t="shared" si="0"/>
        <v>76199819</v>
      </c>
      <c r="G33" s="31">
        <f t="shared" si="0"/>
        <v>6161002</v>
      </c>
      <c r="H33" s="31">
        <f t="shared" si="0"/>
        <v>6096223</v>
      </c>
      <c r="I33" s="31">
        <f t="shared" si="0"/>
        <v>6098026</v>
      </c>
      <c r="J33" s="31">
        <f t="shared" si="0"/>
        <v>18355251</v>
      </c>
      <c r="K33" s="31">
        <f t="shared" si="0"/>
        <v>5858249</v>
      </c>
      <c r="L33" s="31">
        <f t="shared" si="0"/>
        <v>6087477</v>
      </c>
      <c r="M33" s="31">
        <f t="shared" si="0"/>
        <v>6084482</v>
      </c>
      <c r="N33" s="31">
        <f t="shared" si="0"/>
        <v>18030208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36385459</v>
      </c>
      <c r="X33" s="31">
        <f t="shared" si="0"/>
        <v>38099898</v>
      </c>
      <c r="Y33" s="31">
        <f t="shared" si="0"/>
        <v>-1714439</v>
      </c>
      <c r="Z33" s="32">
        <f>+IF(X33&lt;&gt;0,+(Y33/X33)*100,0)</f>
        <v>-4.4998519418608423</v>
      </c>
      <c r="AA33" s="29">
        <f>SUM(AA6:AA32)</f>
        <v>76199819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20523727</v>
      </c>
      <c r="D35" s="20"/>
      <c r="E35" s="21">
        <v>15841955</v>
      </c>
      <c r="F35" s="22">
        <v>15841955</v>
      </c>
      <c r="G35" s="22">
        <v>2352324</v>
      </c>
      <c r="H35" s="22">
        <v>2500547</v>
      </c>
      <c r="I35" s="22">
        <v>2566451</v>
      </c>
      <c r="J35" s="22">
        <v>7419322</v>
      </c>
      <c r="K35" s="22">
        <v>2167674</v>
      </c>
      <c r="L35" s="22">
        <v>2213518</v>
      </c>
      <c r="M35" s="22">
        <v>2267196</v>
      </c>
      <c r="N35" s="22">
        <v>6648388</v>
      </c>
      <c r="O35" s="22"/>
      <c r="P35" s="22"/>
      <c r="Q35" s="22"/>
      <c r="R35" s="22"/>
      <c r="S35" s="22"/>
      <c r="T35" s="22"/>
      <c r="U35" s="22"/>
      <c r="V35" s="22"/>
      <c r="W35" s="22">
        <v>14067710</v>
      </c>
      <c r="X35" s="22">
        <v>7921032</v>
      </c>
      <c r="Y35" s="22">
        <v>6146678</v>
      </c>
      <c r="Z35" s="23">
        <v>77.599459262378943</v>
      </c>
      <c r="AA35" s="20">
        <v>15841955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2306907</v>
      </c>
      <c r="D38" s="20"/>
      <c r="E38" s="21">
        <v>2372088</v>
      </c>
      <c r="F38" s="22">
        <v>2372088</v>
      </c>
      <c r="G38" s="22">
        <v>26844</v>
      </c>
      <c r="H38" s="22">
        <v>35457</v>
      </c>
      <c r="I38" s="22">
        <v>39274</v>
      </c>
      <c r="J38" s="22">
        <v>101575</v>
      </c>
      <c r="K38" s="22">
        <v>135763</v>
      </c>
      <c r="L38" s="22">
        <v>25683</v>
      </c>
      <c r="M38" s="22">
        <v>20646</v>
      </c>
      <c r="N38" s="22">
        <v>182092</v>
      </c>
      <c r="O38" s="22"/>
      <c r="P38" s="22"/>
      <c r="Q38" s="22"/>
      <c r="R38" s="22"/>
      <c r="S38" s="22"/>
      <c r="T38" s="22"/>
      <c r="U38" s="22"/>
      <c r="V38" s="22"/>
      <c r="W38" s="22">
        <v>283667</v>
      </c>
      <c r="X38" s="22">
        <v>1186056</v>
      </c>
      <c r="Y38" s="22">
        <v>-902389</v>
      </c>
      <c r="Z38" s="23">
        <v>-76.083169766014421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12463785</v>
      </c>
      <c r="D39" s="20"/>
      <c r="E39" s="21">
        <v>83570393</v>
      </c>
      <c r="F39" s="22">
        <v>83570393</v>
      </c>
      <c r="G39" s="22"/>
      <c r="H39" s="22">
        <v>70550</v>
      </c>
      <c r="I39" s="22">
        <v>44290</v>
      </c>
      <c r="J39" s="22">
        <v>114840</v>
      </c>
      <c r="K39" s="22">
        <v>359353</v>
      </c>
      <c r="L39" s="22">
        <v>57328</v>
      </c>
      <c r="M39" s="22">
        <v>150369</v>
      </c>
      <c r="N39" s="22">
        <v>567050</v>
      </c>
      <c r="O39" s="22"/>
      <c r="P39" s="22"/>
      <c r="Q39" s="22"/>
      <c r="R39" s="22"/>
      <c r="S39" s="22"/>
      <c r="T39" s="22"/>
      <c r="U39" s="22"/>
      <c r="V39" s="22"/>
      <c r="W39" s="22">
        <v>681890</v>
      </c>
      <c r="X39" s="22">
        <v>41785200</v>
      </c>
      <c r="Y39" s="22">
        <v>-41103310</v>
      </c>
      <c r="Z39" s="23">
        <v>-98.368106410882319</v>
      </c>
      <c r="AA39" s="20">
        <v>83570393</v>
      </c>
    </row>
    <row r="40" spans="1:27" x14ac:dyDescent="0.25">
      <c r="A40" s="19" t="s">
        <v>66</v>
      </c>
      <c r="B40" s="15" t="s">
        <v>32</v>
      </c>
      <c r="C40" s="20">
        <v>3534432</v>
      </c>
      <c r="D40" s="20"/>
      <c r="E40" s="21">
        <v>25777429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12888720</v>
      </c>
      <c r="Y40" s="22">
        <v>-12888720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292500</v>
      </c>
      <c r="D42" s="20"/>
      <c r="E42" s="21">
        <v>1576119</v>
      </c>
      <c r="F42" s="22">
        <v>1576119</v>
      </c>
      <c r="G42" s="22"/>
      <c r="H42" s="22"/>
      <c r="I42" s="22"/>
      <c r="J42" s="22"/>
      <c r="K42" s="22">
        <v>-767</v>
      </c>
      <c r="L42" s="22"/>
      <c r="M42" s="22">
        <v>76250</v>
      </c>
      <c r="N42" s="22">
        <v>75483</v>
      </c>
      <c r="O42" s="22"/>
      <c r="P42" s="22"/>
      <c r="Q42" s="22"/>
      <c r="R42" s="22"/>
      <c r="S42" s="22"/>
      <c r="T42" s="22"/>
      <c r="U42" s="22"/>
      <c r="V42" s="22"/>
      <c r="W42" s="22">
        <v>75483</v>
      </c>
      <c r="X42" s="22">
        <v>788076</v>
      </c>
      <c r="Y42" s="22">
        <v>-712593</v>
      </c>
      <c r="Z42" s="23">
        <v>-90.421862866018003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408881</v>
      </c>
      <c r="D45" s="20"/>
      <c r="E45" s="21">
        <v>472384</v>
      </c>
      <c r="F45" s="22">
        <v>472384</v>
      </c>
      <c r="G45" s="22"/>
      <c r="H45" s="22">
        <v>9097</v>
      </c>
      <c r="I45" s="22">
        <v>8679</v>
      </c>
      <c r="J45" s="22">
        <v>17776</v>
      </c>
      <c r="K45" s="22">
        <v>31334</v>
      </c>
      <c r="L45" s="22">
        <v>14045</v>
      </c>
      <c r="M45" s="22">
        <v>13229</v>
      </c>
      <c r="N45" s="22">
        <v>58608</v>
      </c>
      <c r="O45" s="22"/>
      <c r="P45" s="22"/>
      <c r="Q45" s="22"/>
      <c r="R45" s="22"/>
      <c r="S45" s="22"/>
      <c r="T45" s="22"/>
      <c r="U45" s="22"/>
      <c r="V45" s="22"/>
      <c r="W45" s="22">
        <v>76384</v>
      </c>
      <c r="X45" s="22">
        <v>236208</v>
      </c>
      <c r="Y45" s="22">
        <v>-159824</v>
      </c>
      <c r="Z45" s="23">
        <v>-67.662399241346606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-9783177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29747055</v>
      </c>
      <c r="D48" s="29">
        <f t="shared" ref="D48:Y48" si="1">SUM(D35:D47)</f>
        <v>0</v>
      </c>
      <c r="E48" s="30">
        <f t="shared" si="1"/>
        <v>129610368</v>
      </c>
      <c r="F48" s="31">
        <f t="shared" si="1"/>
        <v>129610368</v>
      </c>
      <c r="G48" s="31">
        <f t="shared" si="1"/>
        <v>2379168</v>
      </c>
      <c r="H48" s="31">
        <f t="shared" si="1"/>
        <v>2615651</v>
      </c>
      <c r="I48" s="31">
        <f t="shared" si="1"/>
        <v>2658694</v>
      </c>
      <c r="J48" s="31">
        <f t="shared" si="1"/>
        <v>7653513</v>
      </c>
      <c r="K48" s="31">
        <f t="shared" si="1"/>
        <v>2693357</v>
      </c>
      <c r="L48" s="31">
        <f t="shared" si="1"/>
        <v>2310574</v>
      </c>
      <c r="M48" s="31">
        <f t="shared" si="1"/>
        <v>2527690</v>
      </c>
      <c r="N48" s="31">
        <f t="shared" si="1"/>
        <v>7531621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15185134</v>
      </c>
      <c r="X48" s="31">
        <f t="shared" si="1"/>
        <v>64805292</v>
      </c>
      <c r="Y48" s="31">
        <f t="shared" si="1"/>
        <v>-49620158</v>
      </c>
      <c r="Z48" s="32">
        <f>+IF(X48&lt;&gt;0,+(Y48/X48)*100,0)</f>
        <v>-76.56806484260575</v>
      </c>
      <c r="AA48" s="29">
        <f>SUM(AA35:AA47)</f>
        <v>129610368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38827922</v>
      </c>
      <c r="D49" s="39">
        <f t="shared" si="2"/>
        <v>0</v>
      </c>
      <c r="E49" s="40">
        <f t="shared" si="2"/>
        <v>-53410549</v>
      </c>
      <c r="F49" s="41">
        <f t="shared" si="2"/>
        <v>-53410549</v>
      </c>
      <c r="G49" s="41">
        <f t="shared" si="2"/>
        <v>3781834</v>
      </c>
      <c r="H49" s="41">
        <f t="shared" si="2"/>
        <v>3480572</v>
      </c>
      <c r="I49" s="41">
        <f t="shared" si="2"/>
        <v>3439332</v>
      </c>
      <c r="J49" s="41">
        <f t="shared" si="2"/>
        <v>10701738</v>
      </c>
      <c r="K49" s="41">
        <f t="shared" si="2"/>
        <v>3164892</v>
      </c>
      <c r="L49" s="41">
        <f t="shared" si="2"/>
        <v>3776903</v>
      </c>
      <c r="M49" s="41">
        <f t="shared" si="2"/>
        <v>3556792</v>
      </c>
      <c r="N49" s="41">
        <f t="shared" si="2"/>
        <v>10498587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21200325</v>
      </c>
      <c r="X49" s="41">
        <f t="shared" si="2"/>
        <v>-26705394</v>
      </c>
      <c r="Y49" s="41">
        <f t="shared" si="2"/>
        <v>47905719</v>
      </c>
      <c r="Z49" s="42">
        <f>+IF(X49&lt;&gt;0,+(Y49/X49)*100,0)</f>
        <v>-179.38592855061415</v>
      </c>
      <c r="AA49" s="39">
        <f>+AA33-AA48</f>
        <v>-53410549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38827922</v>
      </c>
      <c r="D52" s="48">
        <f t="shared" si="3"/>
        <v>0</v>
      </c>
      <c r="E52" s="49">
        <f t="shared" si="3"/>
        <v>-53410549</v>
      </c>
      <c r="F52" s="50">
        <f t="shared" si="3"/>
        <v>-53410549</v>
      </c>
      <c r="G52" s="50">
        <f t="shared" si="3"/>
        <v>3781834</v>
      </c>
      <c r="H52" s="50">
        <f t="shared" si="3"/>
        <v>3480572</v>
      </c>
      <c r="I52" s="50">
        <f t="shared" si="3"/>
        <v>3439332</v>
      </c>
      <c r="J52" s="50">
        <f t="shared" si="3"/>
        <v>10701738</v>
      </c>
      <c r="K52" s="50">
        <f t="shared" si="3"/>
        <v>3164892</v>
      </c>
      <c r="L52" s="50">
        <f t="shared" si="3"/>
        <v>3776903</v>
      </c>
      <c r="M52" s="50">
        <f t="shared" si="3"/>
        <v>3556792</v>
      </c>
      <c r="N52" s="50">
        <f t="shared" si="3"/>
        <v>10498587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21200325</v>
      </c>
      <c r="X52" s="50">
        <f t="shared" si="3"/>
        <v>-26705394</v>
      </c>
      <c r="Y52" s="50">
        <f t="shared" si="3"/>
        <v>47905719</v>
      </c>
      <c r="Z52" s="51">
        <f>+IF(X52&lt;&gt;0,+(Y52/X52)*100,0)</f>
        <v>-179.38592855061415</v>
      </c>
      <c r="AA52" s="48">
        <f>SUM(AA49:AA51)</f>
        <v>-53410549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38827922</v>
      </c>
      <c r="D54" s="54">
        <f>+D52-D53</f>
        <v>0</v>
      </c>
      <c r="E54" s="55">
        <f t="shared" si="4"/>
        <v>-53410549</v>
      </c>
      <c r="F54" s="56">
        <f t="shared" si="4"/>
        <v>-53410549</v>
      </c>
      <c r="G54" s="56">
        <f t="shared" si="4"/>
        <v>3781834</v>
      </c>
      <c r="H54" s="56">
        <f t="shared" si="4"/>
        <v>3480572</v>
      </c>
      <c r="I54" s="56">
        <f t="shared" si="4"/>
        <v>3439332</v>
      </c>
      <c r="J54" s="56">
        <f t="shared" si="4"/>
        <v>10701738</v>
      </c>
      <c r="K54" s="56">
        <f t="shared" si="4"/>
        <v>3164892</v>
      </c>
      <c r="L54" s="56">
        <f t="shared" si="4"/>
        <v>3776903</v>
      </c>
      <c r="M54" s="56">
        <f t="shared" si="4"/>
        <v>3556792</v>
      </c>
      <c r="N54" s="56">
        <f t="shared" si="4"/>
        <v>10498587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21200325</v>
      </c>
      <c r="X54" s="56">
        <f t="shared" si="4"/>
        <v>-26705394</v>
      </c>
      <c r="Y54" s="56">
        <f t="shared" si="4"/>
        <v>47905719</v>
      </c>
      <c r="Z54" s="57">
        <f>+IF(X54&lt;&gt;0,+(Y54/X54)*100,0)</f>
        <v>-179.38592855061415</v>
      </c>
      <c r="AA54" s="54">
        <f>+AA52-AA53</f>
        <v>-53410549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38827922</v>
      </c>
      <c r="D57" s="48">
        <f>SUM(D54:D56)</f>
        <v>0</v>
      </c>
      <c r="E57" s="49">
        <f t="shared" si="5"/>
        <v>-53410549</v>
      </c>
      <c r="F57" s="50">
        <f t="shared" si="5"/>
        <v>-53410549</v>
      </c>
      <c r="G57" s="50">
        <f t="shared" si="5"/>
        <v>3781834</v>
      </c>
      <c r="H57" s="50">
        <f t="shared" si="5"/>
        <v>3480572</v>
      </c>
      <c r="I57" s="50">
        <f t="shared" si="5"/>
        <v>3439332</v>
      </c>
      <c r="J57" s="50">
        <f t="shared" si="5"/>
        <v>10701738</v>
      </c>
      <c r="K57" s="50">
        <f t="shared" si="5"/>
        <v>3164892</v>
      </c>
      <c r="L57" s="50">
        <f t="shared" si="5"/>
        <v>3776903</v>
      </c>
      <c r="M57" s="50">
        <f t="shared" si="5"/>
        <v>3556792</v>
      </c>
      <c r="N57" s="50">
        <f t="shared" si="5"/>
        <v>10498587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21200325</v>
      </c>
      <c r="X57" s="50">
        <f t="shared" si="5"/>
        <v>-26705394</v>
      </c>
      <c r="Y57" s="50">
        <f t="shared" si="5"/>
        <v>47905719</v>
      </c>
      <c r="Z57" s="51">
        <f>+IF(X57&lt;&gt;0,+(Y57/X57)*100,0)</f>
        <v>-179.38592855061415</v>
      </c>
      <c r="AA57" s="48">
        <f>SUM(AA54:AA56)</f>
        <v>-53410549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38827922</v>
      </c>
      <c r="D60" s="65">
        <f>SUM(D57:D59)</f>
        <v>0</v>
      </c>
      <c r="E60" s="66">
        <f t="shared" si="6"/>
        <v>-53410549</v>
      </c>
      <c r="F60" s="67">
        <f t="shared" si="6"/>
        <v>-53410549</v>
      </c>
      <c r="G60" s="67">
        <f t="shared" si="6"/>
        <v>3781834</v>
      </c>
      <c r="H60" s="67">
        <f t="shared" si="6"/>
        <v>3480572</v>
      </c>
      <c r="I60" s="67">
        <f t="shared" si="6"/>
        <v>3439332</v>
      </c>
      <c r="J60" s="67">
        <f t="shared" si="6"/>
        <v>10701738</v>
      </c>
      <c r="K60" s="67">
        <f t="shared" si="6"/>
        <v>3164892</v>
      </c>
      <c r="L60" s="67">
        <f t="shared" si="6"/>
        <v>3776903</v>
      </c>
      <c r="M60" s="67">
        <f t="shared" si="6"/>
        <v>3556792</v>
      </c>
      <c r="N60" s="67">
        <f t="shared" si="6"/>
        <v>10498587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21200325</v>
      </c>
      <c r="X60" s="67">
        <f t="shared" si="6"/>
        <v>-26705394</v>
      </c>
      <c r="Y60" s="67">
        <f t="shared" si="6"/>
        <v>47905719</v>
      </c>
      <c r="Z60" s="68">
        <f>+IF(X60&lt;&gt;0,+(Y60/X60)*100,0)</f>
        <v>-179.38592855061415</v>
      </c>
      <c r="AA60" s="65">
        <f>SUM(AA57:AA59)</f>
        <v>-53410549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10482785</v>
      </c>
      <c r="D8" s="20"/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>
        <v>891098</v>
      </c>
      <c r="L8" s="22">
        <v>962553</v>
      </c>
      <c r="M8" s="22">
        <v>802855</v>
      </c>
      <c r="N8" s="22">
        <v>2656506</v>
      </c>
      <c r="O8" s="22"/>
      <c r="P8" s="22"/>
      <c r="Q8" s="22"/>
      <c r="R8" s="22"/>
      <c r="S8" s="22"/>
      <c r="T8" s="22"/>
      <c r="U8" s="22"/>
      <c r="V8" s="22"/>
      <c r="W8" s="22">
        <v>5483900</v>
      </c>
      <c r="X8" s="22">
        <v>8577834</v>
      </c>
      <c r="Y8" s="22">
        <v>-3093934</v>
      </c>
      <c r="Z8" s="23">
        <v>-36.068942346051465</v>
      </c>
      <c r="AA8" s="20">
        <v>17155668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8265321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4614100</v>
      </c>
      <c r="D13" s="20"/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>
        <v>270030</v>
      </c>
      <c r="L13" s="22">
        <v>273243</v>
      </c>
      <c r="M13" s="22">
        <v>276214</v>
      </c>
      <c r="N13" s="22">
        <v>819487</v>
      </c>
      <c r="O13" s="22"/>
      <c r="P13" s="22"/>
      <c r="Q13" s="22"/>
      <c r="R13" s="22"/>
      <c r="S13" s="22"/>
      <c r="T13" s="22"/>
      <c r="U13" s="22"/>
      <c r="V13" s="22"/>
      <c r="W13" s="22">
        <v>1650533</v>
      </c>
      <c r="X13" s="22">
        <v>2864370</v>
      </c>
      <c r="Y13" s="22">
        <v>-1213837</v>
      </c>
      <c r="Z13" s="23">
        <v>-42.37710212018699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44996</v>
      </c>
      <c r="D26" s="20"/>
      <c r="E26" s="21"/>
      <c r="F26" s="22"/>
      <c r="G26" s="22"/>
      <c r="H26" s="22"/>
      <c r="I26" s="22"/>
      <c r="J26" s="22"/>
      <c r="K26" s="22">
        <v>96771</v>
      </c>
      <c r="L26" s="22"/>
      <c r="M26" s="22"/>
      <c r="N26" s="22">
        <v>96771</v>
      </c>
      <c r="O26" s="22"/>
      <c r="P26" s="22"/>
      <c r="Q26" s="22"/>
      <c r="R26" s="22"/>
      <c r="S26" s="22"/>
      <c r="T26" s="22"/>
      <c r="U26" s="22"/>
      <c r="V26" s="22"/>
      <c r="W26" s="22">
        <v>96771</v>
      </c>
      <c r="X26" s="22"/>
      <c r="Y26" s="22">
        <v>96771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2121737</v>
      </c>
      <c r="D29" s="20"/>
      <c r="E29" s="21">
        <v>2130000</v>
      </c>
      <c r="F29" s="22">
        <v>2130000</v>
      </c>
      <c r="G29" s="22">
        <v>195893</v>
      </c>
      <c r="H29" s="22">
        <v>190271</v>
      </c>
      <c r="I29" s="22">
        <v>195115</v>
      </c>
      <c r="J29" s="22">
        <v>581279</v>
      </c>
      <c r="K29" s="22">
        <v>204410</v>
      </c>
      <c r="L29" s="22">
        <v>193390</v>
      </c>
      <c r="M29" s="22">
        <v>193390</v>
      </c>
      <c r="N29" s="22">
        <v>591190</v>
      </c>
      <c r="O29" s="22"/>
      <c r="P29" s="22"/>
      <c r="Q29" s="22"/>
      <c r="R29" s="22"/>
      <c r="S29" s="22"/>
      <c r="T29" s="22"/>
      <c r="U29" s="22"/>
      <c r="V29" s="22"/>
      <c r="W29" s="22">
        <v>1172469</v>
      </c>
      <c r="X29" s="22">
        <v>1065000</v>
      </c>
      <c r="Y29" s="22">
        <v>107469</v>
      </c>
      <c r="Z29" s="23">
        <v>10.090985915492958</v>
      </c>
      <c r="AA29" s="20">
        <v>2130000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25528939</v>
      </c>
      <c r="D33" s="29">
        <f t="shared" ref="D33:Y33" si="0">SUM(D6:D32)</f>
        <v>0</v>
      </c>
      <c r="E33" s="30">
        <f t="shared" si="0"/>
        <v>25014408</v>
      </c>
      <c r="F33" s="31">
        <f t="shared" si="0"/>
        <v>25014408</v>
      </c>
      <c r="G33" s="31">
        <f t="shared" si="0"/>
        <v>1324434</v>
      </c>
      <c r="H33" s="31">
        <f t="shared" si="0"/>
        <v>1443372</v>
      </c>
      <c r="I33" s="31">
        <f t="shared" si="0"/>
        <v>1471913</v>
      </c>
      <c r="J33" s="31">
        <f t="shared" si="0"/>
        <v>4239719</v>
      </c>
      <c r="K33" s="31">
        <f t="shared" si="0"/>
        <v>1462309</v>
      </c>
      <c r="L33" s="31">
        <f t="shared" si="0"/>
        <v>1429186</v>
      </c>
      <c r="M33" s="31">
        <f t="shared" si="0"/>
        <v>1272459</v>
      </c>
      <c r="N33" s="31">
        <f t="shared" si="0"/>
        <v>4163954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8403673</v>
      </c>
      <c r="X33" s="31">
        <f t="shared" si="0"/>
        <v>12507204</v>
      </c>
      <c r="Y33" s="31">
        <f t="shared" si="0"/>
        <v>-4103531</v>
      </c>
      <c r="Z33" s="32">
        <f>+IF(X33&lt;&gt;0,+(Y33/X33)*100,0)</f>
        <v>-32.809339321562199</v>
      </c>
      <c r="AA33" s="29">
        <f>SUM(AA6:AA32)</f>
        <v>25014408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2950105</v>
      </c>
      <c r="D35" s="20"/>
      <c r="E35" s="21">
        <v>1966344</v>
      </c>
      <c r="F35" s="22">
        <v>1966344</v>
      </c>
      <c r="G35" s="22"/>
      <c r="H35" s="22"/>
      <c r="I35" s="22">
        <v>151212</v>
      </c>
      <c r="J35" s="22">
        <v>151212</v>
      </c>
      <c r="K35" s="22">
        <v>75988</v>
      </c>
      <c r="L35" s="22">
        <v>90229</v>
      </c>
      <c r="M35" s="22">
        <v>74483</v>
      </c>
      <c r="N35" s="22">
        <v>240700</v>
      </c>
      <c r="O35" s="22"/>
      <c r="P35" s="22"/>
      <c r="Q35" s="22"/>
      <c r="R35" s="22"/>
      <c r="S35" s="22"/>
      <c r="T35" s="22"/>
      <c r="U35" s="22"/>
      <c r="V35" s="22"/>
      <c r="W35" s="22">
        <v>391912</v>
      </c>
      <c r="X35" s="22">
        <v>983178</v>
      </c>
      <c r="Y35" s="22">
        <v>-591266</v>
      </c>
      <c r="Z35" s="23">
        <v>-60.138245566926841</v>
      </c>
      <c r="AA35" s="20">
        <v>1966344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5061600</v>
      </c>
      <c r="F39" s="22">
        <v>5061600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2530800</v>
      </c>
      <c r="Y39" s="22">
        <v>-2530800</v>
      </c>
      <c r="Z39" s="23">
        <v>-100</v>
      </c>
      <c r="AA39" s="20">
        <v>5061600</v>
      </c>
    </row>
    <row r="40" spans="1:27" x14ac:dyDescent="0.25">
      <c r="A40" s="19" t="s">
        <v>66</v>
      </c>
      <c r="B40" s="15" t="s">
        <v>32</v>
      </c>
      <c r="C40" s="20">
        <v>56386801</v>
      </c>
      <c r="D40" s="20"/>
      <c r="E40" s="21">
        <v>1259388</v>
      </c>
      <c r="F40" s="22">
        <v>1259388</v>
      </c>
      <c r="G40" s="22">
        <v>678</v>
      </c>
      <c r="H40" s="22">
        <v>678</v>
      </c>
      <c r="I40" s="22">
        <v>656</v>
      </c>
      <c r="J40" s="22">
        <v>2012</v>
      </c>
      <c r="K40" s="22">
        <v>678</v>
      </c>
      <c r="L40" s="22">
        <v>656</v>
      </c>
      <c r="M40" s="22">
        <v>678</v>
      </c>
      <c r="N40" s="22">
        <v>2012</v>
      </c>
      <c r="O40" s="22"/>
      <c r="P40" s="22"/>
      <c r="Q40" s="22"/>
      <c r="R40" s="22"/>
      <c r="S40" s="22"/>
      <c r="T40" s="22"/>
      <c r="U40" s="22"/>
      <c r="V40" s="22"/>
      <c r="W40" s="22">
        <v>4024</v>
      </c>
      <c r="X40" s="22">
        <v>629694</v>
      </c>
      <c r="Y40" s="22">
        <v>-625670</v>
      </c>
      <c r="Z40" s="23">
        <v>-99.360959450145629</v>
      </c>
      <c r="AA40" s="20">
        <v>1259388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95916</v>
      </c>
      <c r="F41" s="22">
        <v>95916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47958</v>
      </c>
      <c r="Y41" s="22">
        <v>-47958</v>
      </c>
      <c r="Z41" s="23">
        <v>-100</v>
      </c>
      <c r="AA41" s="20">
        <v>95916</v>
      </c>
    </row>
    <row r="42" spans="1:27" x14ac:dyDescent="0.25">
      <c r="A42" s="19" t="s">
        <v>67</v>
      </c>
      <c r="B42" s="15" t="s">
        <v>32</v>
      </c>
      <c r="C42" s="20">
        <v>18249050</v>
      </c>
      <c r="D42" s="20"/>
      <c r="E42" s="21">
        <v>1090000</v>
      </c>
      <c r="F42" s="22">
        <v>1090000</v>
      </c>
      <c r="G42" s="22">
        <v>121248</v>
      </c>
      <c r="H42" s="22">
        <v>142567</v>
      </c>
      <c r="I42" s="22">
        <v>62940</v>
      </c>
      <c r="J42" s="22">
        <v>326755</v>
      </c>
      <c r="K42" s="22">
        <v>211971</v>
      </c>
      <c r="L42" s="22">
        <v>22376</v>
      </c>
      <c r="M42" s="22">
        <v>25820556</v>
      </c>
      <c r="N42" s="22">
        <v>26054903</v>
      </c>
      <c r="O42" s="22"/>
      <c r="P42" s="22"/>
      <c r="Q42" s="22"/>
      <c r="R42" s="22"/>
      <c r="S42" s="22"/>
      <c r="T42" s="22"/>
      <c r="U42" s="22"/>
      <c r="V42" s="22"/>
      <c r="W42" s="22">
        <v>26381658</v>
      </c>
      <c r="X42" s="22">
        <v>545002</v>
      </c>
      <c r="Y42" s="22">
        <v>25836656</v>
      </c>
      <c r="Z42" s="23">
        <v>4740.6534287947561</v>
      </c>
      <c r="AA42" s="20">
        <v>1090000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8404827</v>
      </c>
      <c r="D45" s="20"/>
      <c r="E45" s="21">
        <v>4759155</v>
      </c>
      <c r="F45" s="22">
        <v>4759155</v>
      </c>
      <c r="G45" s="22">
        <v>319231</v>
      </c>
      <c r="H45" s="22">
        <v>412642</v>
      </c>
      <c r="I45" s="22">
        <v>369424</v>
      </c>
      <c r="J45" s="22">
        <v>1101297</v>
      </c>
      <c r="K45" s="22">
        <v>636724</v>
      </c>
      <c r="L45" s="22">
        <v>295495</v>
      </c>
      <c r="M45" s="22">
        <v>266349</v>
      </c>
      <c r="N45" s="22">
        <v>1198568</v>
      </c>
      <c r="O45" s="22"/>
      <c r="P45" s="22"/>
      <c r="Q45" s="22"/>
      <c r="R45" s="22"/>
      <c r="S45" s="22"/>
      <c r="T45" s="22"/>
      <c r="U45" s="22"/>
      <c r="V45" s="22"/>
      <c r="W45" s="22">
        <v>2299865</v>
      </c>
      <c r="X45" s="22">
        <v>2379576</v>
      </c>
      <c r="Y45" s="22">
        <v>-79711</v>
      </c>
      <c r="Z45" s="23">
        <v>-3.3497984514888368</v>
      </c>
      <c r="AA45" s="20">
        <v>4759155</v>
      </c>
    </row>
    <row r="46" spans="1:27" x14ac:dyDescent="0.25">
      <c r="A46" s="19" t="s">
        <v>71</v>
      </c>
      <c r="B46" s="15" t="s">
        <v>32</v>
      </c>
      <c r="C46" s="20">
        <v>51196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86041979</v>
      </c>
      <c r="D48" s="29">
        <f t="shared" ref="D48:Y48" si="1">SUM(D35:D47)</f>
        <v>0</v>
      </c>
      <c r="E48" s="30">
        <f t="shared" si="1"/>
        <v>14232403</v>
      </c>
      <c r="F48" s="31">
        <f t="shared" si="1"/>
        <v>14232403</v>
      </c>
      <c r="G48" s="31">
        <f t="shared" si="1"/>
        <v>441157</v>
      </c>
      <c r="H48" s="31">
        <f t="shared" si="1"/>
        <v>555887</v>
      </c>
      <c r="I48" s="31">
        <f t="shared" si="1"/>
        <v>584232</v>
      </c>
      <c r="J48" s="31">
        <f t="shared" si="1"/>
        <v>1581276</v>
      </c>
      <c r="K48" s="31">
        <f t="shared" si="1"/>
        <v>925361</v>
      </c>
      <c r="L48" s="31">
        <f t="shared" si="1"/>
        <v>408756</v>
      </c>
      <c r="M48" s="31">
        <f t="shared" si="1"/>
        <v>26162066</v>
      </c>
      <c r="N48" s="31">
        <f t="shared" si="1"/>
        <v>27496183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29077459</v>
      </c>
      <c r="X48" s="31">
        <f t="shared" si="1"/>
        <v>7116208</v>
      </c>
      <c r="Y48" s="31">
        <f t="shared" si="1"/>
        <v>21961251</v>
      </c>
      <c r="Z48" s="32">
        <f>+IF(X48&lt;&gt;0,+(Y48/X48)*100,0)</f>
        <v>308.60889676074675</v>
      </c>
      <c r="AA48" s="29">
        <f>SUM(AA35:AA47)</f>
        <v>14232403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-60513040</v>
      </c>
      <c r="D49" s="39">
        <f t="shared" si="2"/>
        <v>0</v>
      </c>
      <c r="E49" s="40">
        <f t="shared" si="2"/>
        <v>10782005</v>
      </c>
      <c r="F49" s="41">
        <f t="shared" si="2"/>
        <v>10782005</v>
      </c>
      <c r="G49" s="41">
        <f t="shared" si="2"/>
        <v>883277</v>
      </c>
      <c r="H49" s="41">
        <f t="shared" si="2"/>
        <v>887485</v>
      </c>
      <c r="I49" s="41">
        <f t="shared" si="2"/>
        <v>887681</v>
      </c>
      <c r="J49" s="41">
        <f t="shared" si="2"/>
        <v>2658443</v>
      </c>
      <c r="K49" s="41">
        <f t="shared" si="2"/>
        <v>536948</v>
      </c>
      <c r="L49" s="41">
        <f t="shared" si="2"/>
        <v>1020430</v>
      </c>
      <c r="M49" s="41">
        <f t="shared" si="2"/>
        <v>-24889607</v>
      </c>
      <c r="N49" s="41">
        <f t="shared" si="2"/>
        <v>-23332229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-20673786</v>
      </c>
      <c r="X49" s="41">
        <f t="shared" si="2"/>
        <v>5390996</v>
      </c>
      <c r="Y49" s="41">
        <f t="shared" si="2"/>
        <v>-26064782</v>
      </c>
      <c r="Z49" s="42">
        <f>+IF(X49&lt;&gt;0,+(Y49/X49)*100,0)</f>
        <v>-483.48731848437649</v>
      </c>
      <c r="AA49" s="39">
        <f>+AA33-AA48</f>
        <v>10782005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-60513040</v>
      </c>
      <c r="D52" s="48">
        <f t="shared" si="3"/>
        <v>0</v>
      </c>
      <c r="E52" s="49">
        <f t="shared" si="3"/>
        <v>10782005</v>
      </c>
      <c r="F52" s="50">
        <f t="shared" si="3"/>
        <v>10782005</v>
      </c>
      <c r="G52" s="50">
        <f t="shared" si="3"/>
        <v>883277</v>
      </c>
      <c r="H52" s="50">
        <f t="shared" si="3"/>
        <v>887485</v>
      </c>
      <c r="I52" s="50">
        <f t="shared" si="3"/>
        <v>887681</v>
      </c>
      <c r="J52" s="50">
        <f t="shared" si="3"/>
        <v>2658443</v>
      </c>
      <c r="K52" s="50">
        <f t="shared" si="3"/>
        <v>536948</v>
      </c>
      <c r="L52" s="50">
        <f t="shared" si="3"/>
        <v>1020430</v>
      </c>
      <c r="M52" s="50">
        <f t="shared" si="3"/>
        <v>-24889607</v>
      </c>
      <c r="N52" s="50">
        <f t="shared" si="3"/>
        <v>-23332229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-20673786</v>
      </c>
      <c r="X52" s="50">
        <f t="shared" si="3"/>
        <v>5390996</v>
      </c>
      <c r="Y52" s="50">
        <f t="shared" si="3"/>
        <v>-26064782</v>
      </c>
      <c r="Z52" s="51">
        <f>+IF(X52&lt;&gt;0,+(Y52/X52)*100,0)</f>
        <v>-483.48731848437649</v>
      </c>
      <c r="AA52" s="48">
        <f>SUM(AA49:AA51)</f>
        <v>10782005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-60513040</v>
      </c>
      <c r="D54" s="54">
        <f>+D52-D53</f>
        <v>0</v>
      </c>
      <c r="E54" s="55">
        <f t="shared" si="4"/>
        <v>10782005</v>
      </c>
      <c r="F54" s="56">
        <f t="shared" si="4"/>
        <v>10782005</v>
      </c>
      <c r="G54" s="56">
        <f t="shared" si="4"/>
        <v>883277</v>
      </c>
      <c r="H54" s="56">
        <f t="shared" si="4"/>
        <v>887485</v>
      </c>
      <c r="I54" s="56">
        <f t="shared" si="4"/>
        <v>887681</v>
      </c>
      <c r="J54" s="56">
        <f t="shared" si="4"/>
        <v>2658443</v>
      </c>
      <c r="K54" s="56">
        <f t="shared" si="4"/>
        <v>536948</v>
      </c>
      <c r="L54" s="56">
        <f t="shared" si="4"/>
        <v>1020430</v>
      </c>
      <c r="M54" s="56">
        <f t="shared" si="4"/>
        <v>-24889607</v>
      </c>
      <c r="N54" s="56">
        <f t="shared" si="4"/>
        <v>-23332229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-20673786</v>
      </c>
      <c r="X54" s="56">
        <f t="shared" si="4"/>
        <v>5390996</v>
      </c>
      <c r="Y54" s="56">
        <f t="shared" si="4"/>
        <v>-26064782</v>
      </c>
      <c r="Z54" s="57">
        <f>+IF(X54&lt;&gt;0,+(Y54/X54)*100,0)</f>
        <v>-483.48731848437649</v>
      </c>
      <c r="AA54" s="54">
        <f>+AA52-AA53</f>
        <v>10782005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-60513040</v>
      </c>
      <c r="D57" s="48">
        <f>SUM(D54:D56)</f>
        <v>0</v>
      </c>
      <c r="E57" s="49">
        <f t="shared" si="5"/>
        <v>10782005</v>
      </c>
      <c r="F57" s="50">
        <f t="shared" si="5"/>
        <v>10782005</v>
      </c>
      <c r="G57" s="50">
        <f t="shared" si="5"/>
        <v>883277</v>
      </c>
      <c r="H57" s="50">
        <f t="shared" si="5"/>
        <v>887485</v>
      </c>
      <c r="I57" s="50">
        <f t="shared" si="5"/>
        <v>887681</v>
      </c>
      <c r="J57" s="50">
        <f t="shared" si="5"/>
        <v>2658443</v>
      </c>
      <c r="K57" s="50">
        <f t="shared" si="5"/>
        <v>536948</v>
      </c>
      <c r="L57" s="50">
        <f t="shared" si="5"/>
        <v>1020430</v>
      </c>
      <c r="M57" s="50">
        <f t="shared" si="5"/>
        <v>-24889607</v>
      </c>
      <c r="N57" s="50">
        <f t="shared" si="5"/>
        <v>-23332229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-20673786</v>
      </c>
      <c r="X57" s="50">
        <f t="shared" si="5"/>
        <v>5390996</v>
      </c>
      <c r="Y57" s="50">
        <f t="shared" si="5"/>
        <v>-26064782</v>
      </c>
      <c r="Z57" s="51">
        <f>+IF(X57&lt;&gt;0,+(Y57/X57)*100,0)</f>
        <v>-483.48731848437649</v>
      </c>
      <c r="AA57" s="48">
        <f>SUM(AA54:AA56)</f>
        <v>10782005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-60513040</v>
      </c>
      <c r="D60" s="65">
        <f>SUM(D57:D59)</f>
        <v>0</v>
      </c>
      <c r="E60" s="66">
        <f t="shared" si="6"/>
        <v>10782005</v>
      </c>
      <c r="F60" s="67">
        <f t="shared" si="6"/>
        <v>10782005</v>
      </c>
      <c r="G60" s="67">
        <f t="shared" si="6"/>
        <v>883277</v>
      </c>
      <c r="H60" s="67">
        <f t="shared" si="6"/>
        <v>887485</v>
      </c>
      <c r="I60" s="67">
        <f t="shared" si="6"/>
        <v>887681</v>
      </c>
      <c r="J60" s="67">
        <f t="shared" si="6"/>
        <v>2658443</v>
      </c>
      <c r="K60" s="67">
        <f t="shared" si="6"/>
        <v>536948</v>
      </c>
      <c r="L60" s="67">
        <f t="shared" si="6"/>
        <v>1020430</v>
      </c>
      <c r="M60" s="67">
        <f t="shared" si="6"/>
        <v>-24889607</v>
      </c>
      <c r="N60" s="67">
        <f t="shared" si="6"/>
        <v>-23332229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-20673786</v>
      </c>
      <c r="X60" s="67">
        <f t="shared" si="6"/>
        <v>5390996</v>
      </c>
      <c r="Y60" s="67">
        <f t="shared" si="6"/>
        <v>-26064782</v>
      </c>
      <c r="Z60" s="68">
        <f>+IF(X60&lt;&gt;0,+(Y60/X60)*100,0)</f>
        <v>-483.48731848437649</v>
      </c>
      <c r="AA60" s="65">
        <f>SUM(AA57:AA59)</f>
        <v>10782005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41658231</v>
      </c>
      <c r="D8" s="20"/>
      <c r="E8" s="21">
        <v>53482744</v>
      </c>
      <c r="F8" s="22">
        <v>53482744</v>
      </c>
      <c r="G8" s="22">
        <v>1865483</v>
      </c>
      <c r="H8" s="22">
        <v>1878748</v>
      </c>
      <c r="I8" s="22">
        <v>1880257</v>
      </c>
      <c r="J8" s="22">
        <v>5624488</v>
      </c>
      <c r="K8" s="22">
        <v>1881839</v>
      </c>
      <c r="L8" s="22">
        <v>1886137</v>
      </c>
      <c r="M8" s="22">
        <v>1879091</v>
      </c>
      <c r="N8" s="22">
        <v>5647067</v>
      </c>
      <c r="O8" s="22"/>
      <c r="P8" s="22"/>
      <c r="Q8" s="22"/>
      <c r="R8" s="22"/>
      <c r="S8" s="22"/>
      <c r="T8" s="22"/>
      <c r="U8" s="22"/>
      <c r="V8" s="22"/>
      <c r="W8" s="22">
        <v>11271555</v>
      </c>
      <c r="X8" s="22">
        <v>26741370</v>
      </c>
      <c r="Y8" s="22">
        <v>-15469815</v>
      </c>
      <c r="Z8" s="23">
        <v>-57.849747413838557</v>
      </c>
      <c r="AA8" s="20">
        <v>53482744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891609</v>
      </c>
      <c r="J13" s="22">
        <v>891609</v>
      </c>
      <c r="K13" s="22">
        <v>900944</v>
      </c>
      <c r="L13" s="22">
        <v>906980</v>
      </c>
      <c r="M13" s="22">
        <v>914477</v>
      </c>
      <c r="N13" s="22">
        <v>2722401</v>
      </c>
      <c r="O13" s="22"/>
      <c r="P13" s="22"/>
      <c r="Q13" s="22"/>
      <c r="R13" s="22"/>
      <c r="S13" s="22"/>
      <c r="T13" s="22"/>
      <c r="U13" s="22"/>
      <c r="V13" s="22"/>
      <c r="W13" s="22">
        <v>3614010</v>
      </c>
      <c r="X13" s="22"/>
      <c r="Y13" s="22">
        <v>3614010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2785422</v>
      </c>
      <c r="Y26" s="22">
        <v>-2785422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41658231</v>
      </c>
      <c r="D33" s="29">
        <f t="shared" ref="D33:Y33" si="0">SUM(D6:D32)</f>
        <v>0</v>
      </c>
      <c r="E33" s="30">
        <f t="shared" si="0"/>
        <v>59053583</v>
      </c>
      <c r="F33" s="31">
        <f t="shared" si="0"/>
        <v>59053583</v>
      </c>
      <c r="G33" s="31">
        <f t="shared" si="0"/>
        <v>1865483</v>
      </c>
      <c r="H33" s="31">
        <f t="shared" si="0"/>
        <v>1878748</v>
      </c>
      <c r="I33" s="31">
        <f t="shared" si="0"/>
        <v>2771866</v>
      </c>
      <c r="J33" s="31">
        <f t="shared" si="0"/>
        <v>6516097</v>
      </c>
      <c r="K33" s="31">
        <f t="shared" si="0"/>
        <v>2782783</v>
      </c>
      <c r="L33" s="31">
        <f t="shared" si="0"/>
        <v>2793117</v>
      </c>
      <c r="M33" s="31">
        <f t="shared" si="0"/>
        <v>2793568</v>
      </c>
      <c r="N33" s="31">
        <f t="shared" si="0"/>
        <v>8369468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14885565</v>
      </c>
      <c r="X33" s="31">
        <f t="shared" si="0"/>
        <v>29526792</v>
      </c>
      <c r="Y33" s="31">
        <f t="shared" si="0"/>
        <v>-14641227</v>
      </c>
      <c r="Z33" s="32">
        <f>+IF(X33&lt;&gt;0,+(Y33/X33)*100,0)</f>
        <v>-49.58624357160101</v>
      </c>
      <c r="AA33" s="29">
        <f>SUM(AA6:AA32)</f>
        <v>59053583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34216826</v>
      </c>
      <c r="D39" s="20"/>
      <c r="E39" s="21">
        <v>16473568</v>
      </c>
      <c r="F39" s="22">
        <v>16473568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8236782</v>
      </c>
      <c r="Y39" s="22">
        <v>-8236782</v>
      </c>
      <c r="Z39" s="23">
        <v>-100</v>
      </c>
      <c r="AA39" s="20">
        <v>16473568</v>
      </c>
    </row>
    <row r="40" spans="1:27" x14ac:dyDescent="0.25">
      <c r="A40" s="19" t="s">
        <v>66</v>
      </c>
      <c r="B40" s="15" t="s">
        <v>32</v>
      </c>
      <c r="C40" s="20">
        <v>7108338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2614902</v>
      </c>
      <c r="Y40" s="22">
        <v>-2614902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669860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>
        <v>2196</v>
      </c>
      <c r="L44" s="22">
        <v>143388</v>
      </c>
      <c r="M44" s="22">
        <v>127899</v>
      </c>
      <c r="N44" s="22">
        <v>273483</v>
      </c>
      <c r="O44" s="22"/>
      <c r="P44" s="22"/>
      <c r="Q44" s="22"/>
      <c r="R44" s="22"/>
      <c r="S44" s="22"/>
      <c r="T44" s="22"/>
      <c r="U44" s="22"/>
      <c r="V44" s="22"/>
      <c r="W44" s="22">
        <v>273483</v>
      </c>
      <c r="X44" s="22">
        <v>499998</v>
      </c>
      <c r="Y44" s="22">
        <v>-226515</v>
      </c>
      <c r="Z44" s="23">
        <v>-45.303181212724851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57407</v>
      </c>
      <c r="F45" s="22">
        <v>57407</v>
      </c>
      <c r="G45" s="22">
        <v>2029</v>
      </c>
      <c r="H45" s="22">
        <v>2024</v>
      </c>
      <c r="I45" s="22">
        <v>3841</v>
      </c>
      <c r="J45" s="22">
        <v>7894</v>
      </c>
      <c r="K45" s="22">
        <v>3684</v>
      </c>
      <c r="L45" s="22">
        <v>3845</v>
      </c>
      <c r="M45" s="22">
        <v>3941</v>
      </c>
      <c r="N45" s="22">
        <v>11470</v>
      </c>
      <c r="O45" s="22"/>
      <c r="P45" s="22"/>
      <c r="Q45" s="22"/>
      <c r="R45" s="22"/>
      <c r="S45" s="22"/>
      <c r="T45" s="22"/>
      <c r="U45" s="22"/>
      <c r="V45" s="22"/>
      <c r="W45" s="22">
        <v>19364</v>
      </c>
      <c r="X45" s="22">
        <v>28704</v>
      </c>
      <c r="Y45" s="22">
        <v>-9340</v>
      </c>
      <c r="Z45" s="23">
        <v>-32.539018952062435</v>
      </c>
      <c r="AA45" s="20">
        <v>57407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41995024</v>
      </c>
      <c r="D48" s="29">
        <f t="shared" ref="D48:Y48" si="1">SUM(D35:D47)</f>
        <v>0</v>
      </c>
      <c r="E48" s="30">
        <f t="shared" si="1"/>
        <v>22760774</v>
      </c>
      <c r="F48" s="31">
        <f t="shared" si="1"/>
        <v>22760774</v>
      </c>
      <c r="G48" s="31">
        <f t="shared" si="1"/>
        <v>2029</v>
      </c>
      <c r="H48" s="31">
        <f t="shared" si="1"/>
        <v>2024</v>
      </c>
      <c r="I48" s="31">
        <f t="shared" si="1"/>
        <v>3841</v>
      </c>
      <c r="J48" s="31">
        <f t="shared" si="1"/>
        <v>7894</v>
      </c>
      <c r="K48" s="31">
        <f t="shared" si="1"/>
        <v>5880</v>
      </c>
      <c r="L48" s="31">
        <f t="shared" si="1"/>
        <v>147233</v>
      </c>
      <c r="M48" s="31">
        <f t="shared" si="1"/>
        <v>131840</v>
      </c>
      <c r="N48" s="31">
        <f t="shared" si="1"/>
        <v>284953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292847</v>
      </c>
      <c r="X48" s="31">
        <f t="shared" si="1"/>
        <v>11380386</v>
      </c>
      <c r="Y48" s="31">
        <f t="shared" si="1"/>
        <v>-11087539</v>
      </c>
      <c r="Z48" s="32">
        <f>+IF(X48&lt;&gt;0,+(Y48/X48)*100,0)</f>
        <v>-97.426739303921678</v>
      </c>
      <c r="AA48" s="29">
        <f>SUM(AA35:AA47)</f>
        <v>22760774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-336793</v>
      </c>
      <c r="D49" s="39">
        <f t="shared" si="2"/>
        <v>0</v>
      </c>
      <c r="E49" s="40">
        <f t="shared" si="2"/>
        <v>36292809</v>
      </c>
      <c r="F49" s="41">
        <f t="shared" si="2"/>
        <v>36292809</v>
      </c>
      <c r="G49" s="41">
        <f t="shared" si="2"/>
        <v>1863454</v>
      </c>
      <c r="H49" s="41">
        <f t="shared" si="2"/>
        <v>1876724</v>
      </c>
      <c r="I49" s="41">
        <f t="shared" si="2"/>
        <v>2768025</v>
      </c>
      <c r="J49" s="41">
        <f t="shared" si="2"/>
        <v>6508203</v>
      </c>
      <c r="K49" s="41">
        <f t="shared" si="2"/>
        <v>2776903</v>
      </c>
      <c r="L49" s="41">
        <f t="shared" si="2"/>
        <v>2645884</v>
      </c>
      <c r="M49" s="41">
        <f t="shared" si="2"/>
        <v>2661728</v>
      </c>
      <c r="N49" s="41">
        <f t="shared" si="2"/>
        <v>8084515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14592718</v>
      </c>
      <c r="X49" s="41">
        <f t="shared" si="2"/>
        <v>18146406</v>
      </c>
      <c r="Y49" s="41">
        <f t="shared" si="2"/>
        <v>-3553688</v>
      </c>
      <c r="Z49" s="42">
        <f>+IF(X49&lt;&gt;0,+(Y49/X49)*100,0)</f>
        <v>-19.583426051417565</v>
      </c>
      <c r="AA49" s="39">
        <f>+AA33-AA48</f>
        <v>36292809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-336793</v>
      </c>
      <c r="D52" s="48">
        <f t="shared" si="3"/>
        <v>0</v>
      </c>
      <c r="E52" s="49">
        <f t="shared" si="3"/>
        <v>36292809</v>
      </c>
      <c r="F52" s="50">
        <f t="shared" si="3"/>
        <v>36292809</v>
      </c>
      <c r="G52" s="50">
        <f t="shared" si="3"/>
        <v>1863454</v>
      </c>
      <c r="H52" s="50">
        <f t="shared" si="3"/>
        <v>1876724</v>
      </c>
      <c r="I52" s="50">
        <f t="shared" si="3"/>
        <v>2768025</v>
      </c>
      <c r="J52" s="50">
        <f t="shared" si="3"/>
        <v>6508203</v>
      </c>
      <c r="K52" s="50">
        <f t="shared" si="3"/>
        <v>2776903</v>
      </c>
      <c r="L52" s="50">
        <f t="shared" si="3"/>
        <v>2645884</v>
      </c>
      <c r="M52" s="50">
        <f t="shared" si="3"/>
        <v>2661728</v>
      </c>
      <c r="N52" s="50">
        <f t="shared" si="3"/>
        <v>8084515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14592718</v>
      </c>
      <c r="X52" s="50">
        <f t="shared" si="3"/>
        <v>18146406</v>
      </c>
      <c r="Y52" s="50">
        <f t="shared" si="3"/>
        <v>-3553688</v>
      </c>
      <c r="Z52" s="51">
        <f>+IF(X52&lt;&gt;0,+(Y52/X52)*100,0)</f>
        <v>-19.583426051417565</v>
      </c>
      <c r="AA52" s="48">
        <f>SUM(AA49:AA51)</f>
        <v>36292809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-336793</v>
      </c>
      <c r="D54" s="54">
        <f>+D52-D53</f>
        <v>0</v>
      </c>
      <c r="E54" s="55">
        <f t="shared" si="4"/>
        <v>36292809</v>
      </c>
      <c r="F54" s="56">
        <f t="shared" si="4"/>
        <v>36292809</v>
      </c>
      <c r="G54" s="56">
        <f t="shared" si="4"/>
        <v>1863454</v>
      </c>
      <c r="H54" s="56">
        <f t="shared" si="4"/>
        <v>1876724</v>
      </c>
      <c r="I54" s="56">
        <f t="shared" si="4"/>
        <v>2768025</v>
      </c>
      <c r="J54" s="56">
        <f t="shared" si="4"/>
        <v>6508203</v>
      </c>
      <c r="K54" s="56">
        <f t="shared" si="4"/>
        <v>2776903</v>
      </c>
      <c r="L54" s="56">
        <f t="shared" si="4"/>
        <v>2645884</v>
      </c>
      <c r="M54" s="56">
        <f t="shared" si="4"/>
        <v>2661728</v>
      </c>
      <c r="N54" s="56">
        <f t="shared" si="4"/>
        <v>8084515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14592718</v>
      </c>
      <c r="X54" s="56">
        <f t="shared" si="4"/>
        <v>18146406</v>
      </c>
      <c r="Y54" s="56">
        <f t="shared" si="4"/>
        <v>-3553688</v>
      </c>
      <c r="Z54" s="57">
        <f>+IF(X54&lt;&gt;0,+(Y54/X54)*100,0)</f>
        <v>-19.583426051417565</v>
      </c>
      <c r="AA54" s="54">
        <f>+AA52-AA53</f>
        <v>36292809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-336793</v>
      </c>
      <c r="D57" s="48">
        <f>SUM(D54:D56)</f>
        <v>0</v>
      </c>
      <c r="E57" s="49">
        <f t="shared" si="5"/>
        <v>36292809</v>
      </c>
      <c r="F57" s="50">
        <f t="shared" si="5"/>
        <v>36292809</v>
      </c>
      <c r="G57" s="50">
        <f t="shared" si="5"/>
        <v>1863454</v>
      </c>
      <c r="H57" s="50">
        <f t="shared" si="5"/>
        <v>1876724</v>
      </c>
      <c r="I57" s="50">
        <f t="shared" si="5"/>
        <v>2768025</v>
      </c>
      <c r="J57" s="50">
        <f t="shared" si="5"/>
        <v>6508203</v>
      </c>
      <c r="K57" s="50">
        <f t="shared" si="5"/>
        <v>2776903</v>
      </c>
      <c r="L57" s="50">
        <f t="shared" si="5"/>
        <v>2645884</v>
      </c>
      <c r="M57" s="50">
        <f t="shared" si="5"/>
        <v>2661728</v>
      </c>
      <c r="N57" s="50">
        <f t="shared" si="5"/>
        <v>8084515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14592718</v>
      </c>
      <c r="X57" s="50">
        <f t="shared" si="5"/>
        <v>18146406</v>
      </c>
      <c r="Y57" s="50">
        <f t="shared" si="5"/>
        <v>-3553688</v>
      </c>
      <c r="Z57" s="51">
        <f>+IF(X57&lt;&gt;0,+(Y57/X57)*100,0)</f>
        <v>-19.583426051417565</v>
      </c>
      <c r="AA57" s="48">
        <f>SUM(AA54:AA56)</f>
        <v>36292809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-336793</v>
      </c>
      <c r="D60" s="65">
        <f>SUM(D57:D59)</f>
        <v>0</v>
      </c>
      <c r="E60" s="66">
        <f t="shared" si="6"/>
        <v>36292809</v>
      </c>
      <c r="F60" s="67">
        <f t="shared" si="6"/>
        <v>36292809</v>
      </c>
      <c r="G60" s="67">
        <f t="shared" si="6"/>
        <v>1863454</v>
      </c>
      <c r="H60" s="67">
        <f t="shared" si="6"/>
        <v>1876724</v>
      </c>
      <c r="I60" s="67">
        <f t="shared" si="6"/>
        <v>2768025</v>
      </c>
      <c r="J60" s="67">
        <f t="shared" si="6"/>
        <v>6508203</v>
      </c>
      <c r="K60" s="67">
        <f t="shared" si="6"/>
        <v>2776903</v>
      </c>
      <c r="L60" s="67">
        <f t="shared" si="6"/>
        <v>2645884</v>
      </c>
      <c r="M60" s="67">
        <f t="shared" si="6"/>
        <v>2661728</v>
      </c>
      <c r="N60" s="67">
        <f t="shared" si="6"/>
        <v>8084515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14592718</v>
      </c>
      <c r="X60" s="67">
        <f t="shared" si="6"/>
        <v>18146406</v>
      </c>
      <c r="Y60" s="67">
        <f t="shared" si="6"/>
        <v>-3553688</v>
      </c>
      <c r="Z60" s="68">
        <f>+IF(X60&lt;&gt;0,+(Y60/X60)*100,0)</f>
        <v>-19.583426051417565</v>
      </c>
      <c r="AA60" s="65">
        <f>SUM(AA57:AA59)</f>
        <v>36292809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65056703</v>
      </c>
      <c r="D8" s="20"/>
      <c r="E8" s="21">
        <v>86384884</v>
      </c>
      <c r="F8" s="22">
        <v>86384884</v>
      </c>
      <c r="G8" s="22">
        <v>6705436</v>
      </c>
      <c r="H8" s="22">
        <v>7589142</v>
      </c>
      <c r="I8" s="22">
        <v>7847741</v>
      </c>
      <c r="J8" s="22">
        <v>22142319</v>
      </c>
      <c r="K8" s="22">
        <v>7799429</v>
      </c>
      <c r="L8" s="22">
        <v>7549095</v>
      </c>
      <c r="M8" s="22">
        <v>7361967</v>
      </c>
      <c r="N8" s="22">
        <v>22710491</v>
      </c>
      <c r="O8" s="22"/>
      <c r="P8" s="22"/>
      <c r="Q8" s="22"/>
      <c r="R8" s="22"/>
      <c r="S8" s="22"/>
      <c r="T8" s="22"/>
      <c r="U8" s="22"/>
      <c r="V8" s="22"/>
      <c r="W8" s="22">
        <v>44852810</v>
      </c>
      <c r="X8" s="22">
        <v>43192440</v>
      </c>
      <c r="Y8" s="22">
        <v>1660370</v>
      </c>
      <c r="Z8" s="23">
        <v>3.8441217953882667</v>
      </c>
      <c r="AA8" s="20">
        <v>86384884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23115727</v>
      </c>
      <c r="D13" s="20"/>
      <c r="E13" s="21">
        <v>16900000</v>
      </c>
      <c r="F13" s="22">
        <v>16900000</v>
      </c>
      <c r="G13" s="22"/>
      <c r="H13" s="22">
        <v>2083197</v>
      </c>
      <c r="I13" s="22">
        <v>2129283</v>
      </c>
      <c r="J13" s="22">
        <v>4212480</v>
      </c>
      <c r="K13" s="22">
        <v>2179680</v>
      </c>
      <c r="L13" s="22">
        <v>2216966</v>
      </c>
      <c r="M13" s="22">
        <v>2206723</v>
      </c>
      <c r="N13" s="22">
        <v>6603369</v>
      </c>
      <c r="O13" s="22"/>
      <c r="P13" s="22"/>
      <c r="Q13" s="22"/>
      <c r="R13" s="22"/>
      <c r="S13" s="22"/>
      <c r="T13" s="22"/>
      <c r="U13" s="22"/>
      <c r="V13" s="22"/>
      <c r="W13" s="22">
        <v>10815849</v>
      </c>
      <c r="X13" s="22">
        <v>8449998</v>
      </c>
      <c r="Y13" s="22">
        <v>2365851</v>
      </c>
      <c r="Z13" s="23">
        <v>27.998243313193683</v>
      </c>
      <c r="AA13" s="20">
        <v>16900000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88172430</v>
      </c>
      <c r="D33" s="29">
        <f t="shared" ref="D33:Y33" si="0">SUM(D6:D32)</f>
        <v>0</v>
      </c>
      <c r="E33" s="30">
        <f t="shared" si="0"/>
        <v>103284884</v>
      </c>
      <c r="F33" s="31">
        <f t="shared" si="0"/>
        <v>103284884</v>
      </c>
      <c r="G33" s="31">
        <f t="shared" si="0"/>
        <v>6705436</v>
      </c>
      <c r="H33" s="31">
        <f t="shared" si="0"/>
        <v>9672339</v>
      </c>
      <c r="I33" s="31">
        <f t="shared" si="0"/>
        <v>9977024</v>
      </c>
      <c r="J33" s="31">
        <f t="shared" si="0"/>
        <v>26354799</v>
      </c>
      <c r="K33" s="31">
        <f t="shared" si="0"/>
        <v>9979109</v>
      </c>
      <c r="L33" s="31">
        <f t="shared" si="0"/>
        <v>9766061</v>
      </c>
      <c r="M33" s="31">
        <f t="shared" si="0"/>
        <v>9568690</v>
      </c>
      <c r="N33" s="31">
        <f t="shared" si="0"/>
        <v>29313860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55668659</v>
      </c>
      <c r="X33" s="31">
        <f t="shared" si="0"/>
        <v>51642438</v>
      </c>
      <c r="Y33" s="31">
        <f t="shared" si="0"/>
        <v>4026221</v>
      </c>
      <c r="Z33" s="32">
        <f>+IF(X33&lt;&gt;0,+(Y33/X33)*100,0)</f>
        <v>7.7963418380828573</v>
      </c>
      <c r="AA33" s="29">
        <f>SUM(AA6:AA32)</f>
        <v>103284884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21844799</v>
      </c>
      <c r="D35" s="20"/>
      <c r="E35" s="21">
        <v>24366269</v>
      </c>
      <c r="F35" s="22">
        <v>24366269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12183138</v>
      </c>
      <c r="Y35" s="22">
        <v>-12183138</v>
      </c>
      <c r="Z35" s="23">
        <v>-100</v>
      </c>
      <c r="AA35" s="20">
        <v>24366269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182627</v>
      </c>
      <c r="D38" s="20"/>
      <c r="E38" s="21">
        <v>4696400</v>
      </c>
      <c r="F38" s="22">
        <v>4696400</v>
      </c>
      <c r="G38" s="22">
        <v>13536</v>
      </c>
      <c r="H38" s="22">
        <v>3110</v>
      </c>
      <c r="I38" s="22">
        <v>41261</v>
      </c>
      <c r="J38" s="22">
        <v>57907</v>
      </c>
      <c r="K38" s="22">
        <v>114657</v>
      </c>
      <c r="L38" s="22">
        <v>789534</v>
      </c>
      <c r="M38" s="22">
        <v>105338</v>
      </c>
      <c r="N38" s="22">
        <v>1009529</v>
      </c>
      <c r="O38" s="22"/>
      <c r="P38" s="22"/>
      <c r="Q38" s="22"/>
      <c r="R38" s="22"/>
      <c r="S38" s="22"/>
      <c r="T38" s="22"/>
      <c r="U38" s="22"/>
      <c r="V38" s="22"/>
      <c r="W38" s="22">
        <v>1067436</v>
      </c>
      <c r="X38" s="22">
        <v>2348202</v>
      </c>
      <c r="Y38" s="22">
        <v>-1280766</v>
      </c>
      <c r="Z38" s="23">
        <v>-54.542411598320761</v>
      </c>
      <c r="AA38" s="20">
        <v>4696400</v>
      </c>
    </row>
    <row r="39" spans="1:27" x14ac:dyDescent="0.25">
      <c r="A39" s="19" t="s">
        <v>65</v>
      </c>
      <c r="B39" s="15" t="s">
        <v>32</v>
      </c>
      <c r="C39" s="20">
        <v>46968204</v>
      </c>
      <c r="D39" s="20"/>
      <c r="E39" s="21">
        <v>22042265</v>
      </c>
      <c r="F39" s="22">
        <v>22042265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11021130</v>
      </c>
      <c r="Y39" s="22">
        <v>-11021130</v>
      </c>
      <c r="Z39" s="23">
        <v>-100</v>
      </c>
      <c r="AA39" s="20">
        <v>22042265</v>
      </c>
    </row>
    <row r="40" spans="1:27" x14ac:dyDescent="0.25">
      <c r="A40" s="19" t="s">
        <v>66</v>
      </c>
      <c r="B40" s="15" t="s">
        <v>32</v>
      </c>
      <c r="C40" s="20">
        <v>34197571</v>
      </c>
      <c r="D40" s="20"/>
      <c r="E40" s="21">
        <v>9692089</v>
      </c>
      <c r="F40" s="22">
        <v>9692089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4846044</v>
      </c>
      <c r="Y40" s="22">
        <v>-4846044</v>
      </c>
      <c r="Z40" s="23">
        <v>-100</v>
      </c>
      <c r="AA40" s="20">
        <v>9692089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207130</v>
      </c>
      <c r="D42" s="20"/>
      <c r="E42" s="21">
        <v>3545870</v>
      </c>
      <c r="F42" s="22">
        <v>3545870</v>
      </c>
      <c r="G42" s="22"/>
      <c r="H42" s="22">
        <v>788472</v>
      </c>
      <c r="I42" s="22">
        <v>90019</v>
      </c>
      <c r="J42" s="22">
        <v>878491</v>
      </c>
      <c r="K42" s="22">
        <v>249530</v>
      </c>
      <c r="L42" s="22">
        <v>19250</v>
      </c>
      <c r="M42" s="22">
        <v>1327108</v>
      </c>
      <c r="N42" s="22">
        <v>1595888</v>
      </c>
      <c r="O42" s="22"/>
      <c r="P42" s="22"/>
      <c r="Q42" s="22"/>
      <c r="R42" s="22"/>
      <c r="S42" s="22"/>
      <c r="T42" s="22"/>
      <c r="U42" s="22"/>
      <c r="V42" s="22"/>
      <c r="W42" s="22">
        <v>2474379</v>
      </c>
      <c r="X42" s="22">
        <v>1772940</v>
      </c>
      <c r="Y42" s="22">
        <v>701439</v>
      </c>
      <c r="Z42" s="23">
        <v>39.563606213408235</v>
      </c>
      <c r="AA42" s="20">
        <v>3545870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12694500</v>
      </c>
      <c r="F44" s="22">
        <v>12694500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6347250</v>
      </c>
      <c r="Y44" s="22">
        <v>-6347250</v>
      </c>
      <c r="Z44" s="23">
        <v>-100</v>
      </c>
      <c r="AA44" s="20">
        <v>12694500</v>
      </c>
    </row>
    <row r="45" spans="1:27" x14ac:dyDescent="0.25">
      <c r="A45" s="19" t="s">
        <v>70</v>
      </c>
      <c r="B45" s="15" t="s">
        <v>32</v>
      </c>
      <c r="C45" s="20">
        <v>1389182</v>
      </c>
      <c r="D45" s="20"/>
      <c r="E45" s="21">
        <v>1889600</v>
      </c>
      <c r="F45" s="22">
        <v>1889600</v>
      </c>
      <c r="G45" s="22"/>
      <c r="H45" s="22">
        <v>3028</v>
      </c>
      <c r="I45" s="22">
        <v>2208</v>
      </c>
      <c r="J45" s="22">
        <v>5236</v>
      </c>
      <c r="K45" s="22"/>
      <c r="L45" s="22"/>
      <c r="M45" s="22">
        <v>3000</v>
      </c>
      <c r="N45" s="22">
        <v>3000</v>
      </c>
      <c r="O45" s="22"/>
      <c r="P45" s="22"/>
      <c r="Q45" s="22"/>
      <c r="R45" s="22"/>
      <c r="S45" s="22"/>
      <c r="T45" s="22"/>
      <c r="U45" s="22"/>
      <c r="V45" s="22"/>
      <c r="W45" s="22">
        <v>8236</v>
      </c>
      <c r="X45" s="22">
        <v>944802</v>
      </c>
      <c r="Y45" s="22">
        <v>-936566</v>
      </c>
      <c r="Z45" s="23">
        <v>-99.128282962991193</v>
      </c>
      <c r="AA45" s="20">
        <v>1889600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104789513</v>
      </c>
      <c r="D48" s="29">
        <f t="shared" ref="D48:Y48" si="1">SUM(D35:D47)</f>
        <v>0</v>
      </c>
      <c r="E48" s="30">
        <f t="shared" si="1"/>
        <v>78926993</v>
      </c>
      <c r="F48" s="31">
        <f t="shared" si="1"/>
        <v>78926993</v>
      </c>
      <c r="G48" s="31">
        <f t="shared" si="1"/>
        <v>13536</v>
      </c>
      <c r="H48" s="31">
        <f t="shared" si="1"/>
        <v>794610</v>
      </c>
      <c r="I48" s="31">
        <f t="shared" si="1"/>
        <v>133488</v>
      </c>
      <c r="J48" s="31">
        <f t="shared" si="1"/>
        <v>941634</v>
      </c>
      <c r="K48" s="31">
        <f t="shared" si="1"/>
        <v>364187</v>
      </c>
      <c r="L48" s="31">
        <f t="shared" si="1"/>
        <v>808784</v>
      </c>
      <c r="M48" s="31">
        <f t="shared" si="1"/>
        <v>1435446</v>
      </c>
      <c r="N48" s="31">
        <f t="shared" si="1"/>
        <v>2608417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3550051</v>
      </c>
      <c r="X48" s="31">
        <f t="shared" si="1"/>
        <v>39463506</v>
      </c>
      <c r="Y48" s="31">
        <f t="shared" si="1"/>
        <v>-35913455</v>
      </c>
      <c r="Z48" s="32">
        <f>+IF(X48&lt;&gt;0,+(Y48/X48)*100,0)</f>
        <v>-91.004217922249481</v>
      </c>
      <c r="AA48" s="29">
        <f>SUM(AA35:AA47)</f>
        <v>78926993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-16617083</v>
      </c>
      <c r="D49" s="39">
        <f t="shared" si="2"/>
        <v>0</v>
      </c>
      <c r="E49" s="40">
        <f t="shared" si="2"/>
        <v>24357891</v>
      </c>
      <c r="F49" s="41">
        <f t="shared" si="2"/>
        <v>24357891</v>
      </c>
      <c r="G49" s="41">
        <f t="shared" si="2"/>
        <v>6691900</v>
      </c>
      <c r="H49" s="41">
        <f t="shared" si="2"/>
        <v>8877729</v>
      </c>
      <c r="I49" s="41">
        <f t="shared" si="2"/>
        <v>9843536</v>
      </c>
      <c r="J49" s="41">
        <f t="shared" si="2"/>
        <v>25413165</v>
      </c>
      <c r="K49" s="41">
        <f t="shared" si="2"/>
        <v>9614922</v>
      </c>
      <c r="L49" s="41">
        <f t="shared" si="2"/>
        <v>8957277</v>
      </c>
      <c r="M49" s="41">
        <f t="shared" si="2"/>
        <v>8133244</v>
      </c>
      <c r="N49" s="41">
        <f t="shared" si="2"/>
        <v>26705443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52118608</v>
      </c>
      <c r="X49" s="41">
        <f t="shared" si="2"/>
        <v>12178932</v>
      </c>
      <c r="Y49" s="41">
        <f t="shared" si="2"/>
        <v>39939676</v>
      </c>
      <c r="Z49" s="42">
        <f>+IF(X49&lt;&gt;0,+(Y49/X49)*100,0)</f>
        <v>327.94070941524268</v>
      </c>
      <c r="AA49" s="39">
        <f>+AA33-AA48</f>
        <v>24357891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-16617083</v>
      </c>
      <c r="D52" s="48">
        <f t="shared" si="3"/>
        <v>0</v>
      </c>
      <c r="E52" s="49">
        <f t="shared" si="3"/>
        <v>24357891</v>
      </c>
      <c r="F52" s="50">
        <f t="shared" si="3"/>
        <v>24357891</v>
      </c>
      <c r="G52" s="50">
        <f t="shared" si="3"/>
        <v>6691900</v>
      </c>
      <c r="H52" s="50">
        <f t="shared" si="3"/>
        <v>8877729</v>
      </c>
      <c r="I52" s="50">
        <f t="shared" si="3"/>
        <v>9843536</v>
      </c>
      <c r="J52" s="50">
        <f t="shared" si="3"/>
        <v>25413165</v>
      </c>
      <c r="K52" s="50">
        <f t="shared" si="3"/>
        <v>9614922</v>
      </c>
      <c r="L52" s="50">
        <f t="shared" si="3"/>
        <v>8957277</v>
      </c>
      <c r="M52" s="50">
        <f t="shared" si="3"/>
        <v>8133244</v>
      </c>
      <c r="N52" s="50">
        <f t="shared" si="3"/>
        <v>26705443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52118608</v>
      </c>
      <c r="X52" s="50">
        <f t="shared" si="3"/>
        <v>12178932</v>
      </c>
      <c r="Y52" s="50">
        <f t="shared" si="3"/>
        <v>39939676</v>
      </c>
      <c r="Z52" s="51">
        <f>+IF(X52&lt;&gt;0,+(Y52/X52)*100,0)</f>
        <v>327.94070941524268</v>
      </c>
      <c r="AA52" s="48">
        <f>SUM(AA49:AA51)</f>
        <v>24357891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-16617083</v>
      </c>
      <c r="D54" s="54">
        <f>+D52-D53</f>
        <v>0</v>
      </c>
      <c r="E54" s="55">
        <f t="shared" si="4"/>
        <v>24357891</v>
      </c>
      <c r="F54" s="56">
        <f t="shared" si="4"/>
        <v>24357891</v>
      </c>
      <c r="G54" s="56">
        <f t="shared" si="4"/>
        <v>6691900</v>
      </c>
      <c r="H54" s="56">
        <f t="shared" si="4"/>
        <v>8877729</v>
      </c>
      <c r="I54" s="56">
        <f t="shared" si="4"/>
        <v>9843536</v>
      </c>
      <c r="J54" s="56">
        <f t="shared" si="4"/>
        <v>25413165</v>
      </c>
      <c r="K54" s="56">
        <f t="shared" si="4"/>
        <v>9614922</v>
      </c>
      <c r="L54" s="56">
        <f t="shared" si="4"/>
        <v>8957277</v>
      </c>
      <c r="M54" s="56">
        <f t="shared" si="4"/>
        <v>8133244</v>
      </c>
      <c r="N54" s="56">
        <f t="shared" si="4"/>
        <v>26705443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52118608</v>
      </c>
      <c r="X54" s="56">
        <f t="shared" si="4"/>
        <v>12178932</v>
      </c>
      <c r="Y54" s="56">
        <f t="shared" si="4"/>
        <v>39939676</v>
      </c>
      <c r="Z54" s="57">
        <f>+IF(X54&lt;&gt;0,+(Y54/X54)*100,0)</f>
        <v>327.94070941524268</v>
      </c>
      <c r="AA54" s="54">
        <f>+AA52-AA53</f>
        <v>24357891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-16617083</v>
      </c>
      <c r="D57" s="48">
        <f>SUM(D54:D56)</f>
        <v>0</v>
      </c>
      <c r="E57" s="49">
        <f t="shared" si="5"/>
        <v>24357891</v>
      </c>
      <c r="F57" s="50">
        <f t="shared" si="5"/>
        <v>24357891</v>
      </c>
      <c r="G57" s="50">
        <f t="shared" si="5"/>
        <v>6691900</v>
      </c>
      <c r="H57" s="50">
        <f t="shared" si="5"/>
        <v>8877729</v>
      </c>
      <c r="I57" s="50">
        <f t="shared" si="5"/>
        <v>9843536</v>
      </c>
      <c r="J57" s="50">
        <f t="shared" si="5"/>
        <v>25413165</v>
      </c>
      <c r="K57" s="50">
        <f t="shared" si="5"/>
        <v>9614922</v>
      </c>
      <c r="L57" s="50">
        <f t="shared" si="5"/>
        <v>8957277</v>
      </c>
      <c r="M57" s="50">
        <f t="shared" si="5"/>
        <v>8133244</v>
      </c>
      <c r="N57" s="50">
        <f t="shared" si="5"/>
        <v>26705443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52118608</v>
      </c>
      <c r="X57" s="50">
        <f t="shared" si="5"/>
        <v>12178932</v>
      </c>
      <c r="Y57" s="50">
        <f t="shared" si="5"/>
        <v>39939676</v>
      </c>
      <c r="Z57" s="51">
        <f>+IF(X57&lt;&gt;0,+(Y57/X57)*100,0)</f>
        <v>327.94070941524268</v>
      </c>
      <c r="AA57" s="48">
        <f>SUM(AA54:AA56)</f>
        <v>24357891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-16617083</v>
      </c>
      <c r="D60" s="65">
        <f>SUM(D57:D59)</f>
        <v>0</v>
      </c>
      <c r="E60" s="66">
        <f t="shared" si="6"/>
        <v>24357891</v>
      </c>
      <c r="F60" s="67">
        <f t="shared" si="6"/>
        <v>24357891</v>
      </c>
      <c r="G60" s="67">
        <f t="shared" si="6"/>
        <v>6691900</v>
      </c>
      <c r="H60" s="67">
        <f t="shared" si="6"/>
        <v>8877729</v>
      </c>
      <c r="I60" s="67">
        <f t="shared" si="6"/>
        <v>9843536</v>
      </c>
      <c r="J60" s="67">
        <f t="shared" si="6"/>
        <v>25413165</v>
      </c>
      <c r="K60" s="67">
        <f t="shared" si="6"/>
        <v>9614922</v>
      </c>
      <c r="L60" s="67">
        <f t="shared" si="6"/>
        <v>8957277</v>
      </c>
      <c r="M60" s="67">
        <f t="shared" si="6"/>
        <v>8133244</v>
      </c>
      <c r="N60" s="67">
        <f t="shared" si="6"/>
        <v>26705443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52118608</v>
      </c>
      <c r="X60" s="67">
        <f t="shared" si="6"/>
        <v>12178932</v>
      </c>
      <c r="Y60" s="67">
        <f t="shared" si="6"/>
        <v>39939676</v>
      </c>
      <c r="Z60" s="68">
        <f>+IF(X60&lt;&gt;0,+(Y60/X60)*100,0)</f>
        <v>327.94070941524268</v>
      </c>
      <c r="AA60" s="65">
        <f>SUM(AA57:AA59)</f>
        <v>24357891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28367896</v>
      </c>
      <c r="D8" s="20"/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>
        <v>2414836</v>
      </c>
      <c r="L8" s="22">
        <v>2537806</v>
      </c>
      <c r="M8" s="22">
        <v>2623118</v>
      </c>
      <c r="N8" s="22">
        <v>7575760</v>
      </c>
      <c r="O8" s="22"/>
      <c r="P8" s="22"/>
      <c r="Q8" s="22"/>
      <c r="R8" s="22"/>
      <c r="S8" s="22"/>
      <c r="T8" s="22"/>
      <c r="U8" s="22"/>
      <c r="V8" s="22"/>
      <c r="W8" s="22">
        <v>14899953</v>
      </c>
      <c r="X8" s="22">
        <v>15110988</v>
      </c>
      <c r="Y8" s="22">
        <v>-211035</v>
      </c>
      <c r="Z8" s="23">
        <v>-1.3965665249684533</v>
      </c>
      <c r="AA8" s="20">
        <v>30221968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28367896</v>
      </c>
      <c r="D33" s="29">
        <f t="shared" ref="D33:Y33" si="0">SUM(D6:D32)</f>
        <v>0</v>
      </c>
      <c r="E33" s="30">
        <f t="shared" si="0"/>
        <v>30221968</v>
      </c>
      <c r="F33" s="31">
        <f t="shared" si="0"/>
        <v>30221968</v>
      </c>
      <c r="G33" s="31">
        <f t="shared" si="0"/>
        <v>2110486</v>
      </c>
      <c r="H33" s="31">
        <f t="shared" si="0"/>
        <v>2602875</v>
      </c>
      <c r="I33" s="31">
        <f t="shared" si="0"/>
        <v>2610832</v>
      </c>
      <c r="J33" s="31">
        <f t="shared" si="0"/>
        <v>7324193</v>
      </c>
      <c r="K33" s="31">
        <f t="shared" si="0"/>
        <v>2414836</v>
      </c>
      <c r="L33" s="31">
        <f t="shared" si="0"/>
        <v>2537806</v>
      </c>
      <c r="M33" s="31">
        <f t="shared" si="0"/>
        <v>2623118</v>
      </c>
      <c r="N33" s="31">
        <f t="shared" si="0"/>
        <v>7575760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14899953</v>
      </c>
      <c r="X33" s="31">
        <f t="shared" si="0"/>
        <v>15110988</v>
      </c>
      <c r="Y33" s="31">
        <f t="shared" si="0"/>
        <v>-211035</v>
      </c>
      <c r="Z33" s="32">
        <f>+IF(X33&lt;&gt;0,+(Y33/X33)*100,0)</f>
        <v>-1.3965665249684533</v>
      </c>
      <c r="AA33" s="29">
        <f>SUM(AA6:AA32)</f>
        <v>30221968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3274667</v>
      </c>
      <c r="D35" s="20"/>
      <c r="E35" s="21">
        <v>5690436</v>
      </c>
      <c r="F35" s="22">
        <v>5690436</v>
      </c>
      <c r="G35" s="22"/>
      <c r="H35" s="22">
        <v>61984</v>
      </c>
      <c r="I35" s="22">
        <v>179667</v>
      </c>
      <c r="J35" s="22">
        <v>241651</v>
      </c>
      <c r="K35" s="22">
        <v>62257</v>
      </c>
      <c r="L35" s="22">
        <v>64691</v>
      </c>
      <c r="M35" s="22"/>
      <c r="N35" s="22">
        <v>126948</v>
      </c>
      <c r="O35" s="22"/>
      <c r="P35" s="22"/>
      <c r="Q35" s="22"/>
      <c r="R35" s="22"/>
      <c r="S35" s="22"/>
      <c r="T35" s="22"/>
      <c r="U35" s="22"/>
      <c r="V35" s="22"/>
      <c r="W35" s="22">
        <v>368599</v>
      </c>
      <c r="X35" s="22">
        <v>2845212</v>
      </c>
      <c r="Y35" s="22">
        <v>-2476613</v>
      </c>
      <c r="Z35" s="23">
        <v>-87.044937248964231</v>
      </c>
      <c r="AA35" s="20">
        <v>5690436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181282</v>
      </c>
      <c r="F38" s="22">
        <v>181282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90642</v>
      </c>
      <c r="Y38" s="22">
        <v>-90642</v>
      </c>
      <c r="Z38" s="23">
        <v>-100</v>
      </c>
      <c r="AA38" s="20">
        <v>181282</v>
      </c>
    </row>
    <row r="39" spans="1:27" x14ac:dyDescent="0.25">
      <c r="A39" s="19" t="s">
        <v>65</v>
      </c>
      <c r="B39" s="15" t="s">
        <v>32</v>
      </c>
      <c r="C39" s="20">
        <v>17606313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8642628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439100</v>
      </c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-679799</v>
      </c>
      <c r="Y42" s="22">
        <v>679799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12090</v>
      </c>
      <c r="F45" s="22">
        <v>12090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6048</v>
      </c>
      <c r="Y45" s="22">
        <v>-6048</v>
      </c>
      <c r="Z45" s="23">
        <v>-100</v>
      </c>
      <c r="AA45" s="20">
        <v>12090</v>
      </c>
    </row>
    <row r="46" spans="1:27" x14ac:dyDescent="0.25">
      <c r="A46" s="19" t="s">
        <v>71</v>
      </c>
      <c r="B46" s="15" t="s">
        <v>32</v>
      </c>
      <c r="C46" s="20">
        <v>5331670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35294378</v>
      </c>
      <c r="D48" s="29">
        <f t="shared" ref="D48:Y48" si="1">SUM(D35:D47)</f>
        <v>0</v>
      </c>
      <c r="E48" s="30">
        <f t="shared" si="1"/>
        <v>6061118</v>
      </c>
      <c r="F48" s="31">
        <f t="shared" si="1"/>
        <v>6061118</v>
      </c>
      <c r="G48" s="31">
        <f t="shared" si="1"/>
        <v>0</v>
      </c>
      <c r="H48" s="31">
        <f t="shared" si="1"/>
        <v>61984</v>
      </c>
      <c r="I48" s="31">
        <f t="shared" si="1"/>
        <v>179667</v>
      </c>
      <c r="J48" s="31">
        <f t="shared" si="1"/>
        <v>241651</v>
      </c>
      <c r="K48" s="31">
        <f t="shared" si="1"/>
        <v>62257</v>
      </c>
      <c r="L48" s="31">
        <f t="shared" si="1"/>
        <v>64691</v>
      </c>
      <c r="M48" s="31">
        <f t="shared" si="1"/>
        <v>0</v>
      </c>
      <c r="N48" s="31">
        <f t="shared" si="1"/>
        <v>126948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368599</v>
      </c>
      <c r="X48" s="31">
        <f t="shared" si="1"/>
        <v>2262103</v>
      </c>
      <c r="Y48" s="31">
        <f t="shared" si="1"/>
        <v>-1893504</v>
      </c>
      <c r="Z48" s="32">
        <f>+IF(X48&lt;&gt;0,+(Y48/X48)*100,0)</f>
        <v>-83.705472297238458</v>
      </c>
      <c r="AA48" s="29">
        <f>SUM(AA35:AA47)</f>
        <v>6061118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-6926482</v>
      </c>
      <c r="D49" s="39">
        <f t="shared" si="2"/>
        <v>0</v>
      </c>
      <c r="E49" s="40">
        <f t="shared" si="2"/>
        <v>24160850</v>
      </c>
      <c r="F49" s="41">
        <f t="shared" si="2"/>
        <v>24160850</v>
      </c>
      <c r="G49" s="41">
        <f t="shared" si="2"/>
        <v>2110486</v>
      </c>
      <c r="H49" s="41">
        <f t="shared" si="2"/>
        <v>2540891</v>
      </c>
      <c r="I49" s="41">
        <f t="shared" si="2"/>
        <v>2431165</v>
      </c>
      <c r="J49" s="41">
        <f t="shared" si="2"/>
        <v>7082542</v>
      </c>
      <c r="K49" s="41">
        <f t="shared" si="2"/>
        <v>2352579</v>
      </c>
      <c r="L49" s="41">
        <f t="shared" si="2"/>
        <v>2473115</v>
      </c>
      <c r="M49" s="41">
        <f t="shared" si="2"/>
        <v>2623118</v>
      </c>
      <c r="N49" s="41">
        <f t="shared" si="2"/>
        <v>7448812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14531354</v>
      </c>
      <c r="X49" s="41">
        <f t="shared" si="2"/>
        <v>12848885</v>
      </c>
      <c r="Y49" s="41">
        <f t="shared" si="2"/>
        <v>1682469</v>
      </c>
      <c r="Z49" s="42">
        <f>+IF(X49&lt;&gt;0,+(Y49/X49)*100,0)</f>
        <v>13.094280165166083</v>
      </c>
      <c r="AA49" s="39">
        <f>+AA33-AA48</f>
        <v>24160850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-6926482</v>
      </c>
      <c r="D52" s="48">
        <f t="shared" si="3"/>
        <v>0</v>
      </c>
      <c r="E52" s="49">
        <f t="shared" si="3"/>
        <v>24160850</v>
      </c>
      <c r="F52" s="50">
        <f t="shared" si="3"/>
        <v>24160850</v>
      </c>
      <c r="G52" s="50">
        <f t="shared" si="3"/>
        <v>2110486</v>
      </c>
      <c r="H52" s="50">
        <f t="shared" si="3"/>
        <v>2540891</v>
      </c>
      <c r="I52" s="50">
        <f t="shared" si="3"/>
        <v>2431165</v>
      </c>
      <c r="J52" s="50">
        <f t="shared" si="3"/>
        <v>7082542</v>
      </c>
      <c r="K52" s="50">
        <f t="shared" si="3"/>
        <v>2352579</v>
      </c>
      <c r="L52" s="50">
        <f t="shared" si="3"/>
        <v>2473115</v>
      </c>
      <c r="M52" s="50">
        <f t="shared" si="3"/>
        <v>2623118</v>
      </c>
      <c r="N52" s="50">
        <f t="shared" si="3"/>
        <v>7448812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14531354</v>
      </c>
      <c r="X52" s="50">
        <f t="shared" si="3"/>
        <v>12848885</v>
      </c>
      <c r="Y52" s="50">
        <f t="shared" si="3"/>
        <v>1682469</v>
      </c>
      <c r="Z52" s="51">
        <f>+IF(X52&lt;&gt;0,+(Y52/X52)*100,0)</f>
        <v>13.094280165166083</v>
      </c>
      <c r="AA52" s="48">
        <f>SUM(AA49:AA51)</f>
        <v>24160850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-6926482</v>
      </c>
      <c r="D54" s="54">
        <f>+D52-D53</f>
        <v>0</v>
      </c>
      <c r="E54" s="55">
        <f t="shared" si="4"/>
        <v>24160850</v>
      </c>
      <c r="F54" s="56">
        <f t="shared" si="4"/>
        <v>24160850</v>
      </c>
      <c r="G54" s="56">
        <f t="shared" si="4"/>
        <v>2110486</v>
      </c>
      <c r="H54" s="56">
        <f t="shared" si="4"/>
        <v>2540891</v>
      </c>
      <c r="I54" s="56">
        <f t="shared" si="4"/>
        <v>2431165</v>
      </c>
      <c r="J54" s="56">
        <f t="shared" si="4"/>
        <v>7082542</v>
      </c>
      <c r="K54" s="56">
        <f t="shared" si="4"/>
        <v>2352579</v>
      </c>
      <c r="L54" s="56">
        <f t="shared" si="4"/>
        <v>2473115</v>
      </c>
      <c r="M54" s="56">
        <f t="shared" si="4"/>
        <v>2623118</v>
      </c>
      <c r="N54" s="56">
        <f t="shared" si="4"/>
        <v>7448812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14531354</v>
      </c>
      <c r="X54" s="56">
        <f t="shared" si="4"/>
        <v>12848885</v>
      </c>
      <c r="Y54" s="56">
        <f t="shared" si="4"/>
        <v>1682469</v>
      </c>
      <c r="Z54" s="57">
        <f>+IF(X54&lt;&gt;0,+(Y54/X54)*100,0)</f>
        <v>13.094280165166083</v>
      </c>
      <c r="AA54" s="54">
        <f>+AA52-AA53</f>
        <v>24160850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-6926482</v>
      </c>
      <c r="D57" s="48">
        <f>SUM(D54:D56)</f>
        <v>0</v>
      </c>
      <c r="E57" s="49">
        <f t="shared" si="5"/>
        <v>24160850</v>
      </c>
      <c r="F57" s="50">
        <f t="shared" si="5"/>
        <v>24160850</v>
      </c>
      <c r="G57" s="50">
        <f t="shared" si="5"/>
        <v>2110486</v>
      </c>
      <c r="H57" s="50">
        <f t="shared" si="5"/>
        <v>2540891</v>
      </c>
      <c r="I57" s="50">
        <f t="shared" si="5"/>
        <v>2431165</v>
      </c>
      <c r="J57" s="50">
        <f t="shared" si="5"/>
        <v>7082542</v>
      </c>
      <c r="K57" s="50">
        <f t="shared" si="5"/>
        <v>2352579</v>
      </c>
      <c r="L57" s="50">
        <f t="shared" si="5"/>
        <v>2473115</v>
      </c>
      <c r="M57" s="50">
        <f t="shared" si="5"/>
        <v>2623118</v>
      </c>
      <c r="N57" s="50">
        <f t="shared" si="5"/>
        <v>7448812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14531354</v>
      </c>
      <c r="X57" s="50">
        <f t="shared" si="5"/>
        <v>12848885</v>
      </c>
      <c r="Y57" s="50">
        <f t="shared" si="5"/>
        <v>1682469</v>
      </c>
      <c r="Z57" s="51">
        <f>+IF(X57&lt;&gt;0,+(Y57/X57)*100,0)</f>
        <v>13.094280165166083</v>
      </c>
      <c r="AA57" s="48">
        <f>SUM(AA54:AA56)</f>
        <v>24160850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-6926482</v>
      </c>
      <c r="D60" s="65">
        <f>SUM(D57:D59)</f>
        <v>0</v>
      </c>
      <c r="E60" s="66">
        <f t="shared" si="6"/>
        <v>24160850</v>
      </c>
      <c r="F60" s="67">
        <f t="shared" si="6"/>
        <v>24160850</v>
      </c>
      <c r="G60" s="67">
        <f t="shared" si="6"/>
        <v>2110486</v>
      </c>
      <c r="H60" s="67">
        <f t="shared" si="6"/>
        <v>2540891</v>
      </c>
      <c r="I60" s="67">
        <f t="shared" si="6"/>
        <v>2431165</v>
      </c>
      <c r="J60" s="67">
        <f t="shared" si="6"/>
        <v>7082542</v>
      </c>
      <c r="K60" s="67">
        <f t="shared" si="6"/>
        <v>2352579</v>
      </c>
      <c r="L60" s="67">
        <f t="shared" si="6"/>
        <v>2473115</v>
      </c>
      <c r="M60" s="67">
        <f t="shared" si="6"/>
        <v>2623118</v>
      </c>
      <c r="N60" s="67">
        <f t="shared" si="6"/>
        <v>7448812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14531354</v>
      </c>
      <c r="X60" s="67">
        <f t="shared" si="6"/>
        <v>12848885</v>
      </c>
      <c r="Y60" s="67">
        <f t="shared" si="6"/>
        <v>1682469</v>
      </c>
      <c r="Z60" s="68">
        <f>+IF(X60&lt;&gt;0,+(Y60/X60)*100,0)</f>
        <v>13.094280165166083</v>
      </c>
      <c r="AA60" s="65">
        <f>SUM(AA57:AA59)</f>
        <v>24160850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161188977</v>
      </c>
      <c r="D8" s="20"/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>
        <v>14817840</v>
      </c>
      <c r="L8" s="22">
        <v>13159525</v>
      </c>
      <c r="M8" s="22">
        <v>13787112</v>
      </c>
      <c r="N8" s="22">
        <v>41764477</v>
      </c>
      <c r="O8" s="22"/>
      <c r="P8" s="22"/>
      <c r="Q8" s="22"/>
      <c r="R8" s="22"/>
      <c r="S8" s="22"/>
      <c r="T8" s="22"/>
      <c r="U8" s="22"/>
      <c r="V8" s="22"/>
      <c r="W8" s="22">
        <v>81939411</v>
      </c>
      <c r="X8" s="22">
        <v>91353216</v>
      </c>
      <c r="Y8" s="22">
        <v>-9413805</v>
      </c>
      <c r="Z8" s="23">
        <v>-10.304842469913703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30012531</v>
      </c>
      <c r="F13" s="22">
        <v>30012531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15006264</v>
      </c>
      <c r="Y13" s="22">
        <v>-15006264</v>
      </c>
      <c r="Z13" s="23">
        <v>-100</v>
      </c>
      <c r="AA13" s="20">
        <v>30012531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161188977</v>
      </c>
      <c r="D33" s="29">
        <f t="shared" ref="D33:Y33" si="0">SUM(D6:D32)</f>
        <v>0</v>
      </c>
      <c r="E33" s="30">
        <f t="shared" si="0"/>
        <v>212718947</v>
      </c>
      <c r="F33" s="31">
        <f t="shared" si="0"/>
        <v>212718947</v>
      </c>
      <c r="G33" s="31">
        <f t="shared" si="0"/>
        <v>12340340</v>
      </c>
      <c r="H33" s="31">
        <f t="shared" si="0"/>
        <v>13706657</v>
      </c>
      <c r="I33" s="31">
        <f t="shared" si="0"/>
        <v>14127937</v>
      </c>
      <c r="J33" s="31">
        <f t="shared" si="0"/>
        <v>40174934</v>
      </c>
      <c r="K33" s="31">
        <f t="shared" si="0"/>
        <v>14817840</v>
      </c>
      <c r="L33" s="31">
        <f t="shared" si="0"/>
        <v>13159525</v>
      </c>
      <c r="M33" s="31">
        <f t="shared" si="0"/>
        <v>13787112</v>
      </c>
      <c r="N33" s="31">
        <f t="shared" si="0"/>
        <v>41764477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81939411</v>
      </c>
      <c r="X33" s="31">
        <f t="shared" si="0"/>
        <v>106359480</v>
      </c>
      <c r="Y33" s="31">
        <f t="shared" si="0"/>
        <v>-24420069</v>
      </c>
      <c r="Z33" s="32">
        <f>+IF(X33&lt;&gt;0,+(Y33/X33)*100,0)</f>
        <v>-22.959936434439129</v>
      </c>
      <c r="AA33" s="29">
        <f>SUM(AA6:AA32)</f>
        <v>212718947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70030653</v>
      </c>
      <c r="D35" s="20"/>
      <c r="E35" s="21">
        <v>73973071</v>
      </c>
      <c r="F35" s="22">
        <v>73973071</v>
      </c>
      <c r="G35" s="22">
        <v>6343310</v>
      </c>
      <c r="H35" s="22">
        <v>6631343</v>
      </c>
      <c r="I35" s="22">
        <v>6447667</v>
      </c>
      <c r="J35" s="22">
        <v>19422320</v>
      </c>
      <c r="K35" s="22">
        <v>6226146</v>
      </c>
      <c r="L35" s="22">
        <v>5972298</v>
      </c>
      <c r="M35" s="22">
        <v>6009265</v>
      </c>
      <c r="N35" s="22">
        <v>18207709</v>
      </c>
      <c r="O35" s="22"/>
      <c r="P35" s="22"/>
      <c r="Q35" s="22"/>
      <c r="R35" s="22"/>
      <c r="S35" s="22"/>
      <c r="T35" s="22"/>
      <c r="U35" s="22"/>
      <c r="V35" s="22"/>
      <c r="W35" s="22">
        <v>37630029</v>
      </c>
      <c r="X35" s="22">
        <v>36986544</v>
      </c>
      <c r="Y35" s="22">
        <v>643485</v>
      </c>
      <c r="Z35" s="23">
        <v>1.7397813648120246</v>
      </c>
      <c r="AA35" s="20">
        <v>73973071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3920479</v>
      </c>
      <c r="D38" s="20"/>
      <c r="E38" s="21">
        <v>4967078</v>
      </c>
      <c r="F38" s="22">
        <v>4967078</v>
      </c>
      <c r="G38" s="22">
        <v>88765</v>
      </c>
      <c r="H38" s="22">
        <v>557401</v>
      </c>
      <c r="I38" s="22">
        <v>131784</v>
      </c>
      <c r="J38" s="22">
        <v>777950</v>
      </c>
      <c r="K38" s="22">
        <v>390334</v>
      </c>
      <c r="L38" s="22">
        <v>122811</v>
      </c>
      <c r="M38" s="22">
        <v>638032</v>
      </c>
      <c r="N38" s="22">
        <v>1151177</v>
      </c>
      <c r="O38" s="22"/>
      <c r="P38" s="22"/>
      <c r="Q38" s="22"/>
      <c r="R38" s="22"/>
      <c r="S38" s="22"/>
      <c r="T38" s="22"/>
      <c r="U38" s="22"/>
      <c r="V38" s="22"/>
      <c r="W38" s="22">
        <v>1929127</v>
      </c>
      <c r="X38" s="22">
        <v>2483532</v>
      </c>
      <c r="Y38" s="22">
        <v>-554405</v>
      </c>
      <c r="Z38" s="23">
        <v>-22.323247697231203</v>
      </c>
      <c r="AA38" s="20">
        <v>4967078</v>
      </c>
    </row>
    <row r="39" spans="1:27" x14ac:dyDescent="0.25">
      <c r="A39" s="19" t="s">
        <v>65</v>
      </c>
      <c r="B39" s="15" t="s">
        <v>32</v>
      </c>
      <c r="C39" s="20">
        <v>-6923579</v>
      </c>
      <c r="D39" s="20"/>
      <c r="E39" s="21">
        <v>16846819</v>
      </c>
      <c r="F39" s="22">
        <v>16846819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8423412</v>
      </c>
      <c r="Y39" s="22">
        <v>-8423412</v>
      </c>
      <c r="Z39" s="23">
        <v>-100</v>
      </c>
      <c r="AA39" s="20">
        <v>16846819</v>
      </c>
    </row>
    <row r="40" spans="1:27" x14ac:dyDescent="0.25">
      <c r="A40" s="19" t="s">
        <v>66</v>
      </c>
      <c r="B40" s="15" t="s">
        <v>32</v>
      </c>
      <c r="C40" s="20">
        <v>4772142</v>
      </c>
      <c r="D40" s="20"/>
      <c r="E40" s="21">
        <v>2921100</v>
      </c>
      <c r="F40" s="22">
        <v>2921100</v>
      </c>
      <c r="G40" s="22">
        <v>229307</v>
      </c>
      <c r="H40" s="22">
        <v>639016</v>
      </c>
      <c r="I40" s="22">
        <v>420156</v>
      </c>
      <c r="J40" s="22">
        <v>1288479</v>
      </c>
      <c r="K40" s="22">
        <v>434162</v>
      </c>
      <c r="L40" s="22">
        <v>420156</v>
      </c>
      <c r="M40" s="22">
        <v>434162</v>
      </c>
      <c r="N40" s="22">
        <v>1288480</v>
      </c>
      <c r="O40" s="22"/>
      <c r="P40" s="22"/>
      <c r="Q40" s="22"/>
      <c r="R40" s="22"/>
      <c r="S40" s="22"/>
      <c r="T40" s="22"/>
      <c r="U40" s="22"/>
      <c r="V40" s="22"/>
      <c r="W40" s="22">
        <v>2576959</v>
      </c>
      <c r="X40" s="22">
        <v>1460550</v>
      </c>
      <c r="Y40" s="22">
        <v>1116409</v>
      </c>
      <c r="Z40" s="23">
        <v>76.437574886173024</v>
      </c>
      <c r="AA40" s="20">
        <v>2921100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60711723</v>
      </c>
      <c r="D42" s="20"/>
      <c r="E42" s="21">
        <v>43529661</v>
      </c>
      <c r="F42" s="22">
        <v>43529661</v>
      </c>
      <c r="G42" s="22"/>
      <c r="H42" s="22">
        <v>4999022</v>
      </c>
      <c r="I42" s="22">
        <v>963920</v>
      </c>
      <c r="J42" s="22">
        <v>5962942</v>
      </c>
      <c r="K42" s="22">
        <v>10866891</v>
      </c>
      <c r="L42" s="22">
        <v>3076553</v>
      </c>
      <c r="M42" s="22">
        <v>7652260</v>
      </c>
      <c r="N42" s="22">
        <v>21595704</v>
      </c>
      <c r="O42" s="22"/>
      <c r="P42" s="22"/>
      <c r="Q42" s="22"/>
      <c r="R42" s="22"/>
      <c r="S42" s="22"/>
      <c r="T42" s="22"/>
      <c r="U42" s="22"/>
      <c r="V42" s="22"/>
      <c r="W42" s="22">
        <v>27558646</v>
      </c>
      <c r="X42" s="22">
        <v>21764838</v>
      </c>
      <c r="Y42" s="22">
        <v>5793808</v>
      </c>
      <c r="Z42" s="23">
        <v>26.620037328097734</v>
      </c>
      <c r="AA42" s="20">
        <v>43529661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2855054</v>
      </c>
      <c r="D44" s="20"/>
      <c r="E44" s="21">
        <v>25345476</v>
      </c>
      <c r="F44" s="22">
        <v>25345476</v>
      </c>
      <c r="G44" s="22">
        <v>-742957</v>
      </c>
      <c r="H44" s="22">
        <v>-92262</v>
      </c>
      <c r="I44" s="22">
        <v>2089262</v>
      </c>
      <c r="J44" s="22">
        <v>1254043</v>
      </c>
      <c r="K44" s="22">
        <v>1540804</v>
      </c>
      <c r="L44" s="22">
        <v>-24446</v>
      </c>
      <c r="M44" s="22">
        <v>-14759</v>
      </c>
      <c r="N44" s="22">
        <v>1501599</v>
      </c>
      <c r="O44" s="22"/>
      <c r="P44" s="22"/>
      <c r="Q44" s="22"/>
      <c r="R44" s="22"/>
      <c r="S44" s="22"/>
      <c r="T44" s="22"/>
      <c r="U44" s="22"/>
      <c r="V44" s="22"/>
      <c r="W44" s="22">
        <v>2755642</v>
      </c>
      <c r="X44" s="22">
        <v>12672738</v>
      </c>
      <c r="Y44" s="22">
        <v>-9917096</v>
      </c>
      <c r="Z44" s="23">
        <v>-78.255354131048875</v>
      </c>
      <c r="AA44" s="20">
        <v>25345476</v>
      </c>
    </row>
    <row r="45" spans="1:27" x14ac:dyDescent="0.25">
      <c r="A45" s="19" t="s">
        <v>70</v>
      </c>
      <c r="B45" s="15" t="s">
        <v>32</v>
      </c>
      <c r="C45" s="20">
        <v>3228318</v>
      </c>
      <c r="D45" s="20"/>
      <c r="E45" s="21">
        <v>4819098</v>
      </c>
      <c r="F45" s="22">
        <v>4819098</v>
      </c>
      <c r="G45" s="22">
        <v>53045</v>
      </c>
      <c r="H45" s="22">
        <v>196484</v>
      </c>
      <c r="I45" s="22">
        <v>84749</v>
      </c>
      <c r="J45" s="22">
        <v>334278</v>
      </c>
      <c r="K45" s="22">
        <v>56761</v>
      </c>
      <c r="L45" s="22">
        <v>502820</v>
      </c>
      <c r="M45" s="22">
        <v>314229</v>
      </c>
      <c r="N45" s="22">
        <v>873810</v>
      </c>
      <c r="O45" s="22"/>
      <c r="P45" s="22"/>
      <c r="Q45" s="22"/>
      <c r="R45" s="22"/>
      <c r="S45" s="22"/>
      <c r="T45" s="22"/>
      <c r="U45" s="22"/>
      <c r="V45" s="22"/>
      <c r="W45" s="22">
        <v>1208088</v>
      </c>
      <c r="X45" s="22">
        <v>2409546</v>
      </c>
      <c r="Y45" s="22">
        <v>-1201458</v>
      </c>
      <c r="Z45" s="23">
        <v>-49.862422215637302</v>
      </c>
      <c r="AA45" s="20">
        <v>4819098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138594790</v>
      </c>
      <c r="D48" s="29">
        <f t="shared" ref="D48:Y48" si="1">SUM(D35:D47)</f>
        <v>0</v>
      </c>
      <c r="E48" s="30">
        <f t="shared" si="1"/>
        <v>172402303</v>
      </c>
      <c r="F48" s="31">
        <f t="shared" si="1"/>
        <v>172402303</v>
      </c>
      <c r="G48" s="31">
        <f t="shared" si="1"/>
        <v>5971470</v>
      </c>
      <c r="H48" s="31">
        <f t="shared" si="1"/>
        <v>12931004</v>
      </c>
      <c r="I48" s="31">
        <f t="shared" si="1"/>
        <v>10137538</v>
      </c>
      <c r="J48" s="31">
        <f t="shared" si="1"/>
        <v>29040012</v>
      </c>
      <c r="K48" s="31">
        <f t="shared" si="1"/>
        <v>19515098</v>
      </c>
      <c r="L48" s="31">
        <f t="shared" si="1"/>
        <v>10070192</v>
      </c>
      <c r="M48" s="31">
        <f t="shared" si="1"/>
        <v>15033189</v>
      </c>
      <c r="N48" s="31">
        <f t="shared" si="1"/>
        <v>44618479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73658491</v>
      </c>
      <c r="X48" s="31">
        <f t="shared" si="1"/>
        <v>86201160</v>
      </c>
      <c r="Y48" s="31">
        <f t="shared" si="1"/>
        <v>-12542669</v>
      </c>
      <c r="Z48" s="32">
        <f>+IF(X48&lt;&gt;0,+(Y48/X48)*100,0)</f>
        <v>-14.550464286095455</v>
      </c>
      <c r="AA48" s="29">
        <f>SUM(AA35:AA47)</f>
        <v>172402303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22594187</v>
      </c>
      <c r="D49" s="39">
        <f t="shared" si="2"/>
        <v>0</v>
      </c>
      <c r="E49" s="40">
        <f t="shared" si="2"/>
        <v>40316644</v>
      </c>
      <c r="F49" s="41">
        <f t="shared" si="2"/>
        <v>40316644</v>
      </c>
      <c r="G49" s="41">
        <f t="shared" si="2"/>
        <v>6368870</v>
      </c>
      <c r="H49" s="41">
        <f t="shared" si="2"/>
        <v>775653</v>
      </c>
      <c r="I49" s="41">
        <f t="shared" si="2"/>
        <v>3990399</v>
      </c>
      <c r="J49" s="41">
        <f t="shared" si="2"/>
        <v>11134922</v>
      </c>
      <c r="K49" s="41">
        <f t="shared" si="2"/>
        <v>-4697258</v>
      </c>
      <c r="L49" s="41">
        <f t="shared" si="2"/>
        <v>3089333</v>
      </c>
      <c r="M49" s="41">
        <f t="shared" si="2"/>
        <v>-1246077</v>
      </c>
      <c r="N49" s="41">
        <f t="shared" si="2"/>
        <v>-2854002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8280920</v>
      </c>
      <c r="X49" s="41">
        <f t="shared" si="2"/>
        <v>20158320</v>
      </c>
      <c r="Y49" s="41">
        <f t="shared" si="2"/>
        <v>-11877400</v>
      </c>
      <c r="Z49" s="42">
        <f>+IF(X49&lt;&gt;0,+(Y49/X49)*100,0)</f>
        <v>-58.920584651895588</v>
      </c>
      <c r="AA49" s="39">
        <f>+AA33-AA48</f>
        <v>40316644</v>
      </c>
    </row>
    <row r="50" spans="1:27" x14ac:dyDescent="0.25">
      <c r="A50" s="43" t="s">
        <v>75</v>
      </c>
      <c r="B50" s="15" t="s">
        <v>32</v>
      </c>
      <c r="C50" s="20">
        <v>13049847</v>
      </c>
      <c r="D50" s="20"/>
      <c r="E50" s="21"/>
      <c r="F50" s="22"/>
      <c r="G50" s="22"/>
      <c r="H50" s="22"/>
      <c r="I50" s="22">
        <v>2254153</v>
      </c>
      <c r="J50" s="22">
        <v>2254153</v>
      </c>
      <c r="K50" s="22"/>
      <c r="L50" s="22"/>
      <c r="M50" s="22">
        <v>505332</v>
      </c>
      <c r="N50" s="22">
        <v>505332</v>
      </c>
      <c r="O50" s="22"/>
      <c r="P50" s="22"/>
      <c r="Q50" s="22"/>
      <c r="R50" s="22"/>
      <c r="S50" s="22"/>
      <c r="T50" s="22"/>
      <c r="U50" s="22"/>
      <c r="V50" s="22"/>
      <c r="W50" s="22">
        <v>2759485</v>
      </c>
      <c r="X50" s="22"/>
      <c r="Y50" s="22">
        <v>2759485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35644034</v>
      </c>
      <c r="D52" s="48">
        <f t="shared" si="3"/>
        <v>0</v>
      </c>
      <c r="E52" s="49">
        <f t="shared" si="3"/>
        <v>40316644</v>
      </c>
      <c r="F52" s="50">
        <f t="shared" si="3"/>
        <v>40316644</v>
      </c>
      <c r="G52" s="50">
        <f t="shared" si="3"/>
        <v>6368870</v>
      </c>
      <c r="H52" s="50">
        <f t="shared" si="3"/>
        <v>775653</v>
      </c>
      <c r="I52" s="50">
        <f t="shared" si="3"/>
        <v>6244552</v>
      </c>
      <c r="J52" s="50">
        <f t="shared" si="3"/>
        <v>13389075</v>
      </c>
      <c r="K52" s="50">
        <f t="shared" si="3"/>
        <v>-4697258</v>
      </c>
      <c r="L52" s="50">
        <f t="shared" si="3"/>
        <v>3089333</v>
      </c>
      <c r="M52" s="50">
        <f t="shared" si="3"/>
        <v>-740745</v>
      </c>
      <c r="N52" s="50">
        <f t="shared" si="3"/>
        <v>-2348670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11040405</v>
      </c>
      <c r="X52" s="50">
        <f t="shared" si="3"/>
        <v>20158320</v>
      </c>
      <c r="Y52" s="50">
        <f t="shared" si="3"/>
        <v>-9117915</v>
      </c>
      <c r="Z52" s="51">
        <f>+IF(X52&lt;&gt;0,+(Y52/X52)*100,0)</f>
        <v>-45.231522269712954</v>
      </c>
      <c r="AA52" s="48">
        <f>SUM(AA49:AA51)</f>
        <v>40316644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35644034</v>
      </c>
      <c r="D54" s="54">
        <f>+D52-D53</f>
        <v>0</v>
      </c>
      <c r="E54" s="55">
        <f t="shared" si="4"/>
        <v>40316644</v>
      </c>
      <c r="F54" s="56">
        <f t="shared" si="4"/>
        <v>40316644</v>
      </c>
      <c r="G54" s="56">
        <f t="shared" si="4"/>
        <v>6368870</v>
      </c>
      <c r="H54" s="56">
        <f t="shared" si="4"/>
        <v>775653</v>
      </c>
      <c r="I54" s="56">
        <f t="shared" si="4"/>
        <v>6244552</v>
      </c>
      <c r="J54" s="56">
        <f t="shared" si="4"/>
        <v>13389075</v>
      </c>
      <c r="K54" s="56">
        <f t="shared" si="4"/>
        <v>-4697258</v>
      </c>
      <c r="L54" s="56">
        <f t="shared" si="4"/>
        <v>3089333</v>
      </c>
      <c r="M54" s="56">
        <f t="shared" si="4"/>
        <v>-740745</v>
      </c>
      <c r="N54" s="56">
        <f t="shared" si="4"/>
        <v>-2348670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11040405</v>
      </c>
      <c r="X54" s="56">
        <f t="shared" si="4"/>
        <v>20158320</v>
      </c>
      <c r="Y54" s="56">
        <f t="shared" si="4"/>
        <v>-9117915</v>
      </c>
      <c r="Z54" s="57">
        <f>+IF(X54&lt;&gt;0,+(Y54/X54)*100,0)</f>
        <v>-45.231522269712954</v>
      </c>
      <c r="AA54" s="54">
        <f>+AA52-AA53</f>
        <v>40316644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35644034</v>
      </c>
      <c r="D57" s="48">
        <f>SUM(D54:D56)</f>
        <v>0</v>
      </c>
      <c r="E57" s="49">
        <f t="shared" si="5"/>
        <v>40316644</v>
      </c>
      <c r="F57" s="50">
        <f t="shared" si="5"/>
        <v>40316644</v>
      </c>
      <c r="G57" s="50">
        <f t="shared" si="5"/>
        <v>6368870</v>
      </c>
      <c r="H57" s="50">
        <f t="shared" si="5"/>
        <v>775653</v>
      </c>
      <c r="I57" s="50">
        <f t="shared" si="5"/>
        <v>6244552</v>
      </c>
      <c r="J57" s="50">
        <f t="shared" si="5"/>
        <v>13389075</v>
      </c>
      <c r="K57" s="50">
        <f t="shared" si="5"/>
        <v>-4697258</v>
      </c>
      <c r="L57" s="50">
        <f t="shared" si="5"/>
        <v>3089333</v>
      </c>
      <c r="M57" s="50">
        <f t="shared" si="5"/>
        <v>-740745</v>
      </c>
      <c r="N57" s="50">
        <f t="shared" si="5"/>
        <v>-2348670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11040405</v>
      </c>
      <c r="X57" s="50">
        <f t="shared" si="5"/>
        <v>20158320</v>
      </c>
      <c r="Y57" s="50">
        <f t="shared" si="5"/>
        <v>-9117915</v>
      </c>
      <c r="Z57" s="51">
        <f>+IF(X57&lt;&gt;0,+(Y57/X57)*100,0)</f>
        <v>-45.231522269712954</v>
      </c>
      <c r="AA57" s="48">
        <f>SUM(AA54:AA56)</f>
        <v>40316644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35644034</v>
      </c>
      <c r="D60" s="65">
        <f>SUM(D57:D59)</f>
        <v>0</v>
      </c>
      <c r="E60" s="66">
        <f t="shared" si="6"/>
        <v>40316644</v>
      </c>
      <c r="F60" s="67">
        <f t="shared" si="6"/>
        <v>40316644</v>
      </c>
      <c r="G60" s="67">
        <f t="shared" si="6"/>
        <v>6368870</v>
      </c>
      <c r="H60" s="67">
        <f t="shared" si="6"/>
        <v>775653</v>
      </c>
      <c r="I60" s="67">
        <f t="shared" si="6"/>
        <v>6244552</v>
      </c>
      <c r="J60" s="67">
        <f t="shared" si="6"/>
        <v>13389075</v>
      </c>
      <c r="K60" s="67">
        <f t="shared" si="6"/>
        <v>-4697258</v>
      </c>
      <c r="L60" s="67">
        <f t="shared" si="6"/>
        <v>3089333</v>
      </c>
      <c r="M60" s="67">
        <f t="shared" si="6"/>
        <v>-740745</v>
      </c>
      <c r="N60" s="67">
        <f t="shared" si="6"/>
        <v>-2348670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11040405</v>
      </c>
      <c r="X60" s="67">
        <f t="shared" si="6"/>
        <v>20158320</v>
      </c>
      <c r="Y60" s="67">
        <f t="shared" si="6"/>
        <v>-9117915</v>
      </c>
      <c r="Z60" s="68">
        <f>+IF(X60&lt;&gt;0,+(Y60/X60)*100,0)</f>
        <v>-45.231522269712954</v>
      </c>
      <c r="AA60" s="65">
        <f>SUM(AA57:AA59)</f>
        <v>40316644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13174241</v>
      </c>
      <c r="D8" s="20"/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>
        <v>1082146</v>
      </c>
      <c r="L8" s="22"/>
      <c r="M8" s="22">
        <v>2144999</v>
      </c>
      <c r="N8" s="22">
        <v>3227145</v>
      </c>
      <c r="O8" s="22"/>
      <c r="P8" s="22"/>
      <c r="Q8" s="22"/>
      <c r="R8" s="22"/>
      <c r="S8" s="22"/>
      <c r="T8" s="22"/>
      <c r="U8" s="22"/>
      <c r="V8" s="22"/>
      <c r="W8" s="22">
        <v>6595714</v>
      </c>
      <c r="X8" s="22">
        <v>7195956</v>
      </c>
      <c r="Y8" s="22">
        <v>-600242</v>
      </c>
      <c r="Z8" s="23">
        <v>-8.3413795192744367</v>
      </c>
      <c r="AA8" s="20">
        <v>14391914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59544705</v>
      </c>
      <c r="F13" s="22">
        <v>59544705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29772354</v>
      </c>
      <c r="Y13" s="22">
        <v>-29772354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9034350</v>
      </c>
      <c r="F26" s="22">
        <v>9034350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4517178</v>
      </c>
      <c r="Y26" s="22">
        <v>-4517178</v>
      </c>
      <c r="Z26" s="23">
        <v>-100</v>
      </c>
      <c r="AA26" s="20">
        <v>9034350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13174241</v>
      </c>
      <c r="D33" s="29">
        <f t="shared" ref="D33:Y33" si="0">SUM(D6:D32)</f>
        <v>0</v>
      </c>
      <c r="E33" s="30">
        <f t="shared" si="0"/>
        <v>82970969</v>
      </c>
      <c r="F33" s="31">
        <f t="shared" si="0"/>
        <v>82970969</v>
      </c>
      <c r="G33" s="31">
        <f t="shared" si="0"/>
        <v>1087801</v>
      </c>
      <c r="H33" s="31">
        <f t="shared" si="0"/>
        <v>1173724</v>
      </c>
      <c r="I33" s="31">
        <f t="shared" si="0"/>
        <v>1107044</v>
      </c>
      <c r="J33" s="31">
        <f t="shared" si="0"/>
        <v>3368569</v>
      </c>
      <c r="K33" s="31">
        <f t="shared" si="0"/>
        <v>1082146</v>
      </c>
      <c r="L33" s="31">
        <f t="shared" si="0"/>
        <v>0</v>
      </c>
      <c r="M33" s="31">
        <f t="shared" si="0"/>
        <v>2144999</v>
      </c>
      <c r="N33" s="31">
        <f t="shared" si="0"/>
        <v>3227145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6595714</v>
      </c>
      <c r="X33" s="31">
        <f t="shared" si="0"/>
        <v>41485488</v>
      </c>
      <c r="Y33" s="31">
        <f t="shared" si="0"/>
        <v>-34889774</v>
      </c>
      <c r="Z33" s="32">
        <f>+IF(X33&lt;&gt;0,+(Y33/X33)*100,0)</f>
        <v>-84.101153637146567</v>
      </c>
      <c r="AA33" s="29">
        <f>SUM(AA6:AA32)</f>
        <v>82970969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23040873</v>
      </c>
      <c r="D35" s="20"/>
      <c r="E35" s="21">
        <v>25800088</v>
      </c>
      <c r="F35" s="22">
        <v>25800088</v>
      </c>
      <c r="G35" s="22">
        <v>1940298</v>
      </c>
      <c r="H35" s="22">
        <v>2141464</v>
      </c>
      <c r="I35" s="22">
        <v>2177215</v>
      </c>
      <c r="J35" s="22">
        <v>6258977</v>
      </c>
      <c r="K35" s="22">
        <v>2187692</v>
      </c>
      <c r="L35" s="22"/>
      <c r="M35" s="22">
        <v>4328867</v>
      </c>
      <c r="N35" s="22">
        <v>6516559</v>
      </c>
      <c r="O35" s="22"/>
      <c r="P35" s="22"/>
      <c r="Q35" s="22"/>
      <c r="R35" s="22"/>
      <c r="S35" s="22"/>
      <c r="T35" s="22"/>
      <c r="U35" s="22"/>
      <c r="V35" s="22"/>
      <c r="W35" s="22">
        <v>12775536</v>
      </c>
      <c r="X35" s="22">
        <v>12900048</v>
      </c>
      <c r="Y35" s="22">
        <v>-124512</v>
      </c>
      <c r="Z35" s="23">
        <v>-0.9652057108624712</v>
      </c>
      <c r="AA35" s="20">
        <v>25800088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1147484</v>
      </c>
      <c r="D38" s="20"/>
      <c r="E38" s="21">
        <v>3500000</v>
      </c>
      <c r="F38" s="22">
        <v>3500000</v>
      </c>
      <c r="G38" s="22">
        <v>46719</v>
      </c>
      <c r="H38" s="22">
        <v>49108</v>
      </c>
      <c r="I38" s="22">
        <v>130000</v>
      </c>
      <c r="J38" s="22">
        <v>225827</v>
      </c>
      <c r="K38" s="22">
        <v>73674</v>
      </c>
      <c r="L38" s="22"/>
      <c r="M38" s="22">
        <v>199422</v>
      </c>
      <c r="N38" s="22">
        <v>273096</v>
      </c>
      <c r="O38" s="22"/>
      <c r="P38" s="22"/>
      <c r="Q38" s="22"/>
      <c r="R38" s="22"/>
      <c r="S38" s="22"/>
      <c r="T38" s="22"/>
      <c r="U38" s="22"/>
      <c r="V38" s="22"/>
      <c r="W38" s="22">
        <v>498923</v>
      </c>
      <c r="X38" s="22">
        <v>1750002</v>
      </c>
      <c r="Y38" s="22">
        <v>-1251079</v>
      </c>
      <c r="Z38" s="23">
        <v>-71.490146868403585</v>
      </c>
      <c r="AA38" s="20">
        <v>3500000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7910016</v>
      </c>
      <c r="D40" s="20"/>
      <c r="E40" s="21">
        <v>8836772</v>
      </c>
      <c r="F40" s="22">
        <v>8836772</v>
      </c>
      <c r="G40" s="22"/>
      <c r="H40" s="22"/>
      <c r="I40" s="22"/>
      <c r="J40" s="22"/>
      <c r="K40" s="22">
        <v>1642872</v>
      </c>
      <c r="L40" s="22"/>
      <c r="M40" s="22"/>
      <c r="N40" s="22">
        <v>1642872</v>
      </c>
      <c r="O40" s="22"/>
      <c r="P40" s="22"/>
      <c r="Q40" s="22"/>
      <c r="R40" s="22"/>
      <c r="S40" s="22"/>
      <c r="T40" s="22"/>
      <c r="U40" s="22"/>
      <c r="V40" s="22"/>
      <c r="W40" s="22">
        <v>1642872</v>
      </c>
      <c r="X40" s="22">
        <v>4418388</v>
      </c>
      <c r="Y40" s="22">
        <v>-2775516</v>
      </c>
      <c r="Z40" s="23">
        <v>-62.817389509477216</v>
      </c>
      <c r="AA40" s="20">
        <v>8836772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8407629</v>
      </c>
      <c r="D42" s="20"/>
      <c r="E42" s="21">
        <v>8000000</v>
      </c>
      <c r="F42" s="22">
        <v>8000000</v>
      </c>
      <c r="G42" s="22">
        <v>354145</v>
      </c>
      <c r="H42" s="22">
        <v>1441336</v>
      </c>
      <c r="I42" s="22">
        <v>665079</v>
      </c>
      <c r="J42" s="22">
        <v>2460560</v>
      </c>
      <c r="K42" s="22">
        <v>30753</v>
      </c>
      <c r="L42" s="22"/>
      <c r="M42" s="22">
        <v>1181182</v>
      </c>
      <c r="N42" s="22">
        <v>1211935</v>
      </c>
      <c r="O42" s="22"/>
      <c r="P42" s="22"/>
      <c r="Q42" s="22"/>
      <c r="R42" s="22"/>
      <c r="S42" s="22"/>
      <c r="T42" s="22"/>
      <c r="U42" s="22"/>
      <c r="V42" s="22"/>
      <c r="W42" s="22">
        <v>3672495</v>
      </c>
      <c r="X42" s="22">
        <v>4000008</v>
      </c>
      <c r="Y42" s="22">
        <v>-327513</v>
      </c>
      <c r="Z42" s="23">
        <v>-8.1878086243827521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239328</v>
      </c>
      <c r="D44" s="20"/>
      <c r="E44" s="21">
        <v>1127911</v>
      </c>
      <c r="F44" s="22">
        <v>1127911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563958</v>
      </c>
      <c r="Y44" s="22">
        <v>-563958</v>
      </c>
      <c r="Z44" s="23">
        <v>-100</v>
      </c>
      <c r="AA44" s="20">
        <v>1127911</v>
      </c>
    </row>
    <row r="45" spans="1:27" x14ac:dyDescent="0.25">
      <c r="A45" s="19" t="s">
        <v>70</v>
      </c>
      <c r="B45" s="15" t="s">
        <v>32</v>
      </c>
      <c r="C45" s="20">
        <v>783746</v>
      </c>
      <c r="D45" s="20"/>
      <c r="E45" s="21">
        <v>6580000</v>
      </c>
      <c r="F45" s="22">
        <v>6580000</v>
      </c>
      <c r="G45" s="22">
        <v>14674</v>
      </c>
      <c r="H45" s="22">
        <v>304538</v>
      </c>
      <c r="I45" s="22">
        <v>621840</v>
      </c>
      <c r="J45" s="22">
        <v>941052</v>
      </c>
      <c r="K45" s="22">
        <v>495892</v>
      </c>
      <c r="L45" s="22"/>
      <c r="M45" s="22">
        <v>567869</v>
      </c>
      <c r="N45" s="22">
        <v>1063761</v>
      </c>
      <c r="O45" s="22"/>
      <c r="P45" s="22"/>
      <c r="Q45" s="22"/>
      <c r="R45" s="22"/>
      <c r="S45" s="22"/>
      <c r="T45" s="22"/>
      <c r="U45" s="22"/>
      <c r="V45" s="22"/>
      <c r="W45" s="22">
        <v>2004813</v>
      </c>
      <c r="X45" s="22">
        <v>3290004</v>
      </c>
      <c r="Y45" s="22">
        <v>-1285191</v>
      </c>
      <c r="Z45" s="23">
        <v>-39.063508737375393</v>
      </c>
      <c r="AA45" s="20">
        <v>6580000</v>
      </c>
    </row>
    <row r="46" spans="1:27" x14ac:dyDescent="0.25">
      <c r="A46" s="19" t="s">
        <v>71</v>
      </c>
      <c r="B46" s="15" t="s">
        <v>32</v>
      </c>
      <c r="C46" s="20">
        <v>753651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42282727</v>
      </c>
      <c r="D48" s="29">
        <f t="shared" ref="D48:Y48" si="1">SUM(D35:D47)</f>
        <v>0</v>
      </c>
      <c r="E48" s="30">
        <f t="shared" si="1"/>
        <v>53844771</v>
      </c>
      <c r="F48" s="31">
        <f t="shared" si="1"/>
        <v>53844771</v>
      </c>
      <c r="G48" s="31">
        <f t="shared" si="1"/>
        <v>2355836</v>
      </c>
      <c r="H48" s="31">
        <f t="shared" si="1"/>
        <v>3936446</v>
      </c>
      <c r="I48" s="31">
        <f t="shared" si="1"/>
        <v>3594134</v>
      </c>
      <c r="J48" s="31">
        <f t="shared" si="1"/>
        <v>9886416</v>
      </c>
      <c r="K48" s="31">
        <f t="shared" si="1"/>
        <v>4430883</v>
      </c>
      <c r="L48" s="31">
        <f t="shared" si="1"/>
        <v>0</v>
      </c>
      <c r="M48" s="31">
        <f t="shared" si="1"/>
        <v>6277340</v>
      </c>
      <c r="N48" s="31">
        <f t="shared" si="1"/>
        <v>10708223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20594639</v>
      </c>
      <c r="X48" s="31">
        <f t="shared" si="1"/>
        <v>26922408</v>
      </c>
      <c r="Y48" s="31">
        <f t="shared" si="1"/>
        <v>-6327769</v>
      </c>
      <c r="Z48" s="32">
        <f>+IF(X48&lt;&gt;0,+(Y48/X48)*100,0)</f>
        <v>-23.503725966860024</v>
      </c>
      <c r="AA48" s="29">
        <f>SUM(AA35:AA47)</f>
        <v>53844771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-29108486</v>
      </c>
      <c r="D49" s="39">
        <f t="shared" si="2"/>
        <v>0</v>
      </c>
      <c r="E49" s="40">
        <f t="shared" si="2"/>
        <v>29126198</v>
      </c>
      <c r="F49" s="41">
        <f t="shared" si="2"/>
        <v>29126198</v>
      </c>
      <c r="G49" s="41">
        <f t="shared" si="2"/>
        <v>-1268035</v>
      </c>
      <c r="H49" s="41">
        <f t="shared" si="2"/>
        <v>-2762722</v>
      </c>
      <c r="I49" s="41">
        <f t="shared" si="2"/>
        <v>-2487090</v>
      </c>
      <c r="J49" s="41">
        <f t="shared" si="2"/>
        <v>-6517847</v>
      </c>
      <c r="K49" s="41">
        <f t="shared" si="2"/>
        <v>-3348737</v>
      </c>
      <c r="L49" s="41">
        <f t="shared" si="2"/>
        <v>0</v>
      </c>
      <c r="M49" s="41">
        <f t="shared" si="2"/>
        <v>-4132341</v>
      </c>
      <c r="N49" s="41">
        <f t="shared" si="2"/>
        <v>-7481078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-13998925</v>
      </c>
      <c r="X49" s="41">
        <f t="shared" si="2"/>
        <v>14563080</v>
      </c>
      <c r="Y49" s="41">
        <f t="shared" si="2"/>
        <v>-28562005</v>
      </c>
      <c r="Z49" s="42">
        <f>+IF(X49&lt;&gt;0,+(Y49/X49)*100,0)</f>
        <v>-196.12612853874319</v>
      </c>
      <c r="AA49" s="39">
        <f>+AA33-AA48</f>
        <v>29126198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15250002</v>
      </c>
      <c r="Y51" s="45">
        <v>-15250002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-13045438</v>
      </c>
      <c r="D52" s="48">
        <f t="shared" si="3"/>
        <v>0</v>
      </c>
      <c r="E52" s="49">
        <f t="shared" si="3"/>
        <v>59626198</v>
      </c>
      <c r="F52" s="50">
        <f t="shared" si="3"/>
        <v>59626198</v>
      </c>
      <c r="G52" s="50">
        <f t="shared" si="3"/>
        <v>-1268035</v>
      </c>
      <c r="H52" s="50">
        <f t="shared" si="3"/>
        <v>-2762722</v>
      </c>
      <c r="I52" s="50">
        <f t="shared" si="3"/>
        <v>-2487090</v>
      </c>
      <c r="J52" s="50">
        <f t="shared" si="3"/>
        <v>-6517847</v>
      </c>
      <c r="K52" s="50">
        <f t="shared" si="3"/>
        <v>-3348737</v>
      </c>
      <c r="L52" s="50">
        <f t="shared" si="3"/>
        <v>0</v>
      </c>
      <c r="M52" s="50">
        <f t="shared" si="3"/>
        <v>-4132341</v>
      </c>
      <c r="N52" s="50">
        <f t="shared" si="3"/>
        <v>-7481078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-13998925</v>
      </c>
      <c r="X52" s="50">
        <f t="shared" si="3"/>
        <v>29813082</v>
      </c>
      <c r="Y52" s="50">
        <f t="shared" si="3"/>
        <v>-43812007</v>
      </c>
      <c r="Z52" s="51">
        <f>+IF(X52&lt;&gt;0,+(Y52/X52)*100,0)</f>
        <v>-146.95564517616796</v>
      </c>
      <c r="AA52" s="48">
        <f>SUM(AA49:AA51)</f>
        <v>59626198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-13045438</v>
      </c>
      <c r="D54" s="54">
        <f>+D52-D53</f>
        <v>0</v>
      </c>
      <c r="E54" s="55">
        <f t="shared" si="4"/>
        <v>59626198</v>
      </c>
      <c r="F54" s="56">
        <f t="shared" si="4"/>
        <v>59626198</v>
      </c>
      <c r="G54" s="56">
        <f t="shared" si="4"/>
        <v>-1268035</v>
      </c>
      <c r="H54" s="56">
        <f t="shared" si="4"/>
        <v>-2762722</v>
      </c>
      <c r="I54" s="56">
        <f t="shared" si="4"/>
        <v>-2487090</v>
      </c>
      <c r="J54" s="56">
        <f t="shared" si="4"/>
        <v>-6517847</v>
      </c>
      <c r="K54" s="56">
        <f t="shared" si="4"/>
        <v>-3348737</v>
      </c>
      <c r="L54" s="56">
        <f t="shared" si="4"/>
        <v>0</v>
      </c>
      <c r="M54" s="56">
        <f t="shared" si="4"/>
        <v>-4132341</v>
      </c>
      <c r="N54" s="56">
        <f t="shared" si="4"/>
        <v>-7481078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-13998925</v>
      </c>
      <c r="X54" s="56">
        <f t="shared" si="4"/>
        <v>29813082</v>
      </c>
      <c r="Y54" s="56">
        <f t="shared" si="4"/>
        <v>-43812007</v>
      </c>
      <c r="Z54" s="57">
        <f>+IF(X54&lt;&gt;0,+(Y54/X54)*100,0)</f>
        <v>-146.95564517616796</v>
      </c>
      <c r="AA54" s="54">
        <f>+AA52-AA53</f>
        <v>59626198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-13045438</v>
      </c>
      <c r="D57" s="48">
        <f>SUM(D54:D56)</f>
        <v>0</v>
      </c>
      <c r="E57" s="49">
        <f t="shared" si="5"/>
        <v>59626198</v>
      </c>
      <c r="F57" s="50">
        <f t="shared" si="5"/>
        <v>59626198</v>
      </c>
      <c r="G57" s="50">
        <f t="shared" si="5"/>
        <v>-1268035</v>
      </c>
      <c r="H57" s="50">
        <f t="shared" si="5"/>
        <v>-2762722</v>
      </c>
      <c r="I57" s="50">
        <f t="shared" si="5"/>
        <v>-2487090</v>
      </c>
      <c r="J57" s="50">
        <f t="shared" si="5"/>
        <v>-6517847</v>
      </c>
      <c r="K57" s="50">
        <f t="shared" si="5"/>
        <v>-3348737</v>
      </c>
      <c r="L57" s="50">
        <f t="shared" si="5"/>
        <v>0</v>
      </c>
      <c r="M57" s="50">
        <f t="shared" si="5"/>
        <v>-4132341</v>
      </c>
      <c r="N57" s="50">
        <f t="shared" si="5"/>
        <v>-7481078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-13998925</v>
      </c>
      <c r="X57" s="50">
        <f t="shared" si="5"/>
        <v>29813082</v>
      </c>
      <c r="Y57" s="50">
        <f t="shared" si="5"/>
        <v>-43812007</v>
      </c>
      <c r="Z57" s="51">
        <f>+IF(X57&lt;&gt;0,+(Y57/X57)*100,0)</f>
        <v>-146.95564517616796</v>
      </c>
      <c r="AA57" s="48">
        <f>SUM(AA54:AA56)</f>
        <v>59626198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-13045438</v>
      </c>
      <c r="D60" s="65">
        <f>SUM(D57:D59)</f>
        <v>0</v>
      </c>
      <c r="E60" s="66">
        <f t="shared" si="6"/>
        <v>59626198</v>
      </c>
      <c r="F60" s="67">
        <f t="shared" si="6"/>
        <v>59626198</v>
      </c>
      <c r="G60" s="67">
        <f t="shared" si="6"/>
        <v>-1268035</v>
      </c>
      <c r="H60" s="67">
        <f t="shared" si="6"/>
        <v>-2762722</v>
      </c>
      <c r="I60" s="67">
        <f t="shared" si="6"/>
        <v>-2487090</v>
      </c>
      <c r="J60" s="67">
        <f t="shared" si="6"/>
        <v>-6517847</v>
      </c>
      <c r="K60" s="67">
        <f t="shared" si="6"/>
        <v>-3348737</v>
      </c>
      <c r="L60" s="67">
        <f t="shared" si="6"/>
        <v>0</v>
      </c>
      <c r="M60" s="67">
        <f t="shared" si="6"/>
        <v>-4132341</v>
      </c>
      <c r="N60" s="67">
        <f t="shared" si="6"/>
        <v>-7481078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-13998925</v>
      </c>
      <c r="X60" s="67">
        <f t="shared" si="6"/>
        <v>29813082</v>
      </c>
      <c r="Y60" s="67">
        <f t="shared" si="6"/>
        <v>-43812007</v>
      </c>
      <c r="Z60" s="68">
        <f>+IF(X60&lt;&gt;0,+(Y60/X60)*100,0)</f>
        <v>-146.95564517616796</v>
      </c>
      <c r="AA60" s="65">
        <f>SUM(AA57:AA59)</f>
        <v>59626198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152254824</v>
      </c>
      <c r="D8" s="20"/>
      <c r="E8" s="21">
        <v>178859508</v>
      </c>
      <c r="F8" s="22">
        <v>178859508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>
        <v>12811367</v>
      </c>
      <c r="L8" s="22">
        <v>13337111</v>
      </c>
      <c r="M8" s="22">
        <v>13920536</v>
      </c>
      <c r="N8" s="22">
        <v>40069014</v>
      </c>
      <c r="O8" s="22"/>
      <c r="P8" s="22"/>
      <c r="Q8" s="22"/>
      <c r="R8" s="22"/>
      <c r="S8" s="22"/>
      <c r="T8" s="22"/>
      <c r="U8" s="22"/>
      <c r="V8" s="22"/>
      <c r="W8" s="22">
        <v>73795808</v>
      </c>
      <c r="X8" s="22">
        <v>89429754</v>
      </c>
      <c r="Y8" s="22">
        <v>-15633946</v>
      </c>
      <c r="Z8" s="23">
        <v>-17.481817069518048</v>
      </c>
      <c r="AA8" s="20">
        <v>178859508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53080101</v>
      </c>
      <c r="D13" s="20"/>
      <c r="E13" s="21">
        <v>54323299</v>
      </c>
      <c r="F13" s="22">
        <v>54323299</v>
      </c>
      <c r="G13" s="22">
        <v>4392958</v>
      </c>
      <c r="H13" s="22">
        <v>4252746</v>
      </c>
      <c r="I13" s="22">
        <v>4276069</v>
      </c>
      <c r="J13" s="22">
        <v>12921773</v>
      </c>
      <c r="K13" s="22">
        <v>4291156</v>
      </c>
      <c r="L13" s="22">
        <v>4309861</v>
      </c>
      <c r="M13" s="22">
        <v>4358029</v>
      </c>
      <c r="N13" s="22">
        <v>12959046</v>
      </c>
      <c r="O13" s="22"/>
      <c r="P13" s="22"/>
      <c r="Q13" s="22"/>
      <c r="R13" s="22"/>
      <c r="S13" s="22"/>
      <c r="T13" s="22"/>
      <c r="U13" s="22"/>
      <c r="V13" s="22"/>
      <c r="W13" s="22">
        <v>25880819</v>
      </c>
      <c r="X13" s="22">
        <v>27161652</v>
      </c>
      <c r="Y13" s="22">
        <v>-1280833</v>
      </c>
      <c r="Z13" s="23">
        <v>-4.7155931458071842</v>
      </c>
      <c r="AA13" s="20">
        <v>54323299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25019325</v>
      </c>
      <c r="F26" s="22">
        <v>25019325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18764473</v>
      </c>
      <c r="Y26" s="22">
        <v>-18764473</v>
      </c>
      <c r="Z26" s="23">
        <v>-100</v>
      </c>
      <c r="AA26" s="20">
        <v>25019325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205334925</v>
      </c>
      <c r="D33" s="29">
        <f t="shared" ref="D33:Y33" si="0">SUM(D6:D32)</f>
        <v>0</v>
      </c>
      <c r="E33" s="30">
        <f t="shared" si="0"/>
        <v>258202132</v>
      </c>
      <c r="F33" s="31">
        <f t="shared" si="0"/>
        <v>258202132</v>
      </c>
      <c r="G33" s="31">
        <f t="shared" si="0"/>
        <v>16977074</v>
      </c>
      <c r="H33" s="31">
        <f t="shared" si="0"/>
        <v>14332014</v>
      </c>
      <c r="I33" s="31">
        <f t="shared" si="0"/>
        <v>15339479</v>
      </c>
      <c r="J33" s="31">
        <f t="shared" si="0"/>
        <v>46648567</v>
      </c>
      <c r="K33" s="31">
        <f t="shared" si="0"/>
        <v>17102523</v>
      </c>
      <c r="L33" s="31">
        <f t="shared" si="0"/>
        <v>17646972</v>
      </c>
      <c r="M33" s="31">
        <f t="shared" si="0"/>
        <v>18278565</v>
      </c>
      <c r="N33" s="31">
        <f t="shared" si="0"/>
        <v>53028060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99676627</v>
      </c>
      <c r="X33" s="31">
        <f t="shared" si="0"/>
        <v>135355879</v>
      </c>
      <c r="Y33" s="31">
        <f t="shared" si="0"/>
        <v>-35679252</v>
      </c>
      <c r="Z33" s="32">
        <f>+IF(X33&lt;&gt;0,+(Y33/X33)*100,0)</f>
        <v>-26.359587971793967</v>
      </c>
      <c r="AA33" s="29">
        <f>SUM(AA6:AA32)</f>
        <v>258202132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92772782</v>
      </c>
      <c r="D35" s="20"/>
      <c r="E35" s="21">
        <v>99387727</v>
      </c>
      <c r="F35" s="22">
        <v>99387727</v>
      </c>
      <c r="G35" s="22">
        <v>1210409</v>
      </c>
      <c r="H35" s="22">
        <v>14693011</v>
      </c>
      <c r="I35" s="22">
        <v>8304283</v>
      </c>
      <c r="J35" s="22">
        <v>24207703</v>
      </c>
      <c r="K35" s="22">
        <v>7565241</v>
      </c>
      <c r="L35" s="22">
        <v>8164116</v>
      </c>
      <c r="M35" s="22">
        <v>8669973</v>
      </c>
      <c r="N35" s="22">
        <v>24399330</v>
      </c>
      <c r="O35" s="22"/>
      <c r="P35" s="22"/>
      <c r="Q35" s="22"/>
      <c r="R35" s="22"/>
      <c r="S35" s="22"/>
      <c r="T35" s="22"/>
      <c r="U35" s="22"/>
      <c r="V35" s="22"/>
      <c r="W35" s="22">
        <v>48607033</v>
      </c>
      <c r="X35" s="22">
        <v>49693884</v>
      </c>
      <c r="Y35" s="22">
        <v>-1086851</v>
      </c>
      <c r="Z35" s="23">
        <v>-2.1870920775683382</v>
      </c>
      <c r="AA35" s="20">
        <v>99387727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13455156</v>
      </c>
      <c r="D38" s="20"/>
      <c r="E38" s="21">
        <v>15504195</v>
      </c>
      <c r="F38" s="22">
        <v>15504195</v>
      </c>
      <c r="G38" s="22">
        <v>8415</v>
      </c>
      <c r="H38" s="22">
        <v>32203</v>
      </c>
      <c r="I38" s="22">
        <v>15306</v>
      </c>
      <c r="J38" s="22">
        <v>55924</v>
      </c>
      <c r="K38" s="22">
        <v>111192</v>
      </c>
      <c r="L38" s="22">
        <v>55753</v>
      </c>
      <c r="M38" s="22">
        <v>89838</v>
      </c>
      <c r="N38" s="22">
        <v>256783</v>
      </c>
      <c r="O38" s="22"/>
      <c r="P38" s="22"/>
      <c r="Q38" s="22"/>
      <c r="R38" s="22"/>
      <c r="S38" s="22"/>
      <c r="T38" s="22"/>
      <c r="U38" s="22"/>
      <c r="V38" s="22"/>
      <c r="W38" s="22">
        <v>312707</v>
      </c>
      <c r="X38" s="22">
        <v>7752096</v>
      </c>
      <c r="Y38" s="22">
        <v>-7439389</v>
      </c>
      <c r="Z38" s="23">
        <v>-95.966161925755301</v>
      </c>
      <c r="AA38" s="20">
        <v>15504195</v>
      </c>
    </row>
    <row r="39" spans="1:27" x14ac:dyDescent="0.25">
      <c r="A39" s="19" t="s">
        <v>65</v>
      </c>
      <c r="B39" s="15" t="s">
        <v>32</v>
      </c>
      <c r="C39" s="20">
        <v>123756199</v>
      </c>
      <c r="D39" s="20"/>
      <c r="E39" s="21">
        <v>44714878</v>
      </c>
      <c r="F39" s="22">
        <v>44714878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22357440</v>
      </c>
      <c r="Y39" s="22">
        <v>-22357440</v>
      </c>
      <c r="Z39" s="23">
        <v>-100</v>
      </c>
      <c r="AA39" s="20">
        <v>44714878</v>
      </c>
    </row>
    <row r="40" spans="1:27" x14ac:dyDescent="0.25">
      <c r="A40" s="19" t="s">
        <v>66</v>
      </c>
      <c r="B40" s="15" t="s">
        <v>32</v>
      </c>
      <c r="C40" s="20">
        <v>295562829</v>
      </c>
      <c r="D40" s="20"/>
      <c r="E40" s="21">
        <v>32726523</v>
      </c>
      <c r="F40" s="22">
        <v>32726523</v>
      </c>
      <c r="G40" s="22"/>
      <c r="H40" s="22"/>
      <c r="I40" s="22"/>
      <c r="J40" s="22"/>
      <c r="K40" s="22"/>
      <c r="L40" s="22"/>
      <c r="M40" s="22">
        <v>128858606</v>
      </c>
      <c r="N40" s="22">
        <v>128858606</v>
      </c>
      <c r="O40" s="22"/>
      <c r="P40" s="22"/>
      <c r="Q40" s="22"/>
      <c r="R40" s="22"/>
      <c r="S40" s="22"/>
      <c r="T40" s="22"/>
      <c r="U40" s="22"/>
      <c r="V40" s="22"/>
      <c r="W40" s="22">
        <v>128858606</v>
      </c>
      <c r="X40" s="22">
        <v>16363260</v>
      </c>
      <c r="Y40" s="22">
        <v>112495346</v>
      </c>
      <c r="Z40" s="23">
        <v>687.48737109842409</v>
      </c>
      <c r="AA40" s="20">
        <v>32726523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</v>
      </c>
      <c r="Y41" s="22">
        <v>-2610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73036948</v>
      </c>
      <c r="D42" s="20"/>
      <c r="E42" s="21">
        <v>74902526</v>
      </c>
      <c r="F42" s="22">
        <v>74902526</v>
      </c>
      <c r="G42" s="22">
        <v>109601</v>
      </c>
      <c r="H42" s="22">
        <v>3715013</v>
      </c>
      <c r="I42" s="22">
        <v>835879</v>
      </c>
      <c r="J42" s="22">
        <v>4660493</v>
      </c>
      <c r="K42" s="22">
        <v>3686192</v>
      </c>
      <c r="L42" s="22">
        <v>3833522</v>
      </c>
      <c r="M42" s="22">
        <v>15026797</v>
      </c>
      <c r="N42" s="22">
        <v>22546511</v>
      </c>
      <c r="O42" s="22"/>
      <c r="P42" s="22"/>
      <c r="Q42" s="22"/>
      <c r="R42" s="22"/>
      <c r="S42" s="22"/>
      <c r="T42" s="22"/>
      <c r="U42" s="22"/>
      <c r="V42" s="22"/>
      <c r="W42" s="22">
        <v>27207004</v>
      </c>
      <c r="X42" s="22">
        <v>37451268</v>
      </c>
      <c r="Y42" s="22">
        <v>-10244264</v>
      </c>
      <c r="Z42" s="23">
        <v>-27.353583862634505</v>
      </c>
      <c r="AA42" s="20">
        <v>74902526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3081288</v>
      </c>
      <c r="F44" s="22">
        <v>3081288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1540644</v>
      </c>
      <c r="Y44" s="22">
        <v>-1540644</v>
      </c>
      <c r="Z44" s="23">
        <v>-100</v>
      </c>
      <c r="AA44" s="20">
        <v>3081288</v>
      </c>
    </row>
    <row r="45" spans="1:27" x14ac:dyDescent="0.25">
      <c r="A45" s="19" t="s">
        <v>70</v>
      </c>
      <c r="B45" s="15" t="s">
        <v>32</v>
      </c>
      <c r="C45" s="20">
        <v>820245</v>
      </c>
      <c r="D45" s="20"/>
      <c r="E45" s="21">
        <v>6383216</v>
      </c>
      <c r="F45" s="22">
        <v>6383216</v>
      </c>
      <c r="G45" s="22">
        <v>1728139</v>
      </c>
      <c r="H45" s="22">
        <v>81839</v>
      </c>
      <c r="I45" s="22">
        <v>105465</v>
      </c>
      <c r="J45" s="22">
        <v>1915443</v>
      </c>
      <c r="K45" s="22">
        <v>79065</v>
      </c>
      <c r="L45" s="22">
        <v>44540</v>
      </c>
      <c r="M45" s="22">
        <v>35513</v>
      </c>
      <c r="N45" s="22">
        <v>159118</v>
      </c>
      <c r="O45" s="22"/>
      <c r="P45" s="22"/>
      <c r="Q45" s="22"/>
      <c r="R45" s="22"/>
      <c r="S45" s="22"/>
      <c r="T45" s="22"/>
      <c r="U45" s="22"/>
      <c r="V45" s="22"/>
      <c r="W45" s="22">
        <v>2074561</v>
      </c>
      <c r="X45" s="22">
        <v>3191616</v>
      </c>
      <c r="Y45" s="22">
        <v>-1117055</v>
      </c>
      <c r="Z45" s="23">
        <v>-34.999667879845191</v>
      </c>
      <c r="AA45" s="20">
        <v>6383216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599404159</v>
      </c>
      <c r="D48" s="29">
        <f t="shared" ref="D48:Y48" si="1">SUM(D35:D47)</f>
        <v>0</v>
      </c>
      <c r="E48" s="30">
        <f t="shared" si="1"/>
        <v>276705568</v>
      </c>
      <c r="F48" s="31">
        <f t="shared" si="1"/>
        <v>276705568</v>
      </c>
      <c r="G48" s="31">
        <f t="shared" si="1"/>
        <v>3056564</v>
      </c>
      <c r="H48" s="31">
        <f t="shared" si="1"/>
        <v>18522066</v>
      </c>
      <c r="I48" s="31">
        <f t="shared" si="1"/>
        <v>9260933</v>
      </c>
      <c r="J48" s="31">
        <f t="shared" si="1"/>
        <v>30839563</v>
      </c>
      <c r="K48" s="31">
        <f t="shared" si="1"/>
        <v>11441690</v>
      </c>
      <c r="L48" s="31">
        <f t="shared" si="1"/>
        <v>12097931</v>
      </c>
      <c r="M48" s="31">
        <f t="shared" si="1"/>
        <v>152680727</v>
      </c>
      <c r="N48" s="31">
        <f t="shared" si="1"/>
        <v>176220348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207059911</v>
      </c>
      <c r="X48" s="31">
        <f t="shared" si="1"/>
        <v>138352818</v>
      </c>
      <c r="Y48" s="31">
        <f t="shared" si="1"/>
        <v>68707093</v>
      </c>
      <c r="Z48" s="32">
        <f>+IF(X48&lt;&gt;0,+(Y48/X48)*100,0)</f>
        <v>49.660783201394572</v>
      </c>
      <c r="AA48" s="29">
        <f>SUM(AA35:AA47)</f>
        <v>276705568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-394069234</v>
      </c>
      <c r="D49" s="39">
        <f t="shared" si="2"/>
        <v>0</v>
      </c>
      <c r="E49" s="40">
        <f t="shared" si="2"/>
        <v>-18503436</v>
      </c>
      <c r="F49" s="41">
        <f t="shared" si="2"/>
        <v>-18503436</v>
      </c>
      <c r="G49" s="41">
        <f t="shared" si="2"/>
        <v>13920510</v>
      </c>
      <c r="H49" s="41">
        <f t="shared" si="2"/>
        <v>-4190052</v>
      </c>
      <c r="I49" s="41">
        <f t="shared" si="2"/>
        <v>6078546</v>
      </c>
      <c r="J49" s="41">
        <f t="shared" si="2"/>
        <v>15809004</v>
      </c>
      <c r="K49" s="41">
        <f t="shared" si="2"/>
        <v>5660833</v>
      </c>
      <c r="L49" s="41">
        <f t="shared" si="2"/>
        <v>5549041</v>
      </c>
      <c r="M49" s="41">
        <f t="shared" si="2"/>
        <v>-134402162</v>
      </c>
      <c r="N49" s="41">
        <f t="shared" si="2"/>
        <v>-123192288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-107383284</v>
      </c>
      <c r="X49" s="41">
        <f t="shared" si="2"/>
        <v>-2996939</v>
      </c>
      <c r="Y49" s="41">
        <f t="shared" si="2"/>
        <v>-104386345</v>
      </c>
      <c r="Z49" s="42">
        <f>+IF(X49&lt;&gt;0,+(Y49/X49)*100,0)</f>
        <v>3483.0987550964501</v>
      </c>
      <c r="AA49" s="39">
        <f>+AA33-AA48</f>
        <v>-18503436</v>
      </c>
    </row>
    <row r="50" spans="1:27" x14ac:dyDescent="0.25">
      <c r="A50" s="43" t="s">
        <v>75</v>
      </c>
      <c r="B50" s="15" t="s">
        <v>32</v>
      </c>
      <c r="C50" s="20">
        <v>70432246</v>
      </c>
      <c r="D50" s="20"/>
      <c r="E50" s="21">
        <v>84536399</v>
      </c>
      <c r="F50" s="22">
        <v>84536399</v>
      </c>
      <c r="G50" s="22"/>
      <c r="H50" s="22">
        <v>6134947</v>
      </c>
      <c r="I50" s="22">
        <v>6833951</v>
      </c>
      <c r="J50" s="22">
        <v>12968898</v>
      </c>
      <c r="K50" s="22">
        <v>3690366</v>
      </c>
      <c r="L50" s="22">
        <v>2074471</v>
      </c>
      <c r="M50" s="22">
        <v>17488434</v>
      </c>
      <c r="N50" s="22">
        <v>23253271</v>
      </c>
      <c r="O50" s="22"/>
      <c r="P50" s="22"/>
      <c r="Q50" s="22"/>
      <c r="R50" s="22"/>
      <c r="S50" s="22"/>
      <c r="T50" s="22"/>
      <c r="U50" s="22"/>
      <c r="V50" s="22"/>
      <c r="W50" s="22">
        <v>36222169</v>
      </c>
      <c r="X50" s="22">
        <v>67427965</v>
      </c>
      <c r="Y50" s="22">
        <v>-31205796</v>
      </c>
      <c r="Z50" s="23">
        <v>-46.280198431021908</v>
      </c>
      <c r="AA50" s="20">
        <v>84536399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-323636988</v>
      </c>
      <c r="D52" s="48">
        <f t="shared" si="3"/>
        <v>0</v>
      </c>
      <c r="E52" s="49">
        <f t="shared" si="3"/>
        <v>66032963</v>
      </c>
      <c r="F52" s="50">
        <f t="shared" si="3"/>
        <v>66032963</v>
      </c>
      <c r="G52" s="50">
        <f t="shared" si="3"/>
        <v>13920510</v>
      </c>
      <c r="H52" s="50">
        <f t="shared" si="3"/>
        <v>1944895</v>
      </c>
      <c r="I52" s="50">
        <f t="shared" si="3"/>
        <v>12912497</v>
      </c>
      <c r="J52" s="50">
        <f t="shared" si="3"/>
        <v>28777902</v>
      </c>
      <c r="K52" s="50">
        <f t="shared" si="3"/>
        <v>9351199</v>
      </c>
      <c r="L52" s="50">
        <f t="shared" si="3"/>
        <v>7623512</v>
      </c>
      <c r="M52" s="50">
        <f t="shared" si="3"/>
        <v>-116913728</v>
      </c>
      <c r="N52" s="50">
        <f t="shared" si="3"/>
        <v>-99939017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-71161115</v>
      </c>
      <c r="X52" s="50">
        <f t="shared" si="3"/>
        <v>64431026</v>
      </c>
      <c r="Y52" s="50">
        <f t="shared" si="3"/>
        <v>-135592141</v>
      </c>
      <c r="Z52" s="51">
        <f>+IF(X52&lt;&gt;0,+(Y52/X52)*100,0)</f>
        <v>-210.44541646752606</v>
      </c>
      <c r="AA52" s="48">
        <f>SUM(AA49:AA51)</f>
        <v>66032963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-323636988</v>
      </c>
      <c r="D54" s="54">
        <f>+D52-D53</f>
        <v>0</v>
      </c>
      <c r="E54" s="55">
        <f t="shared" si="4"/>
        <v>66032963</v>
      </c>
      <c r="F54" s="56">
        <f t="shared" si="4"/>
        <v>66032963</v>
      </c>
      <c r="G54" s="56">
        <f t="shared" si="4"/>
        <v>13920510</v>
      </c>
      <c r="H54" s="56">
        <f t="shared" si="4"/>
        <v>1944895</v>
      </c>
      <c r="I54" s="56">
        <f t="shared" si="4"/>
        <v>12912497</v>
      </c>
      <c r="J54" s="56">
        <f t="shared" si="4"/>
        <v>28777902</v>
      </c>
      <c r="K54" s="56">
        <f t="shared" si="4"/>
        <v>9351199</v>
      </c>
      <c r="L54" s="56">
        <f t="shared" si="4"/>
        <v>7623512</v>
      </c>
      <c r="M54" s="56">
        <f t="shared" si="4"/>
        <v>-116913728</v>
      </c>
      <c r="N54" s="56">
        <f t="shared" si="4"/>
        <v>-99939017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-71161115</v>
      </c>
      <c r="X54" s="56">
        <f t="shared" si="4"/>
        <v>64431026</v>
      </c>
      <c r="Y54" s="56">
        <f t="shared" si="4"/>
        <v>-135592141</v>
      </c>
      <c r="Z54" s="57">
        <f>+IF(X54&lt;&gt;0,+(Y54/X54)*100,0)</f>
        <v>-210.44541646752606</v>
      </c>
      <c r="AA54" s="54">
        <f>+AA52-AA53</f>
        <v>66032963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-323636988</v>
      </c>
      <c r="D57" s="48">
        <f>SUM(D54:D56)</f>
        <v>0</v>
      </c>
      <c r="E57" s="49">
        <f t="shared" si="5"/>
        <v>66032963</v>
      </c>
      <c r="F57" s="50">
        <f t="shared" si="5"/>
        <v>66032963</v>
      </c>
      <c r="G57" s="50">
        <f t="shared" si="5"/>
        <v>13920510</v>
      </c>
      <c r="H57" s="50">
        <f t="shared" si="5"/>
        <v>1944895</v>
      </c>
      <c r="I57" s="50">
        <f t="shared" si="5"/>
        <v>12912497</v>
      </c>
      <c r="J57" s="50">
        <f t="shared" si="5"/>
        <v>28777902</v>
      </c>
      <c r="K57" s="50">
        <f t="shared" si="5"/>
        <v>9351199</v>
      </c>
      <c r="L57" s="50">
        <f t="shared" si="5"/>
        <v>7623512</v>
      </c>
      <c r="M57" s="50">
        <f t="shared" si="5"/>
        <v>-116913728</v>
      </c>
      <c r="N57" s="50">
        <f t="shared" si="5"/>
        <v>-99939017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-71161115</v>
      </c>
      <c r="X57" s="50">
        <f t="shared" si="5"/>
        <v>64431026</v>
      </c>
      <c r="Y57" s="50">
        <f t="shared" si="5"/>
        <v>-135592141</v>
      </c>
      <c r="Z57" s="51">
        <f>+IF(X57&lt;&gt;0,+(Y57/X57)*100,0)</f>
        <v>-210.44541646752606</v>
      </c>
      <c r="AA57" s="48">
        <f>SUM(AA54:AA56)</f>
        <v>66032963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-323636988</v>
      </c>
      <c r="D60" s="65">
        <f>SUM(D57:D59)</f>
        <v>0</v>
      </c>
      <c r="E60" s="66">
        <f t="shared" si="6"/>
        <v>66032963</v>
      </c>
      <c r="F60" s="67">
        <f t="shared" si="6"/>
        <v>66032963</v>
      </c>
      <c r="G60" s="67">
        <f t="shared" si="6"/>
        <v>13920510</v>
      </c>
      <c r="H60" s="67">
        <f t="shared" si="6"/>
        <v>1944895</v>
      </c>
      <c r="I60" s="67">
        <f t="shared" si="6"/>
        <v>12912497</v>
      </c>
      <c r="J60" s="67">
        <f t="shared" si="6"/>
        <v>28777902</v>
      </c>
      <c r="K60" s="67">
        <f t="shared" si="6"/>
        <v>9351199</v>
      </c>
      <c r="L60" s="67">
        <f t="shared" si="6"/>
        <v>7623512</v>
      </c>
      <c r="M60" s="67">
        <f t="shared" si="6"/>
        <v>-116913728</v>
      </c>
      <c r="N60" s="67">
        <f t="shared" si="6"/>
        <v>-99939017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-71161115</v>
      </c>
      <c r="X60" s="67">
        <f t="shared" si="6"/>
        <v>64431026</v>
      </c>
      <c r="Y60" s="67">
        <f t="shared" si="6"/>
        <v>-135592141</v>
      </c>
      <c r="Z60" s="68">
        <f>+IF(X60&lt;&gt;0,+(Y60/X60)*100,0)</f>
        <v>-210.44541646752606</v>
      </c>
      <c r="AA60" s="65">
        <f>SUM(AA57:AA59)</f>
        <v>66032963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109802902</v>
      </c>
      <c r="D8" s="20"/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>
        <v>9736582</v>
      </c>
      <c r="L8" s="22">
        <v>9485261</v>
      </c>
      <c r="M8" s="22">
        <v>9646695</v>
      </c>
      <c r="N8" s="22">
        <v>28868538</v>
      </c>
      <c r="O8" s="22"/>
      <c r="P8" s="22"/>
      <c r="Q8" s="22"/>
      <c r="R8" s="22"/>
      <c r="S8" s="22"/>
      <c r="T8" s="22"/>
      <c r="U8" s="22"/>
      <c r="V8" s="22"/>
      <c r="W8" s="22">
        <v>58213417</v>
      </c>
      <c r="X8" s="22">
        <v>57655734</v>
      </c>
      <c r="Y8" s="22">
        <v>557683</v>
      </c>
      <c r="Z8" s="23">
        <v>0.96726372436781394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70404</v>
      </c>
      <c r="F10" s="22">
        <v>70404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35202</v>
      </c>
      <c r="Y10" s="22">
        <v>-35202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2721622</v>
      </c>
      <c r="D13" s="20"/>
      <c r="E13" s="21">
        <v>4725580</v>
      </c>
      <c r="F13" s="22">
        <v>4725580</v>
      </c>
      <c r="G13" s="22">
        <v>246650</v>
      </c>
      <c r="H13" s="22">
        <v>245483</v>
      </c>
      <c r="I13" s="22">
        <v>249466</v>
      </c>
      <c r="J13" s="22">
        <v>741599</v>
      </c>
      <c r="K13" s="22">
        <v>253883</v>
      </c>
      <c r="L13" s="22">
        <v>259148</v>
      </c>
      <c r="M13" s="22">
        <v>258645</v>
      </c>
      <c r="N13" s="22">
        <v>771676</v>
      </c>
      <c r="O13" s="22"/>
      <c r="P13" s="22"/>
      <c r="Q13" s="22"/>
      <c r="R13" s="22"/>
      <c r="S13" s="22"/>
      <c r="T13" s="22"/>
      <c r="U13" s="22"/>
      <c r="V13" s="22"/>
      <c r="W13" s="22">
        <v>1513275</v>
      </c>
      <c r="X13" s="22">
        <v>2362790</v>
      </c>
      <c r="Y13" s="22">
        <v>-849515</v>
      </c>
      <c r="Z13" s="23">
        <v>-35.953893490322884</v>
      </c>
      <c r="AA13" s="20">
        <v>4725580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1058435</v>
      </c>
      <c r="D20" s="20"/>
      <c r="E20" s="21">
        <v>797880</v>
      </c>
      <c r="F20" s="22">
        <v>797880</v>
      </c>
      <c r="G20" s="22">
        <v>120788</v>
      </c>
      <c r="H20" s="22">
        <v>94664</v>
      </c>
      <c r="I20" s="22">
        <v>89857</v>
      </c>
      <c r="J20" s="22">
        <v>305309</v>
      </c>
      <c r="K20" s="22">
        <v>137651</v>
      </c>
      <c r="L20" s="22">
        <v>45578</v>
      </c>
      <c r="M20" s="22">
        <v>39542</v>
      </c>
      <c r="N20" s="22">
        <v>222771</v>
      </c>
      <c r="O20" s="22"/>
      <c r="P20" s="22"/>
      <c r="Q20" s="22"/>
      <c r="R20" s="22"/>
      <c r="S20" s="22"/>
      <c r="T20" s="22"/>
      <c r="U20" s="22"/>
      <c r="V20" s="22"/>
      <c r="W20" s="22">
        <v>528080</v>
      </c>
      <c r="X20" s="22">
        <v>398940</v>
      </c>
      <c r="Y20" s="22">
        <v>129140</v>
      </c>
      <c r="Z20" s="18">
        <v>32.37078257382062</v>
      </c>
      <c r="AA20" s="20">
        <v>797880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36673158</v>
      </c>
      <c r="D26" s="20"/>
      <c r="E26" s="21">
        <v>38873352</v>
      </c>
      <c r="F26" s="22">
        <v>38873352</v>
      </c>
      <c r="G26" s="22">
        <v>16044464</v>
      </c>
      <c r="H26" s="22"/>
      <c r="I26" s="22"/>
      <c r="J26" s="22">
        <v>16044464</v>
      </c>
      <c r="K26" s="22"/>
      <c r="L26" s="22"/>
      <c r="M26" s="22">
        <v>12835612</v>
      </c>
      <c r="N26" s="22">
        <v>12835612</v>
      </c>
      <c r="O26" s="22"/>
      <c r="P26" s="22"/>
      <c r="Q26" s="22"/>
      <c r="R26" s="22"/>
      <c r="S26" s="22"/>
      <c r="T26" s="22"/>
      <c r="U26" s="22"/>
      <c r="V26" s="22"/>
      <c r="W26" s="22">
        <v>28880076</v>
      </c>
      <c r="X26" s="22">
        <v>19436676</v>
      </c>
      <c r="Y26" s="22">
        <v>9443400</v>
      </c>
      <c r="Z26" s="23">
        <v>48.585468009036113</v>
      </c>
      <c r="AA26" s="20">
        <v>38873352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150256117</v>
      </c>
      <c r="D33" s="29">
        <f t="shared" ref="D33:Y33" si="0">SUM(D6:D32)</f>
        <v>0</v>
      </c>
      <c r="E33" s="30">
        <f t="shared" si="0"/>
        <v>161778680</v>
      </c>
      <c r="F33" s="31">
        <f t="shared" si="0"/>
        <v>161778680</v>
      </c>
      <c r="G33" s="31">
        <f t="shared" si="0"/>
        <v>26358180</v>
      </c>
      <c r="H33" s="31">
        <f t="shared" si="0"/>
        <v>10096197</v>
      </c>
      <c r="I33" s="31">
        <f t="shared" si="0"/>
        <v>9981874</v>
      </c>
      <c r="J33" s="31">
        <f t="shared" si="0"/>
        <v>46436251</v>
      </c>
      <c r="K33" s="31">
        <f t="shared" si="0"/>
        <v>10128116</v>
      </c>
      <c r="L33" s="31">
        <f t="shared" si="0"/>
        <v>9789987</v>
      </c>
      <c r="M33" s="31">
        <f t="shared" si="0"/>
        <v>22780494</v>
      </c>
      <c r="N33" s="31">
        <f t="shared" si="0"/>
        <v>42698597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89134848</v>
      </c>
      <c r="X33" s="31">
        <f t="shared" si="0"/>
        <v>79889342</v>
      </c>
      <c r="Y33" s="31">
        <f t="shared" si="0"/>
        <v>9245506</v>
      </c>
      <c r="Z33" s="32">
        <f>+IF(X33&lt;&gt;0,+(Y33/X33)*100,0)</f>
        <v>11.572890411339225</v>
      </c>
      <c r="AA33" s="29">
        <f>SUM(AA6:AA32)</f>
        <v>161778680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80227184</v>
      </c>
      <c r="D35" s="20"/>
      <c r="E35" s="21">
        <v>73472138</v>
      </c>
      <c r="F35" s="22">
        <v>73472138</v>
      </c>
      <c r="G35" s="22">
        <v>4733707</v>
      </c>
      <c r="H35" s="22">
        <v>4874385</v>
      </c>
      <c r="I35" s="22">
        <v>4985570</v>
      </c>
      <c r="J35" s="22">
        <v>14593662</v>
      </c>
      <c r="K35" s="22">
        <v>4893828</v>
      </c>
      <c r="L35" s="22">
        <v>5127974</v>
      </c>
      <c r="M35" s="22">
        <v>5200779</v>
      </c>
      <c r="N35" s="22">
        <v>15222581</v>
      </c>
      <c r="O35" s="22"/>
      <c r="P35" s="22"/>
      <c r="Q35" s="22"/>
      <c r="R35" s="22"/>
      <c r="S35" s="22"/>
      <c r="T35" s="22"/>
      <c r="U35" s="22"/>
      <c r="V35" s="22"/>
      <c r="W35" s="22">
        <v>29816243</v>
      </c>
      <c r="X35" s="22">
        <v>36736086</v>
      </c>
      <c r="Y35" s="22">
        <v>-6919843</v>
      </c>
      <c r="Z35" s="23">
        <v>-18.836636543152689</v>
      </c>
      <c r="AA35" s="20">
        <v>73472138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3278796</v>
      </c>
      <c r="D38" s="20"/>
      <c r="E38" s="21">
        <v>3212736</v>
      </c>
      <c r="F38" s="22">
        <v>3212736</v>
      </c>
      <c r="G38" s="22">
        <v>400718</v>
      </c>
      <c r="H38" s="22">
        <v>357538</v>
      </c>
      <c r="I38" s="22">
        <v>304185</v>
      </c>
      <c r="J38" s="22">
        <v>1062441</v>
      </c>
      <c r="K38" s="22">
        <v>375398</v>
      </c>
      <c r="L38" s="22">
        <v>363523</v>
      </c>
      <c r="M38" s="22">
        <v>457207</v>
      </c>
      <c r="N38" s="22">
        <v>1196128</v>
      </c>
      <c r="O38" s="22"/>
      <c r="P38" s="22"/>
      <c r="Q38" s="22"/>
      <c r="R38" s="22"/>
      <c r="S38" s="22"/>
      <c r="T38" s="22"/>
      <c r="U38" s="22"/>
      <c r="V38" s="22"/>
      <c r="W38" s="22">
        <v>2258569</v>
      </c>
      <c r="X38" s="22">
        <v>1606380</v>
      </c>
      <c r="Y38" s="22">
        <v>652189</v>
      </c>
      <c r="Z38" s="23">
        <v>40.599920317733037</v>
      </c>
      <c r="AA38" s="20">
        <v>3212736</v>
      </c>
    </row>
    <row r="39" spans="1:27" x14ac:dyDescent="0.25">
      <c r="A39" s="19" t="s">
        <v>65</v>
      </c>
      <c r="B39" s="15" t="s">
        <v>32</v>
      </c>
      <c r="C39" s="20">
        <v>11825028</v>
      </c>
      <c r="D39" s="20"/>
      <c r="E39" s="21">
        <v>-15823600</v>
      </c>
      <c r="F39" s="22">
        <v>-15823600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-14749998</v>
      </c>
      <c r="Y39" s="22">
        <v>14749998</v>
      </c>
      <c r="Z39" s="23">
        <v>-100</v>
      </c>
      <c r="AA39" s="20">
        <v>-15823600</v>
      </c>
    </row>
    <row r="40" spans="1:27" x14ac:dyDescent="0.25">
      <c r="A40" s="19" t="s">
        <v>66</v>
      </c>
      <c r="B40" s="15" t="s">
        <v>32</v>
      </c>
      <c r="C40" s="20">
        <v>20167963</v>
      </c>
      <c r="D40" s="20"/>
      <c r="E40" s="21">
        <v>37220583</v>
      </c>
      <c r="F40" s="22">
        <v>37220583</v>
      </c>
      <c r="G40" s="22">
        <v>3053740</v>
      </c>
      <c r="H40" s="22">
        <v>3053740</v>
      </c>
      <c r="I40" s="22">
        <v>3053740</v>
      </c>
      <c r="J40" s="22">
        <v>9161220</v>
      </c>
      <c r="K40" s="22">
        <v>3053740</v>
      </c>
      <c r="L40" s="22">
        <v>3053740</v>
      </c>
      <c r="M40" s="22">
        <v>3053740</v>
      </c>
      <c r="N40" s="22">
        <v>9161220</v>
      </c>
      <c r="O40" s="22"/>
      <c r="P40" s="22"/>
      <c r="Q40" s="22"/>
      <c r="R40" s="22"/>
      <c r="S40" s="22"/>
      <c r="T40" s="22"/>
      <c r="U40" s="22"/>
      <c r="V40" s="22"/>
      <c r="W40" s="22">
        <v>18322440</v>
      </c>
      <c r="X40" s="22">
        <v>18322452</v>
      </c>
      <c r="Y40" s="22">
        <v>-12</v>
      </c>
      <c r="Z40" s="23"/>
      <c r="AA40" s="20">
        <v>37220583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28144982</v>
      </c>
      <c r="F41" s="22">
        <v>28144982</v>
      </c>
      <c r="G41" s="22"/>
      <c r="H41" s="22"/>
      <c r="I41" s="22"/>
      <c r="J41" s="22"/>
      <c r="K41" s="22"/>
      <c r="L41" s="22"/>
      <c r="M41" s="22">
        <v>27996205</v>
      </c>
      <c r="N41" s="22">
        <v>27996205</v>
      </c>
      <c r="O41" s="22"/>
      <c r="P41" s="22"/>
      <c r="Q41" s="22"/>
      <c r="R41" s="22"/>
      <c r="S41" s="22"/>
      <c r="T41" s="22"/>
      <c r="U41" s="22"/>
      <c r="V41" s="22"/>
      <c r="W41" s="22">
        <v>27996205</v>
      </c>
      <c r="X41" s="22">
        <v>14072492</v>
      </c>
      <c r="Y41" s="22">
        <v>13923713</v>
      </c>
      <c r="Z41" s="23">
        <v>98.942767208537049</v>
      </c>
      <c r="AA41" s="20">
        <v>28144982</v>
      </c>
    </row>
    <row r="42" spans="1:27" x14ac:dyDescent="0.25">
      <c r="A42" s="19" t="s">
        <v>67</v>
      </c>
      <c r="B42" s="15" t="s">
        <v>32</v>
      </c>
      <c r="C42" s="20">
        <v>14865584</v>
      </c>
      <c r="D42" s="20"/>
      <c r="E42" s="21">
        <v>14710984</v>
      </c>
      <c r="F42" s="22">
        <v>14710984</v>
      </c>
      <c r="G42" s="22">
        <v>1036053</v>
      </c>
      <c r="H42" s="22">
        <v>1759199</v>
      </c>
      <c r="I42" s="22">
        <v>1821127</v>
      </c>
      <c r="J42" s="22">
        <v>4616379</v>
      </c>
      <c r="K42" s="22">
        <v>754067</v>
      </c>
      <c r="L42" s="22">
        <v>948293</v>
      </c>
      <c r="M42" s="22">
        <v>1293149</v>
      </c>
      <c r="N42" s="22">
        <v>2995509</v>
      </c>
      <c r="O42" s="22"/>
      <c r="P42" s="22"/>
      <c r="Q42" s="22"/>
      <c r="R42" s="22"/>
      <c r="S42" s="22"/>
      <c r="T42" s="22"/>
      <c r="U42" s="22"/>
      <c r="V42" s="22"/>
      <c r="W42" s="22">
        <v>7611888</v>
      </c>
      <c r="X42" s="22">
        <v>7699458</v>
      </c>
      <c r="Y42" s="22">
        <v>-87570</v>
      </c>
      <c r="Z42" s="23">
        <v>-1.1373527850921454</v>
      </c>
      <c r="AA42" s="20">
        <v>14710984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3452444</v>
      </c>
      <c r="F44" s="22">
        <v>3452444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3452444</v>
      </c>
    </row>
    <row r="45" spans="1:27" x14ac:dyDescent="0.25">
      <c r="A45" s="19" t="s">
        <v>70</v>
      </c>
      <c r="B45" s="15" t="s">
        <v>32</v>
      </c>
      <c r="C45" s="20">
        <v>1596909</v>
      </c>
      <c r="D45" s="20"/>
      <c r="E45" s="21">
        <v>2299208</v>
      </c>
      <c r="F45" s="22">
        <v>2299208</v>
      </c>
      <c r="G45" s="22">
        <v>308795</v>
      </c>
      <c r="H45" s="22">
        <v>42790</v>
      </c>
      <c r="I45" s="22">
        <v>43232</v>
      </c>
      <c r="J45" s="22">
        <v>394817</v>
      </c>
      <c r="K45" s="22">
        <v>501103</v>
      </c>
      <c r="L45" s="22">
        <v>88276</v>
      </c>
      <c r="M45" s="22">
        <v>48966</v>
      </c>
      <c r="N45" s="22">
        <v>638345</v>
      </c>
      <c r="O45" s="22"/>
      <c r="P45" s="22"/>
      <c r="Q45" s="22"/>
      <c r="R45" s="22"/>
      <c r="S45" s="22"/>
      <c r="T45" s="22"/>
      <c r="U45" s="22"/>
      <c r="V45" s="22"/>
      <c r="W45" s="22">
        <v>1033162</v>
      </c>
      <c r="X45" s="22">
        <v>1072860</v>
      </c>
      <c r="Y45" s="22">
        <v>-39698</v>
      </c>
      <c r="Z45" s="23">
        <v>-3.700203195197882</v>
      </c>
      <c r="AA45" s="20">
        <v>2299208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151830366</v>
      </c>
      <c r="D48" s="29">
        <f t="shared" ref="D48:Y48" si="1">SUM(D35:D47)</f>
        <v>0</v>
      </c>
      <c r="E48" s="30">
        <f t="shared" si="1"/>
        <v>146689475</v>
      </c>
      <c r="F48" s="31">
        <f t="shared" si="1"/>
        <v>146689475</v>
      </c>
      <c r="G48" s="31">
        <f t="shared" si="1"/>
        <v>9533013</v>
      </c>
      <c r="H48" s="31">
        <f t="shared" si="1"/>
        <v>10087652</v>
      </c>
      <c r="I48" s="31">
        <f t="shared" si="1"/>
        <v>10207854</v>
      </c>
      <c r="J48" s="31">
        <f t="shared" si="1"/>
        <v>29828519</v>
      </c>
      <c r="K48" s="31">
        <f t="shared" si="1"/>
        <v>9578136</v>
      </c>
      <c r="L48" s="31">
        <f t="shared" si="1"/>
        <v>9581806</v>
      </c>
      <c r="M48" s="31">
        <f t="shared" si="1"/>
        <v>38050046</v>
      </c>
      <c r="N48" s="31">
        <f t="shared" si="1"/>
        <v>57209988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87038507</v>
      </c>
      <c r="X48" s="31">
        <f t="shared" si="1"/>
        <v>64759730</v>
      </c>
      <c r="Y48" s="31">
        <f t="shared" si="1"/>
        <v>22278777</v>
      </c>
      <c r="Z48" s="32">
        <f>+IF(X48&lt;&gt;0,+(Y48/X48)*100,0)</f>
        <v>34.402207977086995</v>
      </c>
      <c r="AA48" s="29">
        <f>SUM(AA35:AA47)</f>
        <v>146689475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-1574249</v>
      </c>
      <c r="D49" s="39">
        <f t="shared" si="2"/>
        <v>0</v>
      </c>
      <c r="E49" s="40">
        <f t="shared" si="2"/>
        <v>15089205</v>
      </c>
      <c r="F49" s="41">
        <f t="shared" si="2"/>
        <v>15089205</v>
      </c>
      <c r="G49" s="41">
        <f t="shared" si="2"/>
        <v>16825167</v>
      </c>
      <c r="H49" s="41">
        <f t="shared" si="2"/>
        <v>8545</v>
      </c>
      <c r="I49" s="41">
        <f t="shared" si="2"/>
        <v>-225980</v>
      </c>
      <c r="J49" s="41">
        <f t="shared" si="2"/>
        <v>16607732</v>
      </c>
      <c r="K49" s="41">
        <f t="shared" si="2"/>
        <v>549980</v>
      </c>
      <c r="L49" s="41">
        <f t="shared" si="2"/>
        <v>208181</v>
      </c>
      <c r="M49" s="41">
        <f t="shared" si="2"/>
        <v>-15269552</v>
      </c>
      <c r="N49" s="41">
        <f t="shared" si="2"/>
        <v>-14511391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2096341</v>
      </c>
      <c r="X49" s="41">
        <f t="shared" si="2"/>
        <v>15129612</v>
      </c>
      <c r="Y49" s="41">
        <f t="shared" si="2"/>
        <v>-13033271</v>
      </c>
      <c r="Z49" s="42">
        <f>+IF(X49&lt;&gt;0,+(Y49/X49)*100,0)</f>
        <v>-86.144119227908817</v>
      </c>
      <c r="AA49" s="39">
        <f>+AA33-AA48</f>
        <v>15089205</v>
      </c>
    </row>
    <row r="50" spans="1:27" x14ac:dyDescent="0.25">
      <c r="A50" s="43" t="s">
        <v>75</v>
      </c>
      <c r="B50" s="15" t="s">
        <v>32</v>
      </c>
      <c r="C50" s="20">
        <v>12755939</v>
      </c>
      <c r="D50" s="20"/>
      <c r="E50" s="21">
        <v>17400408</v>
      </c>
      <c r="F50" s="22">
        <v>17400408</v>
      </c>
      <c r="G50" s="22"/>
      <c r="H50" s="22"/>
      <c r="I50" s="22">
        <v>1311829</v>
      </c>
      <c r="J50" s="22">
        <v>1311829</v>
      </c>
      <c r="K50" s="22">
        <v>3234193</v>
      </c>
      <c r="L50" s="22">
        <v>2737124</v>
      </c>
      <c r="M50" s="22">
        <v>5630098</v>
      </c>
      <c r="N50" s="22">
        <v>11601415</v>
      </c>
      <c r="O50" s="22"/>
      <c r="P50" s="22"/>
      <c r="Q50" s="22"/>
      <c r="R50" s="22"/>
      <c r="S50" s="22"/>
      <c r="T50" s="22"/>
      <c r="U50" s="22"/>
      <c r="V50" s="22"/>
      <c r="W50" s="22">
        <v>12913244</v>
      </c>
      <c r="X50" s="22">
        <v>11600272</v>
      </c>
      <c r="Y50" s="22">
        <v>1312972</v>
      </c>
      <c r="Z50" s="23">
        <v>11.318458739588175</v>
      </c>
      <c r="AA50" s="20">
        <v>17400408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11181690</v>
      </c>
      <c r="D52" s="48">
        <f t="shared" si="3"/>
        <v>0</v>
      </c>
      <c r="E52" s="49">
        <f t="shared" si="3"/>
        <v>32489613</v>
      </c>
      <c r="F52" s="50">
        <f t="shared" si="3"/>
        <v>32489613</v>
      </c>
      <c r="G52" s="50">
        <f t="shared" si="3"/>
        <v>16825167</v>
      </c>
      <c r="H52" s="50">
        <f t="shared" si="3"/>
        <v>8545</v>
      </c>
      <c r="I52" s="50">
        <f t="shared" si="3"/>
        <v>1085849</v>
      </c>
      <c r="J52" s="50">
        <f t="shared" si="3"/>
        <v>17919561</v>
      </c>
      <c r="K52" s="50">
        <f t="shared" si="3"/>
        <v>3784173</v>
      </c>
      <c r="L52" s="50">
        <f t="shared" si="3"/>
        <v>2945305</v>
      </c>
      <c r="M52" s="50">
        <f t="shared" si="3"/>
        <v>-9639454</v>
      </c>
      <c r="N52" s="50">
        <f t="shared" si="3"/>
        <v>-2909976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15009585</v>
      </c>
      <c r="X52" s="50">
        <f t="shared" si="3"/>
        <v>26729884</v>
      </c>
      <c r="Y52" s="50">
        <f t="shared" si="3"/>
        <v>-11720299</v>
      </c>
      <c r="Z52" s="51">
        <f>+IF(X52&lt;&gt;0,+(Y52/X52)*100,0)</f>
        <v>-43.847174944717302</v>
      </c>
      <c r="AA52" s="48">
        <f>SUM(AA49:AA51)</f>
        <v>32489613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11181690</v>
      </c>
      <c r="D54" s="54">
        <f>+D52-D53</f>
        <v>0</v>
      </c>
      <c r="E54" s="55">
        <f t="shared" si="4"/>
        <v>32489613</v>
      </c>
      <c r="F54" s="56">
        <f t="shared" si="4"/>
        <v>32489613</v>
      </c>
      <c r="G54" s="56">
        <f t="shared" si="4"/>
        <v>16825167</v>
      </c>
      <c r="H54" s="56">
        <f t="shared" si="4"/>
        <v>8545</v>
      </c>
      <c r="I54" s="56">
        <f t="shared" si="4"/>
        <v>1085849</v>
      </c>
      <c r="J54" s="56">
        <f t="shared" si="4"/>
        <v>17919561</v>
      </c>
      <c r="K54" s="56">
        <f t="shared" si="4"/>
        <v>3784173</v>
      </c>
      <c r="L54" s="56">
        <f t="shared" si="4"/>
        <v>2945305</v>
      </c>
      <c r="M54" s="56">
        <f t="shared" si="4"/>
        <v>-9639454</v>
      </c>
      <c r="N54" s="56">
        <f t="shared" si="4"/>
        <v>-2909976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15009585</v>
      </c>
      <c r="X54" s="56">
        <f t="shared" si="4"/>
        <v>26729884</v>
      </c>
      <c r="Y54" s="56">
        <f t="shared" si="4"/>
        <v>-11720299</v>
      </c>
      <c r="Z54" s="57">
        <f>+IF(X54&lt;&gt;0,+(Y54/X54)*100,0)</f>
        <v>-43.847174944717302</v>
      </c>
      <c r="AA54" s="54">
        <f>+AA52-AA53</f>
        <v>32489613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11181690</v>
      </c>
      <c r="D57" s="48">
        <f>SUM(D54:D56)</f>
        <v>0</v>
      </c>
      <c r="E57" s="49">
        <f t="shared" si="5"/>
        <v>32489613</v>
      </c>
      <c r="F57" s="50">
        <f t="shared" si="5"/>
        <v>32489613</v>
      </c>
      <c r="G57" s="50">
        <f t="shared" si="5"/>
        <v>16825167</v>
      </c>
      <c r="H57" s="50">
        <f t="shared" si="5"/>
        <v>8545</v>
      </c>
      <c r="I57" s="50">
        <f t="shared" si="5"/>
        <v>1085849</v>
      </c>
      <c r="J57" s="50">
        <f t="shared" si="5"/>
        <v>17919561</v>
      </c>
      <c r="K57" s="50">
        <f t="shared" si="5"/>
        <v>3784173</v>
      </c>
      <c r="L57" s="50">
        <f t="shared" si="5"/>
        <v>2945305</v>
      </c>
      <c r="M57" s="50">
        <f t="shared" si="5"/>
        <v>-9639454</v>
      </c>
      <c r="N57" s="50">
        <f t="shared" si="5"/>
        <v>-2909976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15009585</v>
      </c>
      <c r="X57" s="50">
        <f t="shared" si="5"/>
        <v>26729884</v>
      </c>
      <c r="Y57" s="50">
        <f t="shared" si="5"/>
        <v>-11720299</v>
      </c>
      <c r="Z57" s="51">
        <f>+IF(X57&lt;&gt;0,+(Y57/X57)*100,0)</f>
        <v>-43.847174944717302</v>
      </c>
      <c r="AA57" s="48">
        <f>SUM(AA54:AA56)</f>
        <v>32489613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11181690</v>
      </c>
      <c r="D60" s="65">
        <f>SUM(D57:D59)</f>
        <v>0</v>
      </c>
      <c r="E60" s="66">
        <f t="shared" si="6"/>
        <v>32489613</v>
      </c>
      <c r="F60" s="67">
        <f t="shared" si="6"/>
        <v>32489613</v>
      </c>
      <c r="G60" s="67">
        <f t="shared" si="6"/>
        <v>16825167</v>
      </c>
      <c r="H60" s="67">
        <f t="shared" si="6"/>
        <v>8545</v>
      </c>
      <c r="I60" s="67">
        <f t="shared" si="6"/>
        <v>1085849</v>
      </c>
      <c r="J60" s="67">
        <f t="shared" si="6"/>
        <v>17919561</v>
      </c>
      <c r="K60" s="67">
        <f t="shared" si="6"/>
        <v>3784173</v>
      </c>
      <c r="L60" s="67">
        <f t="shared" si="6"/>
        <v>2945305</v>
      </c>
      <c r="M60" s="67">
        <f t="shared" si="6"/>
        <v>-9639454</v>
      </c>
      <c r="N60" s="67">
        <f t="shared" si="6"/>
        <v>-2909976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15009585</v>
      </c>
      <c r="X60" s="67">
        <f t="shared" si="6"/>
        <v>26729884</v>
      </c>
      <c r="Y60" s="67">
        <f t="shared" si="6"/>
        <v>-11720299</v>
      </c>
      <c r="Z60" s="68">
        <f>+IF(X60&lt;&gt;0,+(Y60/X60)*100,0)</f>
        <v>-43.847174944717302</v>
      </c>
      <c r="AA60" s="65">
        <f>SUM(AA57:AA59)</f>
        <v>32489613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14710911</v>
      </c>
      <c r="D8" s="20"/>
      <c r="E8" s="21">
        <v>14672520</v>
      </c>
      <c r="F8" s="22">
        <v>14672520</v>
      </c>
      <c r="G8" s="22"/>
      <c r="H8" s="22">
        <v>1207854</v>
      </c>
      <c r="I8" s="22">
        <v>1207624</v>
      </c>
      <c r="J8" s="22">
        <v>2415478</v>
      </c>
      <c r="K8" s="22">
        <v>1209683</v>
      </c>
      <c r="L8" s="22">
        <v>1208813</v>
      </c>
      <c r="M8" s="22">
        <v>1206632</v>
      </c>
      <c r="N8" s="22">
        <v>3625128</v>
      </c>
      <c r="O8" s="22"/>
      <c r="P8" s="22"/>
      <c r="Q8" s="22"/>
      <c r="R8" s="22"/>
      <c r="S8" s="22"/>
      <c r="T8" s="22"/>
      <c r="U8" s="22"/>
      <c r="V8" s="22"/>
      <c r="W8" s="22">
        <v>6040606</v>
      </c>
      <c r="X8" s="22">
        <v>7336260</v>
      </c>
      <c r="Y8" s="22">
        <v>-1295654</v>
      </c>
      <c r="Z8" s="23">
        <v>-17.660960762023155</v>
      </c>
      <c r="AA8" s="20">
        <v>14672520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29585</v>
      </c>
      <c r="D10" s="20"/>
      <c r="E10" s="21">
        <v>42000</v>
      </c>
      <c r="F10" s="22">
        <v>42000</v>
      </c>
      <c r="G10" s="22"/>
      <c r="H10" s="22">
        <v>783</v>
      </c>
      <c r="I10" s="22">
        <v>2157</v>
      </c>
      <c r="J10" s="22">
        <v>2940</v>
      </c>
      <c r="K10" s="22">
        <v>2542</v>
      </c>
      <c r="L10" s="22">
        <v>2408</v>
      </c>
      <c r="M10" s="22">
        <v>760</v>
      </c>
      <c r="N10" s="22">
        <v>5710</v>
      </c>
      <c r="O10" s="22"/>
      <c r="P10" s="22"/>
      <c r="Q10" s="22"/>
      <c r="R10" s="22"/>
      <c r="S10" s="22"/>
      <c r="T10" s="22"/>
      <c r="U10" s="22"/>
      <c r="V10" s="22"/>
      <c r="W10" s="22">
        <v>8650</v>
      </c>
      <c r="X10" s="22">
        <v>21000</v>
      </c>
      <c r="Y10" s="22">
        <v>-12350</v>
      </c>
      <c r="Z10" s="23">
        <v>-58.80952380952381</v>
      </c>
      <c r="AA10" s="20">
        <v>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3160485</v>
      </c>
      <c r="D13" s="20"/>
      <c r="E13" s="21">
        <v>3212904</v>
      </c>
      <c r="F13" s="22">
        <v>3212904</v>
      </c>
      <c r="G13" s="22"/>
      <c r="H13" s="22">
        <v>278619</v>
      </c>
      <c r="I13" s="22">
        <v>274318</v>
      </c>
      <c r="J13" s="22">
        <v>552937</v>
      </c>
      <c r="K13" s="22">
        <v>277281</v>
      </c>
      <c r="L13" s="22">
        <v>280940</v>
      </c>
      <c r="M13" s="22">
        <v>283898</v>
      </c>
      <c r="N13" s="22">
        <v>842119</v>
      </c>
      <c r="O13" s="22"/>
      <c r="P13" s="22"/>
      <c r="Q13" s="22"/>
      <c r="R13" s="22"/>
      <c r="S13" s="22"/>
      <c r="T13" s="22"/>
      <c r="U13" s="22"/>
      <c r="V13" s="22"/>
      <c r="W13" s="22">
        <v>1395056</v>
      </c>
      <c r="X13" s="22">
        <v>1606452</v>
      </c>
      <c r="Y13" s="22">
        <v>-211396</v>
      </c>
      <c r="Z13" s="23">
        <v>-13.159185584131988</v>
      </c>
      <c r="AA13" s="20">
        <v>3212904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393270</v>
      </c>
      <c r="I26" s="22"/>
      <c r="J26" s="22">
        <v>393270</v>
      </c>
      <c r="K26" s="22">
        <v>1372109</v>
      </c>
      <c r="L26" s="22"/>
      <c r="M26" s="22"/>
      <c r="N26" s="22">
        <v>1372109</v>
      </c>
      <c r="O26" s="22"/>
      <c r="P26" s="22"/>
      <c r="Q26" s="22"/>
      <c r="R26" s="22"/>
      <c r="S26" s="22"/>
      <c r="T26" s="22"/>
      <c r="U26" s="22"/>
      <c r="V26" s="22"/>
      <c r="W26" s="22">
        <v>1765379</v>
      </c>
      <c r="X26" s="22"/>
      <c r="Y26" s="22">
        <v>1765379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17900981</v>
      </c>
      <c r="D33" s="29">
        <f t="shared" ref="D33:Y33" si="0">SUM(D6:D32)</f>
        <v>0</v>
      </c>
      <c r="E33" s="30">
        <f t="shared" si="0"/>
        <v>17927424</v>
      </c>
      <c r="F33" s="31">
        <f t="shared" si="0"/>
        <v>17927424</v>
      </c>
      <c r="G33" s="31">
        <f t="shared" si="0"/>
        <v>0</v>
      </c>
      <c r="H33" s="31">
        <f t="shared" si="0"/>
        <v>1880526</v>
      </c>
      <c r="I33" s="31">
        <f t="shared" si="0"/>
        <v>1484099</v>
      </c>
      <c r="J33" s="31">
        <f t="shared" si="0"/>
        <v>3364625</v>
      </c>
      <c r="K33" s="31">
        <f t="shared" si="0"/>
        <v>2861615</v>
      </c>
      <c r="L33" s="31">
        <f t="shared" si="0"/>
        <v>1492161</v>
      </c>
      <c r="M33" s="31">
        <f t="shared" si="0"/>
        <v>1491290</v>
      </c>
      <c r="N33" s="31">
        <f t="shared" si="0"/>
        <v>5845066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9209691</v>
      </c>
      <c r="X33" s="31">
        <f t="shared" si="0"/>
        <v>8963712</v>
      </c>
      <c r="Y33" s="31">
        <f t="shared" si="0"/>
        <v>245979</v>
      </c>
      <c r="Z33" s="32">
        <f>+IF(X33&lt;&gt;0,+(Y33/X33)*100,0)</f>
        <v>2.7441644711476676</v>
      </c>
      <c r="AA33" s="29">
        <f>SUM(AA6:AA32)</f>
        <v>17927424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8825840</v>
      </c>
      <c r="D35" s="20"/>
      <c r="E35" s="21">
        <v>11481852</v>
      </c>
      <c r="F35" s="22">
        <v>11481852</v>
      </c>
      <c r="G35" s="22"/>
      <c r="H35" s="22">
        <v>1457533</v>
      </c>
      <c r="I35" s="22"/>
      <c r="J35" s="22">
        <v>1457533</v>
      </c>
      <c r="K35" s="22">
        <v>748657</v>
      </c>
      <c r="L35" s="22">
        <v>324736</v>
      </c>
      <c r="M35" s="22">
        <v>1884475</v>
      </c>
      <c r="N35" s="22">
        <v>2957868</v>
      </c>
      <c r="O35" s="22"/>
      <c r="P35" s="22"/>
      <c r="Q35" s="22"/>
      <c r="R35" s="22"/>
      <c r="S35" s="22"/>
      <c r="T35" s="22"/>
      <c r="U35" s="22"/>
      <c r="V35" s="22"/>
      <c r="W35" s="22">
        <v>4415401</v>
      </c>
      <c r="X35" s="22">
        <v>5740926</v>
      </c>
      <c r="Y35" s="22">
        <v>-1325525</v>
      </c>
      <c r="Z35" s="23">
        <v>-23.089045216747266</v>
      </c>
      <c r="AA35" s="20">
        <v>11481852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5589</v>
      </c>
      <c r="D38" s="20"/>
      <c r="E38" s="21">
        <v>109212</v>
      </c>
      <c r="F38" s="22">
        <v>109212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54606</v>
      </c>
      <c r="Y38" s="22">
        <v>-54606</v>
      </c>
      <c r="Z38" s="23">
        <v>-100</v>
      </c>
      <c r="AA38" s="20">
        <v>109212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14733120</v>
      </c>
      <c r="D40" s="20"/>
      <c r="E40" s="21"/>
      <c r="F40" s="22"/>
      <c r="G40" s="22"/>
      <c r="H40" s="22">
        <v>1253916</v>
      </c>
      <c r="I40" s="22">
        <v>1213467</v>
      </c>
      <c r="J40" s="22">
        <v>2467383</v>
      </c>
      <c r="K40" s="22">
        <v>1253916</v>
      </c>
      <c r="L40" s="22">
        <v>1213467</v>
      </c>
      <c r="M40" s="22">
        <v>1253916</v>
      </c>
      <c r="N40" s="22">
        <v>3721299</v>
      </c>
      <c r="O40" s="22"/>
      <c r="P40" s="22"/>
      <c r="Q40" s="22"/>
      <c r="R40" s="22"/>
      <c r="S40" s="22"/>
      <c r="T40" s="22"/>
      <c r="U40" s="22"/>
      <c r="V40" s="22"/>
      <c r="W40" s="22">
        <v>6188682</v>
      </c>
      <c r="X40" s="22"/>
      <c r="Y40" s="22">
        <v>6188682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/>
      <c r="I42" s="22"/>
      <c r="J42" s="22"/>
      <c r="K42" s="22"/>
      <c r="L42" s="22"/>
      <c r="M42" s="22">
        <v>1568741</v>
      </c>
      <c r="N42" s="22">
        <v>1568741</v>
      </c>
      <c r="O42" s="22"/>
      <c r="P42" s="22"/>
      <c r="Q42" s="22"/>
      <c r="R42" s="22"/>
      <c r="S42" s="22"/>
      <c r="T42" s="22"/>
      <c r="U42" s="22"/>
      <c r="V42" s="22"/>
      <c r="W42" s="22">
        <v>1568741</v>
      </c>
      <c r="X42" s="22">
        <v>499998</v>
      </c>
      <c r="Y42" s="22">
        <v>1068743</v>
      </c>
      <c r="Z42" s="23">
        <v>213.74945499782001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2981023</v>
      </c>
      <c r="D44" s="20"/>
      <c r="E44" s="21"/>
      <c r="F44" s="22"/>
      <c r="G44" s="22"/>
      <c r="H44" s="22"/>
      <c r="I44" s="22">
        <v>645282</v>
      </c>
      <c r="J44" s="22">
        <v>645282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645282</v>
      </c>
      <c r="X44" s="22"/>
      <c r="Y44" s="22">
        <v>645282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74982</v>
      </c>
      <c r="D45" s="20"/>
      <c r="E45" s="21"/>
      <c r="F45" s="22"/>
      <c r="G45" s="22"/>
      <c r="H45" s="22">
        <v>12344</v>
      </c>
      <c r="I45" s="22"/>
      <c r="J45" s="22">
        <v>12344</v>
      </c>
      <c r="K45" s="22">
        <v>18913</v>
      </c>
      <c r="L45" s="22">
        <v>25536</v>
      </c>
      <c r="M45" s="22"/>
      <c r="N45" s="22">
        <v>44449</v>
      </c>
      <c r="O45" s="22"/>
      <c r="P45" s="22"/>
      <c r="Q45" s="22"/>
      <c r="R45" s="22"/>
      <c r="S45" s="22"/>
      <c r="T45" s="22"/>
      <c r="U45" s="22"/>
      <c r="V45" s="22"/>
      <c r="W45" s="22">
        <v>56793</v>
      </c>
      <c r="X45" s="22"/>
      <c r="Y45" s="22">
        <v>56793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26620554</v>
      </c>
      <c r="D48" s="29">
        <f t="shared" ref="D48:Y48" si="1">SUM(D35:D47)</f>
        <v>0</v>
      </c>
      <c r="E48" s="30">
        <f t="shared" si="1"/>
        <v>12591060</v>
      </c>
      <c r="F48" s="31">
        <f t="shared" si="1"/>
        <v>12591060</v>
      </c>
      <c r="G48" s="31">
        <f t="shared" si="1"/>
        <v>0</v>
      </c>
      <c r="H48" s="31">
        <f t="shared" si="1"/>
        <v>2723793</v>
      </c>
      <c r="I48" s="31">
        <f t="shared" si="1"/>
        <v>1858749</v>
      </c>
      <c r="J48" s="31">
        <f t="shared" si="1"/>
        <v>4582542</v>
      </c>
      <c r="K48" s="31">
        <f t="shared" si="1"/>
        <v>2021486</v>
      </c>
      <c r="L48" s="31">
        <f t="shared" si="1"/>
        <v>1563739</v>
      </c>
      <c r="M48" s="31">
        <f t="shared" si="1"/>
        <v>4707132</v>
      </c>
      <c r="N48" s="31">
        <f t="shared" si="1"/>
        <v>8292357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12874899</v>
      </c>
      <c r="X48" s="31">
        <f t="shared" si="1"/>
        <v>6295530</v>
      </c>
      <c r="Y48" s="31">
        <f t="shared" si="1"/>
        <v>6579369</v>
      </c>
      <c r="Z48" s="32">
        <f>+IF(X48&lt;&gt;0,+(Y48/X48)*100,0)</f>
        <v>104.50857989716513</v>
      </c>
      <c r="AA48" s="29">
        <f>SUM(AA35:AA47)</f>
        <v>12591060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-8719573</v>
      </c>
      <c r="D49" s="39">
        <f t="shared" si="2"/>
        <v>0</v>
      </c>
      <c r="E49" s="40">
        <f t="shared" si="2"/>
        <v>5336364</v>
      </c>
      <c r="F49" s="41">
        <f t="shared" si="2"/>
        <v>5336364</v>
      </c>
      <c r="G49" s="41">
        <f t="shared" si="2"/>
        <v>0</v>
      </c>
      <c r="H49" s="41">
        <f t="shared" si="2"/>
        <v>-843267</v>
      </c>
      <c r="I49" s="41">
        <f t="shared" si="2"/>
        <v>-374650</v>
      </c>
      <c r="J49" s="41">
        <f t="shared" si="2"/>
        <v>-1217917</v>
      </c>
      <c r="K49" s="41">
        <f t="shared" si="2"/>
        <v>840129</v>
      </c>
      <c r="L49" s="41">
        <f t="shared" si="2"/>
        <v>-71578</v>
      </c>
      <c r="M49" s="41">
        <f t="shared" si="2"/>
        <v>-3215842</v>
      </c>
      <c r="N49" s="41">
        <f t="shared" si="2"/>
        <v>-2447291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-3665208</v>
      </c>
      <c r="X49" s="41">
        <f t="shared" si="2"/>
        <v>2668182</v>
      </c>
      <c r="Y49" s="41">
        <f t="shared" si="2"/>
        <v>-6333390</v>
      </c>
      <c r="Z49" s="42">
        <f>+IF(X49&lt;&gt;0,+(Y49/X49)*100,0)</f>
        <v>-237.36724106526466</v>
      </c>
      <c r="AA49" s="39">
        <f>+AA33-AA48</f>
        <v>5336364</v>
      </c>
    </row>
    <row r="50" spans="1:27" x14ac:dyDescent="0.25">
      <c r="A50" s="43" t="s">
        <v>75</v>
      </c>
      <c r="B50" s="15" t="s">
        <v>32</v>
      </c>
      <c r="C50" s="20">
        <v>22318564</v>
      </c>
      <c r="D50" s="20"/>
      <c r="E50" s="21"/>
      <c r="F50" s="22"/>
      <c r="G50" s="22"/>
      <c r="H50" s="22">
        <v>465942</v>
      </c>
      <c r="I50" s="22"/>
      <c r="J50" s="22">
        <v>465942</v>
      </c>
      <c r="K50" s="22">
        <v>14515194</v>
      </c>
      <c r="L50" s="22"/>
      <c r="M50" s="22"/>
      <c r="N50" s="22">
        <v>14515194</v>
      </c>
      <c r="O50" s="22"/>
      <c r="P50" s="22"/>
      <c r="Q50" s="22"/>
      <c r="R50" s="22"/>
      <c r="S50" s="22"/>
      <c r="T50" s="22"/>
      <c r="U50" s="22"/>
      <c r="V50" s="22"/>
      <c r="W50" s="22">
        <v>14981136</v>
      </c>
      <c r="X50" s="22"/>
      <c r="Y50" s="22">
        <v>14981136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13598991</v>
      </c>
      <c r="D52" s="48">
        <f t="shared" si="3"/>
        <v>0</v>
      </c>
      <c r="E52" s="49">
        <f t="shared" si="3"/>
        <v>5336364</v>
      </c>
      <c r="F52" s="50">
        <f t="shared" si="3"/>
        <v>5336364</v>
      </c>
      <c r="G52" s="50">
        <f t="shared" si="3"/>
        <v>0</v>
      </c>
      <c r="H52" s="50">
        <f t="shared" si="3"/>
        <v>-377325</v>
      </c>
      <c r="I52" s="50">
        <f t="shared" si="3"/>
        <v>-374650</v>
      </c>
      <c r="J52" s="50">
        <f t="shared" si="3"/>
        <v>-751975</v>
      </c>
      <c r="K52" s="50">
        <f t="shared" si="3"/>
        <v>15355323</v>
      </c>
      <c r="L52" s="50">
        <f t="shared" si="3"/>
        <v>-71578</v>
      </c>
      <c r="M52" s="50">
        <f t="shared" si="3"/>
        <v>-3215842</v>
      </c>
      <c r="N52" s="50">
        <f t="shared" si="3"/>
        <v>12067903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11315928</v>
      </c>
      <c r="X52" s="50">
        <f t="shared" si="3"/>
        <v>2668182</v>
      </c>
      <c r="Y52" s="50">
        <f t="shared" si="3"/>
        <v>8647746</v>
      </c>
      <c r="Z52" s="51">
        <f>+IF(X52&lt;&gt;0,+(Y52/X52)*100,0)</f>
        <v>324.10630159411915</v>
      </c>
      <c r="AA52" s="48">
        <f>SUM(AA49:AA51)</f>
        <v>5336364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13598991</v>
      </c>
      <c r="D54" s="54">
        <f>+D52-D53</f>
        <v>0</v>
      </c>
      <c r="E54" s="55">
        <f t="shared" si="4"/>
        <v>5336364</v>
      </c>
      <c r="F54" s="56">
        <f t="shared" si="4"/>
        <v>5336364</v>
      </c>
      <c r="G54" s="56">
        <f t="shared" si="4"/>
        <v>0</v>
      </c>
      <c r="H54" s="56">
        <f t="shared" si="4"/>
        <v>-377325</v>
      </c>
      <c r="I54" s="56">
        <f t="shared" si="4"/>
        <v>-374650</v>
      </c>
      <c r="J54" s="56">
        <f t="shared" si="4"/>
        <v>-751975</v>
      </c>
      <c r="K54" s="56">
        <f t="shared" si="4"/>
        <v>15355323</v>
      </c>
      <c r="L54" s="56">
        <f t="shared" si="4"/>
        <v>-71578</v>
      </c>
      <c r="M54" s="56">
        <f t="shared" si="4"/>
        <v>-3215842</v>
      </c>
      <c r="N54" s="56">
        <f t="shared" si="4"/>
        <v>12067903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11315928</v>
      </c>
      <c r="X54" s="56">
        <f t="shared" si="4"/>
        <v>2668182</v>
      </c>
      <c r="Y54" s="56">
        <f t="shared" si="4"/>
        <v>8647746</v>
      </c>
      <c r="Z54" s="57">
        <f>+IF(X54&lt;&gt;0,+(Y54/X54)*100,0)</f>
        <v>324.10630159411915</v>
      </c>
      <c r="AA54" s="54">
        <f>+AA52-AA53</f>
        <v>5336364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13598991</v>
      </c>
      <c r="D57" s="48">
        <f>SUM(D54:D56)</f>
        <v>0</v>
      </c>
      <c r="E57" s="49">
        <f t="shared" si="5"/>
        <v>5336364</v>
      </c>
      <c r="F57" s="50">
        <f t="shared" si="5"/>
        <v>5336364</v>
      </c>
      <c r="G57" s="50">
        <f t="shared" si="5"/>
        <v>0</v>
      </c>
      <c r="H57" s="50">
        <f t="shared" si="5"/>
        <v>-377325</v>
      </c>
      <c r="I57" s="50">
        <f t="shared" si="5"/>
        <v>-374650</v>
      </c>
      <c r="J57" s="50">
        <f t="shared" si="5"/>
        <v>-751975</v>
      </c>
      <c r="K57" s="50">
        <f t="shared" si="5"/>
        <v>15355323</v>
      </c>
      <c r="L57" s="50">
        <f t="shared" si="5"/>
        <v>-71578</v>
      </c>
      <c r="M57" s="50">
        <f t="shared" si="5"/>
        <v>-3215842</v>
      </c>
      <c r="N57" s="50">
        <f t="shared" si="5"/>
        <v>12067903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11315928</v>
      </c>
      <c r="X57" s="50">
        <f t="shared" si="5"/>
        <v>2668182</v>
      </c>
      <c r="Y57" s="50">
        <f t="shared" si="5"/>
        <v>8647746</v>
      </c>
      <c r="Z57" s="51">
        <f>+IF(X57&lt;&gt;0,+(Y57/X57)*100,0)</f>
        <v>324.10630159411915</v>
      </c>
      <c r="AA57" s="48">
        <f>SUM(AA54:AA56)</f>
        <v>5336364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13598991</v>
      </c>
      <c r="D60" s="65">
        <f>SUM(D57:D59)</f>
        <v>0</v>
      </c>
      <c r="E60" s="66">
        <f t="shared" si="6"/>
        <v>5336364</v>
      </c>
      <c r="F60" s="67">
        <f t="shared" si="6"/>
        <v>5336364</v>
      </c>
      <c r="G60" s="67">
        <f t="shared" si="6"/>
        <v>0</v>
      </c>
      <c r="H60" s="67">
        <f t="shared" si="6"/>
        <v>-377325</v>
      </c>
      <c r="I60" s="67">
        <f t="shared" si="6"/>
        <v>-374650</v>
      </c>
      <c r="J60" s="67">
        <f t="shared" si="6"/>
        <v>-751975</v>
      </c>
      <c r="K60" s="67">
        <f t="shared" si="6"/>
        <v>15355323</v>
      </c>
      <c r="L60" s="67">
        <f t="shared" si="6"/>
        <v>-71578</v>
      </c>
      <c r="M60" s="67">
        <f t="shared" si="6"/>
        <v>-3215842</v>
      </c>
      <c r="N60" s="67">
        <f t="shared" si="6"/>
        <v>12067903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11315928</v>
      </c>
      <c r="X60" s="67">
        <f t="shared" si="6"/>
        <v>2668182</v>
      </c>
      <c r="Y60" s="67">
        <f t="shared" si="6"/>
        <v>8647746</v>
      </c>
      <c r="Z60" s="68">
        <f>+IF(X60&lt;&gt;0,+(Y60/X60)*100,0)</f>
        <v>324.10630159411915</v>
      </c>
      <c r="AA60" s="65">
        <f>SUM(AA57:AA59)</f>
        <v>5336364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2625874</v>
      </c>
      <c r="D8" s="20"/>
      <c r="E8" s="21">
        <v>3046457</v>
      </c>
      <c r="F8" s="22">
        <v>3046457</v>
      </c>
      <c r="G8" s="22">
        <v>249121</v>
      </c>
      <c r="H8" s="22">
        <v>254443</v>
      </c>
      <c r="I8" s="22">
        <v>349769</v>
      </c>
      <c r="J8" s="22">
        <v>853333</v>
      </c>
      <c r="K8" s="22">
        <v>293797</v>
      </c>
      <c r="L8" s="22">
        <v>267204</v>
      </c>
      <c r="M8" s="22">
        <v>234916</v>
      </c>
      <c r="N8" s="22">
        <v>795917</v>
      </c>
      <c r="O8" s="22"/>
      <c r="P8" s="22"/>
      <c r="Q8" s="22"/>
      <c r="R8" s="22"/>
      <c r="S8" s="22"/>
      <c r="T8" s="22"/>
      <c r="U8" s="22"/>
      <c r="V8" s="22"/>
      <c r="W8" s="22">
        <v>1649250</v>
      </c>
      <c r="X8" s="22">
        <v>1523226</v>
      </c>
      <c r="Y8" s="22">
        <v>126024</v>
      </c>
      <c r="Z8" s="23">
        <v>8.2734932308140738</v>
      </c>
      <c r="AA8" s="20">
        <v>3046457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1836116</v>
      </c>
      <c r="D13" s="20"/>
      <c r="E13" s="21">
        <v>1905571</v>
      </c>
      <c r="F13" s="22">
        <v>1905571</v>
      </c>
      <c r="G13" s="22">
        <v>155454</v>
      </c>
      <c r="H13" s="22">
        <v>155789</v>
      </c>
      <c r="I13" s="22">
        <v>156335</v>
      </c>
      <c r="J13" s="22">
        <v>467578</v>
      </c>
      <c r="K13" s="22">
        <v>156607</v>
      </c>
      <c r="L13" s="22">
        <v>155344</v>
      </c>
      <c r="M13" s="22">
        <v>155669</v>
      </c>
      <c r="N13" s="22">
        <v>467620</v>
      </c>
      <c r="O13" s="22"/>
      <c r="P13" s="22"/>
      <c r="Q13" s="22"/>
      <c r="R13" s="22"/>
      <c r="S13" s="22"/>
      <c r="T13" s="22"/>
      <c r="U13" s="22"/>
      <c r="V13" s="22"/>
      <c r="W13" s="22">
        <v>935198</v>
      </c>
      <c r="X13" s="22">
        <v>952788</v>
      </c>
      <c r="Y13" s="22">
        <v>-17590</v>
      </c>
      <c r="Z13" s="23">
        <v>-1.8461609508096239</v>
      </c>
      <c r="AA13" s="20">
        <v>1905571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4461990</v>
      </c>
      <c r="D33" s="29">
        <f t="shared" ref="D33:Y33" si="0">SUM(D6:D32)</f>
        <v>0</v>
      </c>
      <c r="E33" s="30">
        <f t="shared" si="0"/>
        <v>4952028</v>
      </c>
      <c r="F33" s="31">
        <f t="shared" si="0"/>
        <v>4952028</v>
      </c>
      <c r="G33" s="31">
        <f t="shared" si="0"/>
        <v>404575</v>
      </c>
      <c r="H33" s="31">
        <f t="shared" si="0"/>
        <v>410232</v>
      </c>
      <c r="I33" s="31">
        <f t="shared" si="0"/>
        <v>506104</v>
      </c>
      <c r="J33" s="31">
        <f t="shared" si="0"/>
        <v>1320911</v>
      </c>
      <c r="K33" s="31">
        <f t="shared" si="0"/>
        <v>450404</v>
      </c>
      <c r="L33" s="31">
        <f t="shared" si="0"/>
        <v>422548</v>
      </c>
      <c r="M33" s="31">
        <f t="shared" si="0"/>
        <v>390585</v>
      </c>
      <c r="N33" s="31">
        <f t="shared" si="0"/>
        <v>1263537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2584448</v>
      </c>
      <c r="X33" s="31">
        <f t="shared" si="0"/>
        <v>2476014</v>
      </c>
      <c r="Y33" s="31">
        <f t="shared" si="0"/>
        <v>108434</v>
      </c>
      <c r="Z33" s="32">
        <f>+IF(X33&lt;&gt;0,+(Y33/X33)*100,0)</f>
        <v>4.3793774994810208</v>
      </c>
      <c r="AA33" s="29">
        <f>SUM(AA6:AA32)</f>
        <v>4952028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7748150</v>
      </c>
      <c r="D35" s="20"/>
      <c r="E35" s="21">
        <v>9105540</v>
      </c>
      <c r="F35" s="22">
        <v>9105540</v>
      </c>
      <c r="G35" s="22">
        <v>631575</v>
      </c>
      <c r="H35" s="22">
        <v>608484</v>
      </c>
      <c r="I35" s="22">
        <v>598492</v>
      </c>
      <c r="J35" s="22">
        <v>1838551</v>
      </c>
      <c r="K35" s="22">
        <v>588801</v>
      </c>
      <c r="L35" s="22">
        <v>691008</v>
      </c>
      <c r="M35" s="22">
        <v>645245</v>
      </c>
      <c r="N35" s="22">
        <v>1925054</v>
      </c>
      <c r="O35" s="22"/>
      <c r="P35" s="22"/>
      <c r="Q35" s="22"/>
      <c r="R35" s="22"/>
      <c r="S35" s="22"/>
      <c r="T35" s="22"/>
      <c r="U35" s="22"/>
      <c r="V35" s="22"/>
      <c r="W35" s="22">
        <v>3763605</v>
      </c>
      <c r="X35" s="22">
        <v>4552770</v>
      </c>
      <c r="Y35" s="22">
        <v>-789165</v>
      </c>
      <c r="Z35" s="23">
        <v>-17.333733089965012</v>
      </c>
      <c r="AA35" s="20">
        <v>9105540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-38196</v>
      </c>
      <c r="D38" s="20"/>
      <c r="E38" s="21">
        <v>1000000</v>
      </c>
      <c r="F38" s="22">
        <v>1000000</v>
      </c>
      <c r="G38" s="22"/>
      <c r="H38" s="22"/>
      <c r="I38" s="22">
        <v>96800</v>
      </c>
      <c r="J38" s="22">
        <v>96800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96800</v>
      </c>
      <c r="X38" s="22">
        <v>499998</v>
      </c>
      <c r="Y38" s="22">
        <v>-403198</v>
      </c>
      <c r="Z38" s="23">
        <v>-80.639922559690234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3595117</v>
      </c>
      <c r="D42" s="20"/>
      <c r="E42" s="21">
        <v>3464769</v>
      </c>
      <c r="F42" s="22">
        <v>3464769</v>
      </c>
      <c r="G42" s="22"/>
      <c r="H42" s="22">
        <v>136006</v>
      </c>
      <c r="I42" s="22">
        <v>19575</v>
      </c>
      <c r="J42" s="22">
        <v>155581</v>
      </c>
      <c r="K42" s="22">
        <v>24209</v>
      </c>
      <c r="L42" s="22">
        <v>20348</v>
      </c>
      <c r="M42" s="22">
        <v>594059</v>
      </c>
      <c r="N42" s="22">
        <v>638616</v>
      </c>
      <c r="O42" s="22"/>
      <c r="P42" s="22"/>
      <c r="Q42" s="22"/>
      <c r="R42" s="22"/>
      <c r="S42" s="22"/>
      <c r="T42" s="22"/>
      <c r="U42" s="22"/>
      <c r="V42" s="22"/>
      <c r="W42" s="22">
        <v>794197</v>
      </c>
      <c r="X42" s="22">
        <v>1732380</v>
      </c>
      <c r="Y42" s="22">
        <v>-938183</v>
      </c>
      <c r="Z42" s="23">
        <v>-54.155727958069242</v>
      </c>
      <c r="AA42" s="20">
        <v>3464769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6642</v>
      </c>
      <c r="Y44" s="22">
        <v>-6642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64061</v>
      </c>
      <c r="D45" s="20"/>
      <c r="E45" s="21">
        <v>78239</v>
      </c>
      <c r="F45" s="22">
        <v>78239</v>
      </c>
      <c r="G45" s="22">
        <v>5630</v>
      </c>
      <c r="H45" s="22">
        <v>4925</v>
      </c>
      <c r="I45" s="22">
        <v>4825</v>
      </c>
      <c r="J45" s="22">
        <v>15380</v>
      </c>
      <c r="K45" s="22">
        <v>4728</v>
      </c>
      <c r="L45" s="22">
        <v>5732</v>
      </c>
      <c r="M45" s="22">
        <v>5274</v>
      </c>
      <c r="N45" s="22">
        <v>15734</v>
      </c>
      <c r="O45" s="22"/>
      <c r="P45" s="22"/>
      <c r="Q45" s="22"/>
      <c r="R45" s="22"/>
      <c r="S45" s="22"/>
      <c r="T45" s="22"/>
      <c r="U45" s="22"/>
      <c r="V45" s="22"/>
      <c r="W45" s="22">
        <v>31114</v>
      </c>
      <c r="X45" s="22">
        <v>39120</v>
      </c>
      <c r="Y45" s="22">
        <v>-8006</v>
      </c>
      <c r="Z45" s="23">
        <v>-20.46523517382413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11369132</v>
      </c>
      <c r="D48" s="29">
        <f t="shared" ref="D48:Y48" si="1">SUM(D35:D47)</f>
        <v>0</v>
      </c>
      <c r="E48" s="30">
        <f t="shared" si="1"/>
        <v>13661832</v>
      </c>
      <c r="F48" s="31">
        <f t="shared" si="1"/>
        <v>13661832</v>
      </c>
      <c r="G48" s="31">
        <f t="shared" si="1"/>
        <v>637205</v>
      </c>
      <c r="H48" s="31">
        <f t="shared" si="1"/>
        <v>749415</v>
      </c>
      <c r="I48" s="31">
        <f t="shared" si="1"/>
        <v>719692</v>
      </c>
      <c r="J48" s="31">
        <f t="shared" si="1"/>
        <v>2106312</v>
      </c>
      <c r="K48" s="31">
        <f t="shared" si="1"/>
        <v>617738</v>
      </c>
      <c r="L48" s="31">
        <f t="shared" si="1"/>
        <v>717088</v>
      </c>
      <c r="M48" s="31">
        <f t="shared" si="1"/>
        <v>1244578</v>
      </c>
      <c r="N48" s="31">
        <f t="shared" si="1"/>
        <v>2579404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4685716</v>
      </c>
      <c r="X48" s="31">
        <f t="shared" si="1"/>
        <v>6830910</v>
      </c>
      <c r="Y48" s="31">
        <f t="shared" si="1"/>
        <v>-2145194</v>
      </c>
      <c r="Z48" s="32">
        <f>+IF(X48&lt;&gt;0,+(Y48/X48)*100,0)</f>
        <v>-31.404219935557638</v>
      </c>
      <c r="AA48" s="29">
        <f>SUM(AA35:AA47)</f>
        <v>13661832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-6907142</v>
      </c>
      <c r="D49" s="39">
        <f t="shared" si="2"/>
        <v>0</v>
      </c>
      <c r="E49" s="40">
        <f t="shared" si="2"/>
        <v>-8709804</v>
      </c>
      <c r="F49" s="41">
        <f t="shared" si="2"/>
        <v>-8709804</v>
      </c>
      <c r="G49" s="41">
        <f t="shared" si="2"/>
        <v>-232630</v>
      </c>
      <c r="H49" s="41">
        <f t="shared" si="2"/>
        <v>-339183</v>
      </c>
      <c r="I49" s="41">
        <f t="shared" si="2"/>
        <v>-213588</v>
      </c>
      <c r="J49" s="41">
        <f t="shared" si="2"/>
        <v>-785401</v>
      </c>
      <c r="K49" s="41">
        <f t="shared" si="2"/>
        <v>-167334</v>
      </c>
      <c r="L49" s="41">
        <f t="shared" si="2"/>
        <v>-294540</v>
      </c>
      <c r="M49" s="41">
        <f t="shared" si="2"/>
        <v>-853993</v>
      </c>
      <c r="N49" s="41">
        <f t="shared" si="2"/>
        <v>-1315867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-2101268</v>
      </c>
      <c r="X49" s="41">
        <f t="shared" si="2"/>
        <v>-4354896</v>
      </c>
      <c r="Y49" s="41">
        <f t="shared" si="2"/>
        <v>2253628</v>
      </c>
      <c r="Z49" s="42">
        <f>+IF(X49&lt;&gt;0,+(Y49/X49)*100,0)</f>
        <v>-51.749295505564305</v>
      </c>
      <c r="AA49" s="39">
        <f>+AA33-AA48</f>
        <v>-8709804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18386913</v>
      </c>
      <c r="M50" s="22">
        <v>9026861</v>
      </c>
      <c r="N50" s="22">
        <v>27413774</v>
      </c>
      <c r="O50" s="22"/>
      <c r="P50" s="22"/>
      <c r="Q50" s="22"/>
      <c r="R50" s="22"/>
      <c r="S50" s="22"/>
      <c r="T50" s="22"/>
      <c r="U50" s="22"/>
      <c r="V50" s="22"/>
      <c r="W50" s="22">
        <v>27413774</v>
      </c>
      <c r="X50" s="22"/>
      <c r="Y50" s="22">
        <v>27413774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-6907142</v>
      </c>
      <c r="D52" s="48">
        <f t="shared" si="3"/>
        <v>0</v>
      </c>
      <c r="E52" s="49">
        <f t="shared" si="3"/>
        <v>-8709804</v>
      </c>
      <c r="F52" s="50">
        <f t="shared" si="3"/>
        <v>-8709804</v>
      </c>
      <c r="G52" s="50">
        <f t="shared" si="3"/>
        <v>-232630</v>
      </c>
      <c r="H52" s="50">
        <f t="shared" si="3"/>
        <v>-339183</v>
      </c>
      <c r="I52" s="50">
        <f t="shared" si="3"/>
        <v>-213588</v>
      </c>
      <c r="J52" s="50">
        <f t="shared" si="3"/>
        <v>-785401</v>
      </c>
      <c r="K52" s="50">
        <f t="shared" si="3"/>
        <v>-167334</v>
      </c>
      <c r="L52" s="50">
        <f t="shared" si="3"/>
        <v>18092373</v>
      </c>
      <c r="M52" s="50">
        <f t="shared" si="3"/>
        <v>8172868</v>
      </c>
      <c r="N52" s="50">
        <f t="shared" si="3"/>
        <v>26097907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25312506</v>
      </c>
      <c r="X52" s="50">
        <f t="shared" si="3"/>
        <v>-4354896</v>
      </c>
      <c r="Y52" s="50">
        <f t="shared" si="3"/>
        <v>29667402</v>
      </c>
      <c r="Z52" s="51">
        <f>+IF(X52&lt;&gt;0,+(Y52/X52)*100,0)</f>
        <v>-681.24249120989339</v>
      </c>
      <c r="AA52" s="48">
        <f>SUM(AA49:AA51)</f>
        <v>-8709804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-6907142</v>
      </c>
      <c r="D54" s="54">
        <f>+D52-D53</f>
        <v>0</v>
      </c>
      <c r="E54" s="55">
        <f t="shared" si="4"/>
        <v>-8709804</v>
      </c>
      <c r="F54" s="56">
        <f t="shared" si="4"/>
        <v>-8709804</v>
      </c>
      <c r="G54" s="56">
        <f t="shared" si="4"/>
        <v>-232630</v>
      </c>
      <c r="H54" s="56">
        <f t="shared" si="4"/>
        <v>-339183</v>
      </c>
      <c r="I54" s="56">
        <f t="shared" si="4"/>
        <v>-213588</v>
      </c>
      <c r="J54" s="56">
        <f t="shared" si="4"/>
        <v>-785401</v>
      </c>
      <c r="K54" s="56">
        <f t="shared" si="4"/>
        <v>-167334</v>
      </c>
      <c r="L54" s="56">
        <f t="shared" si="4"/>
        <v>18092373</v>
      </c>
      <c r="M54" s="56">
        <f t="shared" si="4"/>
        <v>8172868</v>
      </c>
      <c r="N54" s="56">
        <f t="shared" si="4"/>
        <v>26097907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25312506</v>
      </c>
      <c r="X54" s="56">
        <f t="shared" si="4"/>
        <v>-4354896</v>
      </c>
      <c r="Y54" s="56">
        <f t="shared" si="4"/>
        <v>29667402</v>
      </c>
      <c r="Z54" s="57">
        <f>+IF(X54&lt;&gt;0,+(Y54/X54)*100,0)</f>
        <v>-681.24249120989339</v>
      </c>
      <c r="AA54" s="54">
        <f>+AA52-AA53</f>
        <v>-8709804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-6907142</v>
      </c>
      <c r="D57" s="48">
        <f>SUM(D54:D56)</f>
        <v>0</v>
      </c>
      <c r="E57" s="49">
        <f t="shared" si="5"/>
        <v>-8709804</v>
      </c>
      <c r="F57" s="50">
        <f t="shared" si="5"/>
        <v>-8709804</v>
      </c>
      <c r="G57" s="50">
        <f t="shared" si="5"/>
        <v>-232630</v>
      </c>
      <c r="H57" s="50">
        <f t="shared" si="5"/>
        <v>-339183</v>
      </c>
      <c r="I57" s="50">
        <f t="shared" si="5"/>
        <v>-213588</v>
      </c>
      <c r="J57" s="50">
        <f t="shared" si="5"/>
        <v>-785401</v>
      </c>
      <c r="K57" s="50">
        <f t="shared" si="5"/>
        <v>-167334</v>
      </c>
      <c r="L57" s="50">
        <f t="shared" si="5"/>
        <v>18092373</v>
      </c>
      <c r="M57" s="50">
        <f t="shared" si="5"/>
        <v>8172868</v>
      </c>
      <c r="N57" s="50">
        <f t="shared" si="5"/>
        <v>26097907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25312506</v>
      </c>
      <c r="X57" s="50">
        <f t="shared" si="5"/>
        <v>-4354896</v>
      </c>
      <c r="Y57" s="50">
        <f t="shared" si="5"/>
        <v>29667402</v>
      </c>
      <c r="Z57" s="51">
        <f>+IF(X57&lt;&gt;0,+(Y57/X57)*100,0)</f>
        <v>-681.24249120989339</v>
      </c>
      <c r="AA57" s="48">
        <f>SUM(AA54:AA56)</f>
        <v>-8709804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-6907142</v>
      </c>
      <c r="D60" s="65">
        <f>SUM(D57:D59)</f>
        <v>0</v>
      </c>
      <c r="E60" s="66">
        <f t="shared" si="6"/>
        <v>-8709804</v>
      </c>
      <c r="F60" s="67">
        <f t="shared" si="6"/>
        <v>-8709804</v>
      </c>
      <c r="G60" s="67">
        <f t="shared" si="6"/>
        <v>-232630</v>
      </c>
      <c r="H60" s="67">
        <f t="shared" si="6"/>
        <v>-339183</v>
      </c>
      <c r="I60" s="67">
        <f t="shared" si="6"/>
        <v>-213588</v>
      </c>
      <c r="J60" s="67">
        <f t="shared" si="6"/>
        <v>-785401</v>
      </c>
      <c r="K60" s="67">
        <f t="shared" si="6"/>
        <v>-167334</v>
      </c>
      <c r="L60" s="67">
        <f t="shared" si="6"/>
        <v>18092373</v>
      </c>
      <c r="M60" s="67">
        <f t="shared" si="6"/>
        <v>8172868</v>
      </c>
      <c r="N60" s="67">
        <f t="shared" si="6"/>
        <v>26097907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25312506</v>
      </c>
      <c r="X60" s="67">
        <f t="shared" si="6"/>
        <v>-4354896</v>
      </c>
      <c r="Y60" s="67">
        <f t="shared" si="6"/>
        <v>29667402</v>
      </c>
      <c r="Z60" s="68">
        <f>+IF(X60&lt;&gt;0,+(Y60/X60)*100,0)</f>
        <v>-681.24249120989339</v>
      </c>
      <c r="AA60" s="65">
        <f>SUM(AA57:AA59)</f>
        <v>-8709804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12542366</v>
      </c>
      <c r="D8" s="20"/>
      <c r="E8" s="21">
        <v>14047880</v>
      </c>
      <c r="F8" s="22">
        <v>14047880</v>
      </c>
      <c r="G8" s="22">
        <v>926285</v>
      </c>
      <c r="H8" s="22">
        <v>934356</v>
      </c>
      <c r="I8" s="22">
        <v>946530</v>
      </c>
      <c r="J8" s="22">
        <v>2807171</v>
      </c>
      <c r="K8" s="22">
        <v>1032476</v>
      </c>
      <c r="L8" s="22">
        <v>1017082</v>
      </c>
      <c r="M8" s="22">
        <v>1038646</v>
      </c>
      <c r="N8" s="22">
        <v>3088204</v>
      </c>
      <c r="O8" s="22"/>
      <c r="P8" s="22"/>
      <c r="Q8" s="22"/>
      <c r="R8" s="22"/>
      <c r="S8" s="22"/>
      <c r="T8" s="22"/>
      <c r="U8" s="22"/>
      <c r="V8" s="22"/>
      <c r="W8" s="22">
        <v>5895375</v>
      </c>
      <c r="X8" s="22">
        <v>6965408</v>
      </c>
      <c r="Y8" s="22">
        <v>-1070033</v>
      </c>
      <c r="Z8" s="23">
        <v>-15.362100827403074</v>
      </c>
      <c r="AA8" s="20">
        <v>14047880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157042366</v>
      </c>
      <c r="D33" s="29">
        <f t="shared" ref="D33:Y33" si="0">SUM(D6:D32)</f>
        <v>0</v>
      </c>
      <c r="E33" s="30">
        <f t="shared" si="0"/>
        <v>14047880</v>
      </c>
      <c r="F33" s="31">
        <f t="shared" si="0"/>
        <v>14047880</v>
      </c>
      <c r="G33" s="31">
        <f t="shared" si="0"/>
        <v>926285</v>
      </c>
      <c r="H33" s="31">
        <f t="shared" si="0"/>
        <v>934356</v>
      </c>
      <c r="I33" s="31">
        <f t="shared" si="0"/>
        <v>946530</v>
      </c>
      <c r="J33" s="31">
        <f t="shared" si="0"/>
        <v>2807171</v>
      </c>
      <c r="K33" s="31">
        <f t="shared" si="0"/>
        <v>1032476</v>
      </c>
      <c r="L33" s="31">
        <f t="shared" si="0"/>
        <v>1017082</v>
      </c>
      <c r="M33" s="31">
        <f t="shared" si="0"/>
        <v>1038646</v>
      </c>
      <c r="N33" s="31">
        <f t="shared" si="0"/>
        <v>3088204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5895375</v>
      </c>
      <c r="X33" s="31">
        <f t="shared" si="0"/>
        <v>6965408</v>
      </c>
      <c r="Y33" s="31">
        <f t="shared" si="0"/>
        <v>-1070033</v>
      </c>
      <c r="Z33" s="32">
        <f>+IF(X33&lt;&gt;0,+(Y33/X33)*100,0)</f>
        <v>-15.362100827403074</v>
      </c>
      <c r="AA33" s="29">
        <f>SUM(AA6:AA32)</f>
        <v>14047880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370432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247917</v>
      </c>
      <c r="Y38" s="22">
        <v>-247917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4153364</v>
      </c>
      <c r="F39" s="22">
        <v>4153364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2059376</v>
      </c>
      <c r="Y39" s="22">
        <v>-2059376</v>
      </c>
      <c r="Z39" s="23">
        <v>-100</v>
      </c>
      <c r="AA39" s="20">
        <v>4153364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5817166</v>
      </c>
      <c r="D42" s="20"/>
      <c r="E42" s="21">
        <v>5500000</v>
      </c>
      <c r="F42" s="22">
        <v>5500000</v>
      </c>
      <c r="G42" s="22"/>
      <c r="H42" s="22">
        <v>1136720</v>
      </c>
      <c r="I42" s="22">
        <v>190785</v>
      </c>
      <c r="J42" s="22">
        <v>1327505</v>
      </c>
      <c r="K42" s="22">
        <v>1241522</v>
      </c>
      <c r="L42" s="22">
        <v>140400</v>
      </c>
      <c r="M42" s="22">
        <v>1679835</v>
      </c>
      <c r="N42" s="22">
        <v>3061757</v>
      </c>
      <c r="O42" s="22"/>
      <c r="P42" s="22"/>
      <c r="Q42" s="22"/>
      <c r="R42" s="22"/>
      <c r="S42" s="22"/>
      <c r="T42" s="22"/>
      <c r="U42" s="22"/>
      <c r="V42" s="22"/>
      <c r="W42" s="22">
        <v>4389262</v>
      </c>
      <c r="X42" s="22">
        <v>2727084</v>
      </c>
      <c r="Y42" s="22">
        <v>1662178</v>
      </c>
      <c r="Z42" s="23">
        <v>60.950744458183173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6187598</v>
      </c>
      <c r="D48" s="29">
        <f t="shared" ref="D48:Y48" si="1">SUM(D35:D47)</f>
        <v>0</v>
      </c>
      <c r="E48" s="30">
        <f t="shared" si="1"/>
        <v>10153364</v>
      </c>
      <c r="F48" s="31">
        <f t="shared" si="1"/>
        <v>10153364</v>
      </c>
      <c r="G48" s="31">
        <f t="shared" si="1"/>
        <v>0</v>
      </c>
      <c r="H48" s="31">
        <f t="shared" si="1"/>
        <v>1136720</v>
      </c>
      <c r="I48" s="31">
        <f t="shared" si="1"/>
        <v>190785</v>
      </c>
      <c r="J48" s="31">
        <f t="shared" si="1"/>
        <v>1327505</v>
      </c>
      <c r="K48" s="31">
        <f t="shared" si="1"/>
        <v>1241522</v>
      </c>
      <c r="L48" s="31">
        <f t="shared" si="1"/>
        <v>140400</v>
      </c>
      <c r="M48" s="31">
        <f t="shared" si="1"/>
        <v>1679835</v>
      </c>
      <c r="N48" s="31">
        <f t="shared" si="1"/>
        <v>3061757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4389262</v>
      </c>
      <c r="X48" s="31">
        <f t="shared" si="1"/>
        <v>5034377</v>
      </c>
      <c r="Y48" s="31">
        <f t="shared" si="1"/>
        <v>-645115</v>
      </c>
      <c r="Z48" s="32">
        <f>+IF(X48&lt;&gt;0,+(Y48/X48)*100,0)</f>
        <v>-12.814197268102886</v>
      </c>
      <c r="AA48" s="29">
        <f>SUM(AA35:AA47)</f>
        <v>10153364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150854768</v>
      </c>
      <c r="D49" s="39">
        <f t="shared" si="2"/>
        <v>0</v>
      </c>
      <c r="E49" s="40">
        <f t="shared" si="2"/>
        <v>3894516</v>
      </c>
      <c r="F49" s="41">
        <f t="shared" si="2"/>
        <v>3894516</v>
      </c>
      <c r="G49" s="41">
        <f t="shared" si="2"/>
        <v>926285</v>
      </c>
      <c r="H49" s="41">
        <f t="shared" si="2"/>
        <v>-202364</v>
      </c>
      <c r="I49" s="41">
        <f t="shared" si="2"/>
        <v>755745</v>
      </c>
      <c r="J49" s="41">
        <f t="shared" si="2"/>
        <v>1479666</v>
      </c>
      <c r="K49" s="41">
        <f t="shared" si="2"/>
        <v>-209046</v>
      </c>
      <c r="L49" s="41">
        <f t="shared" si="2"/>
        <v>876682</v>
      </c>
      <c r="M49" s="41">
        <f t="shared" si="2"/>
        <v>-641189</v>
      </c>
      <c r="N49" s="41">
        <f t="shared" si="2"/>
        <v>26447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1506113</v>
      </c>
      <c r="X49" s="41">
        <f t="shared" si="2"/>
        <v>1931031</v>
      </c>
      <c r="Y49" s="41">
        <f t="shared" si="2"/>
        <v>-424918</v>
      </c>
      <c r="Z49" s="42">
        <f>+IF(X49&lt;&gt;0,+(Y49/X49)*100,0)</f>
        <v>-22.004721829944728</v>
      </c>
      <c r="AA49" s="39">
        <f>+AA33-AA48</f>
        <v>3894516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2959031</v>
      </c>
      <c r="J50" s="22">
        <v>2959031</v>
      </c>
      <c r="K50" s="22">
        <v>6259078</v>
      </c>
      <c r="L50" s="22">
        <v>3715792</v>
      </c>
      <c r="M50" s="22">
        <v>3014059</v>
      </c>
      <c r="N50" s="22">
        <v>12988929</v>
      </c>
      <c r="O50" s="22"/>
      <c r="P50" s="22"/>
      <c r="Q50" s="22"/>
      <c r="R50" s="22"/>
      <c r="S50" s="22"/>
      <c r="T50" s="22"/>
      <c r="U50" s="22"/>
      <c r="V50" s="22"/>
      <c r="W50" s="22">
        <v>15947960</v>
      </c>
      <c r="X50" s="22"/>
      <c r="Y50" s="22">
        <v>15947960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150854768</v>
      </c>
      <c r="D52" s="48">
        <f t="shared" si="3"/>
        <v>0</v>
      </c>
      <c r="E52" s="49">
        <f t="shared" si="3"/>
        <v>3894516</v>
      </c>
      <c r="F52" s="50">
        <f t="shared" si="3"/>
        <v>3894516</v>
      </c>
      <c r="G52" s="50">
        <f t="shared" si="3"/>
        <v>926285</v>
      </c>
      <c r="H52" s="50">
        <f t="shared" si="3"/>
        <v>-202364</v>
      </c>
      <c r="I52" s="50">
        <f t="shared" si="3"/>
        <v>3714776</v>
      </c>
      <c r="J52" s="50">
        <f t="shared" si="3"/>
        <v>4438697</v>
      </c>
      <c r="K52" s="50">
        <f t="shared" si="3"/>
        <v>6050032</v>
      </c>
      <c r="L52" s="50">
        <f t="shared" si="3"/>
        <v>4592474</v>
      </c>
      <c r="M52" s="50">
        <f t="shared" si="3"/>
        <v>2372870</v>
      </c>
      <c r="N52" s="50">
        <f t="shared" si="3"/>
        <v>13015376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17454073</v>
      </c>
      <c r="X52" s="50">
        <f t="shared" si="3"/>
        <v>1931031</v>
      </c>
      <c r="Y52" s="50">
        <f t="shared" si="3"/>
        <v>15523042</v>
      </c>
      <c r="Z52" s="51">
        <f>+IF(X52&lt;&gt;0,+(Y52/X52)*100,0)</f>
        <v>803.87326770000072</v>
      </c>
      <c r="AA52" s="48">
        <f>SUM(AA49:AA51)</f>
        <v>3894516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150854768</v>
      </c>
      <c r="D54" s="54">
        <f>+D52-D53</f>
        <v>0</v>
      </c>
      <c r="E54" s="55">
        <f t="shared" si="4"/>
        <v>3894516</v>
      </c>
      <c r="F54" s="56">
        <f t="shared" si="4"/>
        <v>3894516</v>
      </c>
      <c r="G54" s="56">
        <f t="shared" si="4"/>
        <v>926285</v>
      </c>
      <c r="H54" s="56">
        <f t="shared" si="4"/>
        <v>-202364</v>
      </c>
      <c r="I54" s="56">
        <f t="shared" si="4"/>
        <v>3714776</v>
      </c>
      <c r="J54" s="56">
        <f t="shared" si="4"/>
        <v>4438697</v>
      </c>
      <c r="K54" s="56">
        <f t="shared" si="4"/>
        <v>6050032</v>
      </c>
      <c r="L54" s="56">
        <f t="shared" si="4"/>
        <v>4592474</v>
      </c>
      <c r="M54" s="56">
        <f t="shared" si="4"/>
        <v>2372870</v>
      </c>
      <c r="N54" s="56">
        <f t="shared" si="4"/>
        <v>13015376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17454073</v>
      </c>
      <c r="X54" s="56">
        <f t="shared" si="4"/>
        <v>1931031</v>
      </c>
      <c r="Y54" s="56">
        <f t="shared" si="4"/>
        <v>15523042</v>
      </c>
      <c r="Z54" s="57">
        <f>+IF(X54&lt;&gt;0,+(Y54/X54)*100,0)</f>
        <v>803.87326770000072</v>
      </c>
      <c r="AA54" s="54">
        <f>+AA52-AA53</f>
        <v>3894516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150854768</v>
      </c>
      <c r="D57" s="48">
        <f>SUM(D54:D56)</f>
        <v>0</v>
      </c>
      <c r="E57" s="49">
        <f t="shared" si="5"/>
        <v>3894516</v>
      </c>
      <c r="F57" s="50">
        <f t="shared" si="5"/>
        <v>3894516</v>
      </c>
      <c r="G57" s="50">
        <f t="shared" si="5"/>
        <v>926285</v>
      </c>
      <c r="H57" s="50">
        <f t="shared" si="5"/>
        <v>-202364</v>
      </c>
      <c r="I57" s="50">
        <f t="shared" si="5"/>
        <v>3714776</v>
      </c>
      <c r="J57" s="50">
        <f t="shared" si="5"/>
        <v>4438697</v>
      </c>
      <c r="K57" s="50">
        <f t="shared" si="5"/>
        <v>6050032</v>
      </c>
      <c r="L57" s="50">
        <f t="shared" si="5"/>
        <v>4592474</v>
      </c>
      <c r="M57" s="50">
        <f t="shared" si="5"/>
        <v>2372870</v>
      </c>
      <c r="N57" s="50">
        <f t="shared" si="5"/>
        <v>13015376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17454073</v>
      </c>
      <c r="X57" s="50">
        <f t="shared" si="5"/>
        <v>1931031</v>
      </c>
      <c r="Y57" s="50">
        <f t="shared" si="5"/>
        <v>15523042</v>
      </c>
      <c r="Z57" s="51">
        <f>+IF(X57&lt;&gt;0,+(Y57/X57)*100,0)</f>
        <v>803.87326770000072</v>
      </c>
      <c r="AA57" s="48">
        <f>SUM(AA54:AA56)</f>
        <v>3894516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150854768</v>
      </c>
      <c r="D60" s="65">
        <f>SUM(D57:D59)</f>
        <v>0</v>
      </c>
      <c r="E60" s="66">
        <f t="shared" si="6"/>
        <v>3894516</v>
      </c>
      <c r="F60" s="67">
        <f t="shared" si="6"/>
        <v>3894516</v>
      </c>
      <c r="G60" s="67">
        <f t="shared" si="6"/>
        <v>926285</v>
      </c>
      <c r="H60" s="67">
        <f t="shared" si="6"/>
        <v>-202364</v>
      </c>
      <c r="I60" s="67">
        <f t="shared" si="6"/>
        <v>3714776</v>
      </c>
      <c r="J60" s="67">
        <f t="shared" si="6"/>
        <v>4438697</v>
      </c>
      <c r="K60" s="67">
        <f t="shared" si="6"/>
        <v>6050032</v>
      </c>
      <c r="L60" s="67">
        <f t="shared" si="6"/>
        <v>4592474</v>
      </c>
      <c r="M60" s="67">
        <f t="shared" si="6"/>
        <v>2372870</v>
      </c>
      <c r="N60" s="67">
        <f t="shared" si="6"/>
        <v>13015376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17454073</v>
      </c>
      <c r="X60" s="67">
        <f t="shared" si="6"/>
        <v>1931031</v>
      </c>
      <c r="Y60" s="67">
        <f t="shared" si="6"/>
        <v>15523042</v>
      </c>
      <c r="Z60" s="68">
        <f>+IF(X60&lt;&gt;0,+(Y60/X60)*100,0)</f>
        <v>803.87326770000072</v>
      </c>
      <c r="AA60" s="65">
        <f>SUM(AA57:AA59)</f>
        <v>3894516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21439575</v>
      </c>
      <c r="D8" s="20"/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>
        <v>1890547</v>
      </c>
      <c r="L8" s="22">
        <v>1875762</v>
      </c>
      <c r="M8" s="22">
        <v>1896728</v>
      </c>
      <c r="N8" s="22">
        <v>5663037</v>
      </c>
      <c r="O8" s="22"/>
      <c r="P8" s="22"/>
      <c r="Q8" s="22"/>
      <c r="R8" s="22"/>
      <c r="S8" s="22"/>
      <c r="T8" s="22"/>
      <c r="U8" s="22"/>
      <c r="V8" s="22"/>
      <c r="W8" s="22">
        <v>11245006</v>
      </c>
      <c r="X8" s="22">
        <v>12590406</v>
      </c>
      <c r="Y8" s="22">
        <v>-1345400</v>
      </c>
      <c r="Z8" s="23">
        <v>-10.685914338266771</v>
      </c>
      <c r="AA8" s="20">
        <v>25180826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2750</v>
      </c>
      <c r="F10" s="22">
        <v>2750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1374</v>
      </c>
      <c r="Y10" s="22">
        <v>-1374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5494827</v>
      </c>
      <c r="D13" s="20"/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>
        <v>484789</v>
      </c>
      <c r="L13" s="22">
        <v>479795</v>
      </c>
      <c r="M13" s="22">
        <v>486452</v>
      </c>
      <c r="N13" s="22">
        <v>1451036</v>
      </c>
      <c r="O13" s="22"/>
      <c r="P13" s="22"/>
      <c r="Q13" s="22"/>
      <c r="R13" s="22"/>
      <c r="S13" s="22"/>
      <c r="T13" s="22"/>
      <c r="U13" s="22"/>
      <c r="V13" s="22"/>
      <c r="W13" s="22">
        <v>2879657</v>
      </c>
      <c r="X13" s="22">
        <v>1916646</v>
      </c>
      <c r="Y13" s="22">
        <v>963011</v>
      </c>
      <c r="Z13" s="23">
        <v>50.244593941708594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946844</v>
      </c>
      <c r="Y26" s="22">
        <v>-946844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3100421</v>
      </c>
      <c r="D29" s="20"/>
      <c r="E29" s="21">
        <v>1215175</v>
      </c>
      <c r="F29" s="22">
        <v>1215175</v>
      </c>
      <c r="G29" s="22">
        <v>267605</v>
      </c>
      <c r="H29" s="22">
        <v>264229</v>
      </c>
      <c r="I29" s="22">
        <v>262175</v>
      </c>
      <c r="J29" s="22">
        <v>794009</v>
      </c>
      <c r="K29" s="22">
        <v>256415</v>
      </c>
      <c r="L29" s="22">
        <v>263507</v>
      </c>
      <c r="M29" s="22">
        <v>269338</v>
      </c>
      <c r="N29" s="22">
        <v>789260</v>
      </c>
      <c r="O29" s="22"/>
      <c r="P29" s="22"/>
      <c r="Q29" s="22"/>
      <c r="R29" s="22"/>
      <c r="S29" s="22"/>
      <c r="T29" s="22"/>
      <c r="U29" s="22"/>
      <c r="V29" s="22"/>
      <c r="W29" s="22">
        <v>1583269</v>
      </c>
      <c r="X29" s="22">
        <v>607584</v>
      </c>
      <c r="Y29" s="22">
        <v>975685</v>
      </c>
      <c r="Z29" s="23">
        <v>160.58438010217517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30034823</v>
      </c>
      <c r="D33" s="29">
        <f t="shared" ref="D33:Y33" si="0">SUM(D6:D32)</f>
        <v>0</v>
      </c>
      <c r="E33" s="30">
        <f t="shared" si="0"/>
        <v>31652314</v>
      </c>
      <c r="F33" s="31">
        <f t="shared" si="0"/>
        <v>31652314</v>
      </c>
      <c r="G33" s="31">
        <f t="shared" si="0"/>
        <v>2594273</v>
      </c>
      <c r="H33" s="31">
        <f t="shared" si="0"/>
        <v>2582520</v>
      </c>
      <c r="I33" s="31">
        <f t="shared" si="0"/>
        <v>2627806</v>
      </c>
      <c r="J33" s="31">
        <f t="shared" si="0"/>
        <v>7804599</v>
      </c>
      <c r="K33" s="31">
        <f t="shared" si="0"/>
        <v>2631751</v>
      </c>
      <c r="L33" s="31">
        <f t="shared" si="0"/>
        <v>2619064</v>
      </c>
      <c r="M33" s="31">
        <f t="shared" si="0"/>
        <v>2652518</v>
      </c>
      <c r="N33" s="31">
        <f t="shared" si="0"/>
        <v>7903333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15707932</v>
      </c>
      <c r="X33" s="31">
        <f t="shared" si="0"/>
        <v>16062854</v>
      </c>
      <c r="Y33" s="31">
        <f t="shared" si="0"/>
        <v>-354922</v>
      </c>
      <c r="Z33" s="32">
        <f>+IF(X33&lt;&gt;0,+(Y33/X33)*100,0)</f>
        <v>-2.2095824316152033</v>
      </c>
      <c r="AA33" s="29">
        <f>SUM(AA6:AA32)</f>
        <v>31652314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20454078</v>
      </c>
      <c r="D35" s="20"/>
      <c r="E35" s="21">
        <v>20865092</v>
      </c>
      <c r="F35" s="22">
        <v>20865092</v>
      </c>
      <c r="G35" s="22">
        <v>1573133</v>
      </c>
      <c r="H35" s="22">
        <v>1927642</v>
      </c>
      <c r="I35" s="22">
        <v>1767577</v>
      </c>
      <c r="J35" s="22">
        <v>5268352</v>
      </c>
      <c r="K35" s="22">
        <v>1807484</v>
      </c>
      <c r="L35" s="22">
        <v>1699711</v>
      </c>
      <c r="M35" s="22">
        <v>1791286</v>
      </c>
      <c r="N35" s="22">
        <v>5298481</v>
      </c>
      <c r="O35" s="22"/>
      <c r="P35" s="22"/>
      <c r="Q35" s="22"/>
      <c r="R35" s="22"/>
      <c r="S35" s="22"/>
      <c r="T35" s="22"/>
      <c r="U35" s="22"/>
      <c r="V35" s="22"/>
      <c r="W35" s="22">
        <v>10566833</v>
      </c>
      <c r="X35" s="22">
        <v>10432512</v>
      </c>
      <c r="Y35" s="22">
        <v>134321</v>
      </c>
      <c r="Z35" s="23">
        <v>1.2875230816892422</v>
      </c>
      <c r="AA35" s="20">
        <v>20865092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813835</v>
      </c>
      <c r="D38" s="20"/>
      <c r="E38" s="21">
        <v>3000000</v>
      </c>
      <c r="F38" s="22">
        <v>3000000</v>
      </c>
      <c r="G38" s="22">
        <v>2587</v>
      </c>
      <c r="H38" s="22">
        <v>5862</v>
      </c>
      <c r="I38" s="22"/>
      <c r="J38" s="22">
        <v>8449</v>
      </c>
      <c r="K38" s="22">
        <v>5173</v>
      </c>
      <c r="L38" s="22">
        <v>1995</v>
      </c>
      <c r="M38" s="22"/>
      <c r="N38" s="22">
        <v>7168</v>
      </c>
      <c r="O38" s="22"/>
      <c r="P38" s="22"/>
      <c r="Q38" s="22"/>
      <c r="R38" s="22"/>
      <c r="S38" s="22"/>
      <c r="T38" s="22"/>
      <c r="U38" s="22"/>
      <c r="V38" s="22"/>
      <c r="W38" s="22">
        <v>15617</v>
      </c>
      <c r="X38" s="22">
        <v>1500000</v>
      </c>
      <c r="Y38" s="22">
        <v>-1484383</v>
      </c>
      <c r="Z38" s="23">
        <v>-98.958866666666665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19850773</v>
      </c>
      <c r="F39" s="22">
        <v>19850773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9925386</v>
      </c>
      <c r="Y39" s="22">
        <v>-9925386</v>
      </c>
      <c r="Z39" s="23">
        <v>-100</v>
      </c>
      <c r="AA39" s="20">
        <v>19850773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2420032</v>
      </c>
      <c r="D42" s="20"/>
      <c r="E42" s="21">
        <v>4000000</v>
      </c>
      <c r="F42" s="22">
        <v>4000000</v>
      </c>
      <c r="G42" s="22"/>
      <c r="H42" s="22"/>
      <c r="I42" s="22">
        <v>209779</v>
      </c>
      <c r="J42" s="22">
        <v>209779</v>
      </c>
      <c r="K42" s="22"/>
      <c r="L42" s="22"/>
      <c r="M42" s="22">
        <v>227399</v>
      </c>
      <c r="N42" s="22">
        <v>227399</v>
      </c>
      <c r="O42" s="22"/>
      <c r="P42" s="22"/>
      <c r="Q42" s="22"/>
      <c r="R42" s="22"/>
      <c r="S42" s="22"/>
      <c r="T42" s="22"/>
      <c r="U42" s="22"/>
      <c r="V42" s="22"/>
      <c r="W42" s="22">
        <v>437178</v>
      </c>
      <c r="X42" s="22">
        <v>1999998</v>
      </c>
      <c r="Y42" s="22">
        <v>-1562820</v>
      </c>
      <c r="Z42" s="23">
        <v>-78.14107814107814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1001712</v>
      </c>
      <c r="D44" s="20"/>
      <c r="E44" s="21">
        <v>25500000</v>
      </c>
      <c r="F44" s="22">
        <v>25500000</v>
      </c>
      <c r="G44" s="22">
        <v>3787</v>
      </c>
      <c r="H44" s="22">
        <v>57432</v>
      </c>
      <c r="I44" s="22">
        <v>81335</v>
      </c>
      <c r="J44" s="22">
        <v>142554</v>
      </c>
      <c r="K44" s="22">
        <v>89530</v>
      </c>
      <c r="L44" s="22">
        <v>54832</v>
      </c>
      <c r="M44" s="22">
        <v>35174</v>
      </c>
      <c r="N44" s="22">
        <v>179536</v>
      </c>
      <c r="O44" s="22"/>
      <c r="P44" s="22"/>
      <c r="Q44" s="22"/>
      <c r="R44" s="22"/>
      <c r="S44" s="22"/>
      <c r="T44" s="22"/>
      <c r="U44" s="22"/>
      <c r="V44" s="22"/>
      <c r="W44" s="22">
        <v>322090</v>
      </c>
      <c r="X44" s="22">
        <v>12750000</v>
      </c>
      <c r="Y44" s="22">
        <v>-12427910</v>
      </c>
      <c r="Z44" s="23">
        <v>-97.473803921568631</v>
      </c>
      <c r="AA44" s="20">
        <v>25500000</v>
      </c>
    </row>
    <row r="45" spans="1:27" x14ac:dyDescent="0.25">
      <c r="A45" s="19" t="s">
        <v>70</v>
      </c>
      <c r="B45" s="15" t="s">
        <v>32</v>
      </c>
      <c r="C45" s="20">
        <v>176241</v>
      </c>
      <c r="D45" s="20"/>
      <c r="E45" s="21">
        <v>160346</v>
      </c>
      <c r="F45" s="22">
        <v>160346</v>
      </c>
      <c r="G45" s="22">
        <v>12517</v>
      </c>
      <c r="H45" s="22">
        <v>16060</v>
      </c>
      <c r="I45" s="22">
        <v>14519</v>
      </c>
      <c r="J45" s="22">
        <v>43096</v>
      </c>
      <c r="K45" s="22">
        <v>14881</v>
      </c>
      <c r="L45" s="22">
        <v>15923</v>
      </c>
      <c r="M45" s="22">
        <v>14778</v>
      </c>
      <c r="N45" s="22">
        <v>45582</v>
      </c>
      <c r="O45" s="22"/>
      <c r="P45" s="22"/>
      <c r="Q45" s="22"/>
      <c r="R45" s="22"/>
      <c r="S45" s="22"/>
      <c r="T45" s="22"/>
      <c r="U45" s="22"/>
      <c r="V45" s="22"/>
      <c r="W45" s="22">
        <v>88678</v>
      </c>
      <c r="X45" s="22">
        <v>80172</v>
      </c>
      <c r="Y45" s="22">
        <v>8506</v>
      </c>
      <c r="Z45" s="23">
        <v>10.609689168288181</v>
      </c>
      <c r="AA45" s="20">
        <v>160346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24865898</v>
      </c>
      <c r="D48" s="29">
        <f t="shared" ref="D48:Y48" si="1">SUM(D35:D47)</f>
        <v>0</v>
      </c>
      <c r="E48" s="30">
        <f t="shared" si="1"/>
        <v>73376211</v>
      </c>
      <c r="F48" s="31">
        <f t="shared" si="1"/>
        <v>73376211</v>
      </c>
      <c r="G48" s="31">
        <f t="shared" si="1"/>
        <v>1592024</v>
      </c>
      <c r="H48" s="31">
        <f t="shared" si="1"/>
        <v>2006996</v>
      </c>
      <c r="I48" s="31">
        <f t="shared" si="1"/>
        <v>2073210</v>
      </c>
      <c r="J48" s="31">
        <f t="shared" si="1"/>
        <v>5672230</v>
      </c>
      <c r="K48" s="31">
        <f t="shared" si="1"/>
        <v>1917068</v>
      </c>
      <c r="L48" s="31">
        <f t="shared" si="1"/>
        <v>1772461</v>
      </c>
      <c r="M48" s="31">
        <f t="shared" si="1"/>
        <v>2068637</v>
      </c>
      <c r="N48" s="31">
        <f t="shared" si="1"/>
        <v>5758166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11430396</v>
      </c>
      <c r="X48" s="31">
        <f t="shared" si="1"/>
        <v>36688068</v>
      </c>
      <c r="Y48" s="31">
        <f t="shared" si="1"/>
        <v>-25257672</v>
      </c>
      <c r="Z48" s="32">
        <f>+IF(X48&lt;&gt;0,+(Y48/X48)*100,0)</f>
        <v>-68.844377414477094</v>
      </c>
      <c r="AA48" s="29">
        <f>SUM(AA35:AA47)</f>
        <v>73376211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5168925</v>
      </c>
      <c r="D49" s="39">
        <f t="shared" si="2"/>
        <v>0</v>
      </c>
      <c r="E49" s="40">
        <f t="shared" si="2"/>
        <v>-41723897</v>
      </c>
      <c r="F49" s="41">
        <f t="shared" si="2"/>
        <v>-41723897</v>
      </c>
      <c r="G49" s="41">
        <f t="shared" si="2"/>
        <v>1002249</v>
      </c>
      <c r="H49" s="41">
        <f t="shared" si="2"/>
        <v>575524</v>
      </c>
      <c r="I49" s="41">
        <f t="shared" si="2"/>
        <v>554596</v>
      </c>
      <c r="J49" s="41">
        <f t="shared" si="2"/>
        <v>2132369</v>
      </c>
      <c r="K49" s="41">
        <f t="shared" si="2"/>
        <v>714683</v>
      </c>
      <c r="L49" s="41">
        <f t="shared" si="2"/>
        <v>846603</v>
      </c>
      <c r="M49" s="41">
        <f t="shared" si="2"/>
        <v>583881</v>
      </c>
      <c r="N49" s="41">
        <f t="shared" si="2"/>
        <v>2145167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4277536</v>
      </c>
      <c r="X49" s="41">
        <f t="shared" si="2"/>
        <v>-20625214</v>
      </c>
      <c r="Y49" s="41">
        <f t="shared" si="2"/>
        <v>24902750</v>
      </c>
      <c r="Z49" s="42">
        <f>+IF(X49&lt;&gt;0,+(Y49/X49)*100,0)</f>
        <v>-120.73935329834637</v>
      </c>
      <c r="AA49" s="39">
        <f>+AA33-AA48</f>
        <v>-41723897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5168925</v>
      </c>
      <c r="D52" s="48">
        <f t="shared" si="3"/>
        <v>0</v>
      </c>
      <c r="E52" s="49">
        <f t="shared" si="3"/>
        <v>-41723897</v>
      </c>
      <c r="F52" s="50">
        <f t="shared" si="3"/>
        <v>-41723897</v>
      </c>
      <c r="G52" s="50">
        <f t="shared" si="3"/>
        <v>1002249</v>
      </c>
      <c r="H52" s="50">
        <f t="shared" si="3"/>
        <v>575524</v>
      </c>
      <c r="I52" s="50">
        <f t="shared" si="3"/>
        <v>554596</v>
      </c>
      <c r="J52" s="50">
        <f t="shared" si="3"/>
        <v>2132369</v>
      </c>
      <c r="K52" s="50">
        <f t="shared" si="3"/>
        <v>714683</v>
      </c>
      <c r="L52" s="50">
        <f t="shared" si="3"/>
        <v>846603</v>
      </c>
      <c r="M52" s="50">
        <f t="shared" si="3"/>
        <v>583881</v>
      </c>
      <c r="N52" s="50">
        <f t="shared" si="3"/>
        <v>2145167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4277536</v>
      </c>
      <c r="X52" s="50">
        <f t="shared" si="3"/>
        <v>-20625214</v>
      </c>
      <c r="Y52" s="50">
        <f t="shared" si="3"/>
        <v>24902750</v>
      </c>
      <c r="Z52" s="51">
        <f>+IF(X52&lt;&gt;0,+(Y52/X52)*100,0)</f>
        <v>-120.73935329834637</v>
      </c>
      <c r="AA52" s="48">
        <f>SUM(AA49:AA51)</f>
        <v>-41723897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5168925</v>
      </c>
      <c r="D54" s="54">
        <f>+D52-D53</f>
        <v>0</v>
      </c>
      <c r="E54" s="55">
        <f t="shared" si="4"/>
        <v>-41723897</v>
      </c>
      <c r="F54" s="56">
        <f t="shared" si="4"/>
        <v>-41723897</v>
      </c>
      <c r="G54" s="56">
        <f t="shared" si="4"/>
        <v>1002249</v>
      </c>
      <c r="H54" s="56">
        <f t="shared" si="4"/>
        <v>575524</v>
      </c>
      <c r="I54" s="56">
        <f t="shared" si="4"/>
        <v>554596</v>
      </c>
      <c r="J54" s="56">
        <f t="shared" si="4"/>
        <v>2132369</v>
      </c>
      <c r="K54" s="56">
        <f t="shared" si="4"/>
        <v>714683</v>
      </c>
      <c r="L54" s="56">
        <f t="shared" si="4"/>
        <v>846603</v>
      </c>
      <c r="M54" s="56">
        <f t="shared" si="4"/>
        <v>583881</v>
      </c>
      <c r="N54" s="56">
        <f t="shared" si="4"/>
        <v>2145167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4277536</v>
      </c>
      <c r="X54" s="56">
        <f t="shared" si="4"/>
        <v>-20625214</v>
      </c>
      <c r="Y54" s="56">
        <f t="shared" si="4"/>
        <v>24902750</v>
      </c>
      <c r="Z54" s="57">
        <f>+IF(X54&lt;&gt;0,+(Y54/X54)*100,0)</f>
        <v>-120.73935329834637</v>
      </c>
      <c r="AA54" s="54">
        <f>+AA52-AA53</f>
        <v>-41723897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5168925</v>
      </c>
      <c r="D57" s="48">
        <f>SUM(D54:D56)</f>
        <v>0</v>
      </c>
      <c r="E57" s="49">
        <f t="shared" si="5"/>
        <v>-41723897</v>
      </c>
      <c r="F57" s="50">
        <f t="shared" si="5"/>
        <v>-41723897</v>
      </c>
      <c r="G57" s="50">
        <f t="shared" si="5"/>
        <v>1002249</v>
      </c>
      <c r="H57" s="50">
        <f t="shared" si="5"/>
        <v>575524</v>
      </c>
      <c r="I57" s="50">
        <f t="shared" si="5"/>
        <v>554596</v>
      </c>
      <c r="J57" s="50">
        <f t="shared" si="5"/>
        <v>2132369</v>
      </c>
      <c r="K57" s="50">
        <f t="shared" si="5"/>
        <v>714683</v>
      </c>
      <c r="L57" s="50">
        <f t="shared" si="5"/>
        <v>846603</v>
      </c>
      <c r="M57" s="50">
        <f t="shared" si="5"/>
        <v>583881</v>
      </c>
      <c r="N57" s="50">
        <f t="shared" si="5"/>
        <v>2145167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4277536</v>
      </c>
      <c r="X57" s="50">
        <f t="shared" si="5"/>
        <v>-20625214</v>
      </c>
      <c r="Y57" s="50">
        <f t="shared" si="5"/>
        <v>24902750</v>
      </c>
      <c r="Z57" s="51">
        <f>+IF(X57&lt;&gt;0,+(Y57/X57)*100,0)</f>
        <v>-120.73935329834637</v>
      </c>
      <c r="AA57" s="48">
        <f>SUM(AA54:AA56)</f>
        <v>-41723897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5168925</v>
      </c>
      <c r="D60" s="65">
        <f>SUM(D57:D59)</f>
        <v>0</v>
      </c>
      <c r="E60" s="66">
        <f t="shared" si="6"/>
        <v>-41723897</v>
      </c>
      <c r="F60" s="67">
        <f t="shared" si="6"/>
        <v>-41723897</v>
      </c>
      <c r="G60" s="67">
        <f t="shared" si="6"/>
        <v>1002249</v>
      </c>
      <c r="H60" s="67">
        <f t="shared" si="6"/>
        <v>575524</v>
      </c>
      <c r="I60" s="67">
        <f t="shared" si="6"/>
        <v>554596</v>
      </c>
      <c r="J60" s="67">
        <f t="shared" si="6"/>
        <v>2132369</v>
      </c>
      <c r="K60" s="67">
        <f t="shared" si="6"/>
        <v>714683</v>
      </c>
      <c r="L60" s="67">
        <f t="shared" si="6"/>
        <v>846603</v>
      </c>
      <c r="M60" s="67">
        <f t="shared" si="6"/>
        <v>583881</v>
      </c>
      <c r="N60" s="67">
        <f t="shared" si="6"/>
        <v>2145167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4277536</v>
      </c>
      <c r="X60" s="67">
        <f t="shared" si="6"/>
        <v>-20625214</v>
      </c>
      <c r="Y60" s="67">
        <f t="shared" si="6"/>
        <v>24902750</v>
      </c>
      <c r="Z60" s="68">
        <f>+IF(X60&lt;&gt;0,+(Y60/X60)*100,0)</f>
        <v>-120.73935329834637</v>
      </c>
      <c r="AA60" s="65">
        <f>SUM(AA57:AA59)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7617804</v>
      </c>
      <c r="D8" s="20"/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>
        <v>650953</v>
      </c>
      <c r="L8" s="22">
        <v>650509</v>
      </c>
      <c r="M8" s="22">
        <v>652103</v>
      </c>
      <c r="N8" s="22">
        <v>1953565</v>
      </c>
      <c r="O8" s="22"/>
      <c r="P8" s="22"/>
      <c r="Q8" s="22"/>
      <c r="R8" s="22"/>
      <c r="S8" s="22"/>
      <c r="T8" s="22"/>
      <c r="U8" s="22"/>
      <c r="V8" s="22"/>
      <c r="W8" s="22">
        <v>3582834</v>
      </c>
      <c r="X8" s="22">
        <v>3820524</v>
      </c>
      <c r="Y8" s="22">
        <v>-237690</v>
      </c>
      <c r="Z8" s="23">
        <v>-6.2213979024866743</v>
      </c>
      <c r="AA8" s="20">
        <v>7641054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1214371</v>
      </c>
      <c r="D13" s="20"/>
      <c r="E13" s="21">
        <v>210308</v>
      </c>
      <c r="F13" s="22">
        <v>210308</v>
      </c>
      <c r="G13" s="22">
        <v>93135</v>
      </c>
      <c r="H13" s="22">
        <v>35170</v>
      </c>
      <c r="I13" s="22">
        <v>100874</v>
      </c>
      <c r="J13" s="22">
        <v>229179</v>
      </c>
      <c r="K13" s="22">
        <v>93961</v>
      </c>
      <c r="L13" s="22">
        <v>91493</v>
      </c>
      <c r="M13" s="22">
        <v>92571</v>
      </c>
      <c r="N13" s="22">
        <v>278025</v>
      </c>
      <c r="O13" s="22"/>
      <c r="P13" s="22"/>
      <c r="Q13" s="22"/>
      <c r="R13" s="22"/>
      <c r="S13" s="22"/>
      <c r="T13" s="22"/>
      <c r="U13" s="22"/>
      <c r="V13" s="22"/>
      <c r="W13" s="22">
        <v>507204</v>
      </c>
      <c r="X13" s="22">
        <v>105150</v>
      </c>
      <c r="Y13" s="22">
        <v>402054</v>
      </c>
      <c r="Z13" s="23">
        <v>382.3623395149786</v>
      </c>
      <c r="AA13" s="20">
        <v>210308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147154205</v>
      </c>
      <c r="D26" s="20"/>
      <c r="E26" s="21">
        <v>163313264</v>
      </c>
      <c r="F26" s="22">
        <v>163313264</v>
      </c>
      <c r="G26" s="22">
        <v>57630527</v>
      </c>
      <c r="H26" s="22"/>
      <c r="I26" s="22"/>
      <c r="J26" s="22">
        <v>57630527</v>
      </c>
      <c r="K26" s="22"/>
      <c r="L26" s="22"/>
      <c r="M26" s="22">
        <v>45000649</v>
      </c>
      <c r="N26" s="22">
        <v>45000649</v>
      </c>
      <c r="O26" s="22"/>
      <c r="P26" s="22"/>
      <c r="Q26" s="22"/>
      <c r="R26" s="22"/>
      <c r="S26" s="22"/>
      <c r="T26" s="22"/>
      <c r="U26" s="22"/>
      <c r="V26" s="22"/>
      <c r="W26" s="22">
        <v>102631176</v>
      </c>
      <c r="X26" s="22">
        <v>81656628</v>
      </c>
      <c r="Y26" s="22">
        <v>20974548</v>
      </c>
      <c r="Z26" s="23">
        <v>25.686277420125652</v>
      </c>
      <c r="AA26" s="20">
        <v>163313264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>
        <v>2132</v>
      </c>
      <c r="L27" s="22">
        <v>2114</v>
      </c>
      <c r="M27" s="22">
        <v>2039</v>
      </c>
      <c r="N27" s="22">
        <v>6285</v>
      </c>
      <c r="O27" s="22"/>
      <c r="P27" s="22"/>
      <c r="Q27" s="22"/>
      <c r="R27" s="22"/>
      <c r="S27" s="22"/>
      <c r="T27" s="22"/>
      <c r="U27" s="22"/>
      <c r="V27" s="22"/>
      <c r="W27" s="22">
        <v>12897</v>
      </c>
      <c r="X27" s="22"/>
      <c r="Y27" s="22">
        <v>12897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41832</v>
      </c>
      <c r="D29" s="20"/>
      <c r="E29" s="21"/>
      <c r="F29" s="22"/>
      <c r="G29" s="22">
        <v>3127</v>
      </c>
      <c r="H29" s="22">
        <v>4454</v>
      </c>
      <c r="I29" s="22">
        <v>4034</v>
      </c>
      <c r="J29" s="22">
        <v>11615</v>
      </c>
      <c r="K29" s="22">
        <v>4425</v>
      </c>
      <c r="L29" s="22">
        <v>4439</v>
      </c>
      <c r="M29" s="22">
        <v>4439</v>
      </c>
      <c r="N29" s="22">
        <v>13303</v>
      </c>
      <c r="O29" s="22"/>
      <c r="P29" s="22"/>
      <c r="Q29" s="22"/>
      <c r="R29" s="22"/>
      <c r="S29" s="22"/>
      <c r="T29" s="22"/>
      <c r="U29" s="22"/>
      <c r="V29" s="22"/>
      <c r="W29" s="22">
        <v>24918</v>
      </c>
      <c r="X29" s="22"/>
      <c r="Y29" s="22">
        <v>24918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156061168</v>
      </c>
      <c r="D33" s="29">
        <f t="shared" ref="D33:Y33" si="0">SUM(D6:D32)</f>
        <v>0</v>
      </c>
      <c r="E33" s="30">
        <f t="shared" si="0"/>
        <v>171164626</v>
      </c>
      <c r="F33" s="31">
        <f t="shared" si="0"/>
        <v>171164626</v>
      </c>
      <c r="G33" s="31">
        <f t="shared" si="0"/>
        <v>58329890</v>
      </c>
      <c r="H33" s="31">
        <f t="shared" si="0"/>
        <v>415879</v>
      </c>
      <c r="I33" s="31">
        <f t="shared" si="0"/>
        <v>761433</v>
      </c>
      <c r="J33" s="31">
        <f t="shared" si="0"/>
        <v>59507202</v>
      </c>
      <c r="K33" s="31">
        <f t="shared" si="0"/>
        <v>751471</v>
      </c>
      <c r="L33" s="31">
        <f t="shared" si="0"/>
        <v>748555</v>
      </c>
      <c r="M33" s="31">
        <f t="shared" si="0"/>
        <v>45751801</v>
      </c>
      <c r="N33" s="31">
        <f t="shared" si="0"/>
        <v>47251827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106759029</v>
      </c>
      <c r="X33" s="31">
        <f t="shared" si="0"/>
        <v>85582302</v>
      </c>
      <c r="Y33" s="31">
        <f t="shared" si="0"/>
        <v>21176727</v>
      </c>
      <c r="Z33" s="32">
        <f>+IF(X33&lt;&gt;0,+(Y33/X33)*100,0)</f>
        <v>24.744282994397604</v>
      </c>
      <c r="AA33" s="29">
        <f>SUM(AA6:AA32)</f>
        <v>171164626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5779623</v>
      </c>
      <c r="D35" s="20"/>
      <c r="E35" s="21">
        <v>4736834</v>
      </c>
      <c r="F35" s="22">
        <v>4736834</v>
      </c>
      <c r="G35" s="22">
        <v>618072</v>
      </c>
      <c r="H35" s="22">
        <v>485214</v>
      </c>
      <c r="I35" s="22">
        <v>495724</v>
      </c>
      <c r="J35" s="22">
        <v>1599010</v>
      </c>
      <c r="K35" s="22">
        <v>208068</v>
      </c>
      <c r="L35" s="22">
        <v>826714</v>
      </c>
      <c r="M35" s="22">
        <v>853899</v>
      </c>
      <c r="N35" s="22">
        <v>1888681</v>
      </c>
      <c r="O35" s="22"/>
      <c r="P35" s="22"/>
      <c r="Q35" s="22"/>
      <c r="R35" s="22"/>
      <c r="S35" s="22"/>
      <c r="T35" s="22"/>
      <c r="U35" s="22"/>
      <c r="V35" s="22"/>
      <c r="W35" s="22">
        <v>3487691</v>
      </c>
      <c r="X35" s="22">
        <v>2368464</v>
      </c>
      <c r="Y35" s="22">
        <v>1119227</v>
      </c>
      <c r="Z35" s="23">
        <v>47.255394213296043</v>
      </c>
      <c r="AA35" s="20">
        <v>4736834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118400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758850</v>
      </c>
      <c r="Y38" s="22">
        <v>-758850</v>
      </c>
      <c r="Z38" s="23">
        <v>-100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860142</v>
      </c>
      <c r="D40" s="20"/>
      <c r="E40" s="21">
        <v>378803</v>
      </c>
      <c r="F40" s="22">
        <v>378803</v>
      </c>
      <c r="G40" s="22">
        <v>53288</v>
      </c>
      <c r="H40" s="22">
        <v>53288</v>
      </c>
      <c r="I40" s="22">
        <v>136056</v>
      </c>
      <c r="J40" s="22">
        <v>242632</v>
      </c>
      <c r="K40" s="22">
        <v>72003</v>
      </c>
      <c r="L40" s="22">
        <v>72003</v>
      </c>
      <c r="M40" s="22">
        <v>72003</v>
      </c>
      <c r="N40" s="22">
        <v>216009</v>
      </c>
      <c r="O40" s="22"/>
      <c r="P40" s="22"/>
      <c r="Q40" s="22"/>
      <c r="R40" s="22"/>
      <c r="S40" s="22"/>
      <c r="T40" s="22"/>
      <c r="U40" s="22"/>
      <c r="V40" s="22"/>
      <c r="W40" s="22">
        <v>458641</v>
      </c>
      <c r="X40" s="22">
        <v>189414</v>
      </c>
      <c r="Y40" s="22">
        <v>269227</v>
      </c>
      <c r="Z40" s="23">
        <v>142.13680087005184</v>
      </c>
      <c r="AA40" s="20">
        <v>378803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5000</v>
      </c>
      <c r="D42" s="20"/>
      <c r="E42" s="21">
        <v>613305</v>
      </c>
      <c r="F42" s="22">
        <v>613305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306654</v>
      </c>
      <c r="Y42" s="22">
        <v>-306654</v>
      </c>
      <c r="Z42" s="23">
        <v>-100</v>
      </c>
      <c r="AA42" s="20">
        <v>613305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6500004</v>
      </c>
      <c r="Y43" s="22">
        <v>-6500004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189542</v>
      </c>
      <c r="D45" s="20"/>
      <c r="E45" s="21">
        <v>248936</v>
      </c>
      <c r="F45" s="22">
        <v>248936</v>
      </c>
      <c r="G45" s="22">
        <v>28370</v>
      </c>
      <c r="H45" s="22">
        <v>10596</v>
      </c>
      <c r="I45" s="22">
        <v>4760</v>
      </c>
      <c r="J45" s="22">
        <v>43726</v>
      </c>
      <c r="K45" s="22">
        <v>4760</v>
      </c>
      <c r="L45" s="22">
        <v>4760</v>
      </c>
      <c r="M45" s="22">
        <v>8666</v>
      </c>
      <c r="N45" s="22">
        <v>18186</v>
      </c>
      <c r="O45" s="22"/>
      <c r="P45" s="22"/>
      <c r="Q45" s="22"/>
      <c r="R45" s="22"/>
      <c r="S45" s="22"/>
      <c r="T45" s="22"/>
      <c r="U45" s="22"/>
      <c r="V45" s="22"/>
      <c r="W45" s="22">
        <v>61912</v>
      </c>
      <c r="X45" s="22">
        <v>124470</v>
      </c>
      <c r="Y45" s="22">
        <v>-62558</v>
      </c>
      <c r="Z45" s="23">
        <v>-50.25950028119226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18363680</v>
      </c>
      <c r="D48" s="29">
        <f t="shared" ref="D48:Y48" si="1">SUM(D35:D47)</f>
        <v>0</v>
      </c>
      <c r="E48" s="30">
        <f t="shared" si="1"/>
        <v>20495566</v>
      </c>
      <c r="F48" s="31">
        <f t="shared" si="1"/>
        <v>20495566</v>
      </c>
      <c r="G48" s="31">
        <f t="shared" si="1"/>
        <v>699730</v>
      </c>
      <c r="H48" s="31">
        <f t="shared" si="1"/>
        <v>549098</v>
      </c>
      <c r="I48" s="31">
        <f t="shared" si="1"/>
        <v>636540</v>
      </c>
      <c r="J48" s="31">
        <f t="shared" si="1"/>
        <v>1885368</v>
      </c>
      <c r="K48" s="31">
        <f t="shared" si="1"/>
        <v>284831</v>
      </c>
      <c r="L48" s="31">
        <f t="shared" si="1"/>
        <v>903477</v>
      </c>
      <c r="M48" s="31">
        <f t="shared" si="1"/>
        <v>934568</v>
      </c>
      <c r="N48" s="31">
        <f t="shared" si="1"/>
        <v>2122876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4008244</v>
      </c>
      <c r="X48" s="31">
        <f t="shared" si="1"/>
        <v>10247856</v>
      </c>
      <c r="Y48" s="31">
        <f t="shared" si="1"/>
        <v>-6239612</v>
      </c>
      <c r="Z48" s="32">
        <f>+IF(X48&lt;&gt;0,+(Y48/X48)*100,0)</f>
        <v>-60.886999192806769</v>
      </c>
      <c r="AA48" s="29">
        <f>SUM(AA35:AA47)</f>
        <v>20495566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137697488</v>
      </c>
      <c r="D49" s="39">
        <f t="shared" si="2"/>
        <v>0</v>
      </c>
      <c r="E49" s="40">
        <f t="shared" si="2"/>
        <v>150669060</v>
      </c>
      <c r="F49" s="41">
        <f t="shared" si="2"/>
        <v>150669060</v>
      </c>
      <c r="G49" s="41">
        <f t="shared" si="2"/>
        <v>57630160</v>
      </c>
      <c r="H49" s="41">
        <f t="shared" si="2"/>
        <v>-133219</v>
      </c>
      <c r="I49" s="41">
        <f t="shared" si="2"/>
        <v>124893</v>
      </c>
      <c r="J49" s="41">
        <f t="shared" si="2"/>
        <v>57621834</v>
      </c>
      <c r="K49" s="41">
        <f t="shared" si="2"/>
        <v>466640</v>
      </c>
      <c r="L49" s="41">
        <f t="shared" si="2"/>
        <v>-154922</v>
      </c>
      <c r="M49" s="41">
        <f t="shared" si="2"/>
        <v>44817233</v>
      </c>
      <c r="N49" s="41">
        <f t="shared" si="2"/>
        <v>45128951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102750785</v>
      </c>
      <c r="X49" s="41">
        <f t="shared" si="2"/>
        <v>75334446</v>
      </c>
      <c r="Y49" s="41">
        <f t="shared" si="2"/>
        <v>27416339</v>
      </c>
      <c r="Z49" s="42">
        <f>+IF(X49&lt;&gt;0,+(Y49/X49)*100,0)</f>
        <v>36.392832835061931</v>
      </c>
      <c r="AA49" s="39">
        <f>+AA33-AA48</f>
        <v>150669060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137697488</v>
      </c>
      <c r="D52" s="48">
        <f t="shared" si="3"/>
        <v>0</v>
      </c>
      <c r="E52" s="49">
        <f t="shared" si="3"/>
        <v>150669060</v>
      </c>
      <c r="F52" s="50">
        <f t="shared" si="3"/>
        <v>150669060</v>
      </c>
      <c r="G52" s="50">
        <f t="shared" si="3"/>
        <v>57630160</v>
      </c>
      <c r="H52" s="50">
        <f t="shared" si="3"/>
        <v>-133219</v>
      </c>
      <c r="I52" s="50">
        <f t="shared" si="3"/>
        <v>124893</v>
      </c>
      <c r="J52" s="50">
        <f t="shared" si="3"/>
        <v>57621834</v>
      </c>
      <c r="K52" s="50">
        <f t="shared" si="3"/>
        <v>466640</v>
      </c>
      <c r="L52" s="50">
        <f t="shared" si="3"/>
        <v>-154922</v>
      </c>
      <c r="M52" s="50">
        <f t="shared" si="3"/>
        <v>44817233</v>
      </c>
      <c r="N52" s="50">
        <f t="shared" si="3"/>
        <v>45128951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102750785</v>
      </c>
      <c r="X52" s="50">
        <f t="shared" si="3"/>
        <v>75334446</v>
      </c>
      <c r="Y52" s="50">
        <f t="shared" si="3"/>
        <v>27416339</v>
      </c>
      <c r="Z52" s="51">
        <f>+IF(X52&lt;&gt;0,+(Y52/X52)*100,0)</f>
        <v>36.392832835061931</v>
      </c>
      <c r="AA52" s="48">
        <f>SUM(AA49:AA51)</f>
        <v>150669060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137697488</v>
      </c>
      <c r="D54" s="54">
        <f>+D52-D53</f>
        <v>0</v>
      </c>
      <c r="E54" s="55">
        <f t="shared" si="4"/>
        <v>150669060</v>
      </c>
      <c r="F54" s="56">
        <f t="shared" si="4"/>
        <v>150669060</v>
      </c>
      <c r="G54" s="56">
        <f t="shared" si="4"/>
        <v>57630160</v>
      </c>
      <c r="H54" s="56">
        <f t="shared" si="4"/>
        <v>-133219</v>
      </c>
      <c r="I54" s="56">
        <f t="shared" si="4"/>
        <v>124893</v>
      </c>
      <c r="J54" s="56">
        <f t="shared" si="4"/>
        <v>57621834</v>
      </c>
      <c r="K54" s="56">
        <f t="shared" si="4"/>
        <v>466640</v>
      </c>
      <c r="L54" s="56">
        <f t="shared" si="4"/>
        <v>-154922</v>
      </c>
      <c r="M54" s="56">
        <f t="shared" si="4"/>
        <v>44817233</v>
      </c>
      <c r="N54" s="56">
        <f t="shared" si="4"/>
        <v>45128951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102750785</v>
      </c>
      <c r="X54" s="56">
        <f t="shared" si="4"/>
        <v>75334446</v>
      </c>
      <c r="Y54" s="56">
        <f t="shared" si="4"/>
        <v>27416339</v>
      </c>
      <c r="Z54" s="57">
        <f>+IF(X54&lt;&gt;0,+(Y54/X54)*100,0)</f>
        <v>36.392832835061931</v>
      </c>
      <c r="AA54" s="54">
        <f>+AA52-AA53</f>
        <v>150669060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137697488</v>
      </c>
      <c r="D57" s="48">
        <f>SUM(D54:D56)</f>
        <v>0</v>
      </c>
      <c r="E57" s="49">
        <f t="shared" si="5"/>
        <v>150669060</v>
      </c>
      <c r="F57" s="50">
        <f t="shared" si="5"/>
        <v>150669060</v>
      </c>
      <c r="G57" s="50">
        <f t="shared" si="5"/>
        <v>57630160</v>
      </c>
      <c r="H57" s="50">
        <f t="shared" si="5"/>
        <v>-133219</v>
      </c>
      <c r="I57" s="50">
        <f t="shared" si="5"/>
        <v>124893</v>
      </c>
      <c r="J57" s="50">
        <f t="shared" si="5"/>
        <v>57621834</v>
      </c>
      <c r="K57" s="50">
        <f t="shared" si="5"/>
        <v>466640</v>
      </c>
      <c r="L57" s="50">
        <f t="shared" si="5"/>
        <v>-154922</v>
      </c>
      <c r="M57" s="50">
        <f t="shared" si="5"/>
        <v>44817233</v>
      </c>
      <c r="N57" s="50">
        <f t="shared" si="5"/>
        <v>45128951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102750785</v>
      </c>
      <c r="X57" s="50">
        <f t="shared" si="5"/>
        <v>75334446</v>
      </c>
      <c r="Y57" s="50">
        <f t="shared" si="5"/>
        <v>27416339</v>
      </c>
      <c r="Z57" s="51">
        <f>+IF(X57&lt;&gt;0,+(Y57/X57)*100,0)</f>
        <v>36.392832835061931</v>
      </c>
      <c r="AA57" s="48">
        <f>SUM(AA54:AA56)</f>
        <v>150669060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137697488</v>
      </c>
      <c r="D60" s="65">
        <f>SUM(D57:D59)</f>
        <v>0</v>
      </c>
      <c r="E60" s="66">
        <f t="shared" si="6"/>
        <v>150669060</v>
      </c>
      <c r="F60" s="67">
        <f t="shared" si="6"/>
        <v>150669060</v>
      </c>
      <c r="G60" s="67">
        <f t="shared" si="6"/>
        <v>57630160</v>
      </c>
      <c r="H60" s="67">
        <f t="shared" si="6"/>
        <v>-133219</v>
      </c>
      <c r="I60" s="67">
        <f t="shared" si="6"/>
        <v>124893</v>
      </c>
      <c r="J60" s="67">
        <f t="shared" si="6"/>
        <v>57621834</v>
      </c>
      <c r="K60" s="67">
        <f t="shared" si="6"/>
        <v>466640</v>
      </c>
      <c r="L60" s="67">
        <f t="shared" si="6"/>
        <v>-154922</v>
      </c>
      <c r="M60" s="67">
        <f t="shared" si="6"/>
        <v>44817233</v>
      </c>
      <c r="N60" s="67">
        <f t="shared" si="6"/>
        <v>45128951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102750785</v>
      </c>
      <c r="X60" s="67">
        <f t="shared" si="6"/>
        <v>75334446</v>
      </c>
      <c r="Y60" s="67">
        <f t="shared" si="6"/>
        <v>27416339</v>
      </c>
      <c r="Z60" s="68">
        <f>+IF(X60&lt;&gt;0,+(Y60/X60)*100,0)</f>
        <v>36.392832835061931</v>
      </c>
      <c r="AA60" s="65">
        <f>SUM(AA57:AA59)</f>
        <v>150669060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5132334</v>
      </c>
      <c r="D8" s="20"/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>
        <v>343179</v>
      </c>
      <c r="L8" s="22">
        <v>386632</v>
      </c>
      <c r="M8" s="22">
        <v>346918</v>
      </c>
      <c r="N8" s="22">
        <v>1076729</v>
      </c>
      <c r="O8" s="22"/>
      <c r="P8" s="22"/>
      <c r="Q8" s="22"/>
      <c r="R8" s="22"/>
      <c r="S8" s="22"/>
      <c r="T8" s="22"/>
      <c r="U8" s="22"/>
      <c r="V8" s="22"/>
      <c r="W8" s="22">
        <v>2107429</v>
      </c>
      <c r="X8" s="22">
        <v>2555598</v>
      </c>
      <c r="Y8" s="22">
        <v>-448169</v>
      </c>
      <c r="Z8" s="23">
        <v>-17.536756563434469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5132334</v>
      </c>
      <c r="D33" s="29">
        <f t="shared" ref="D33:Y33" si="0">SUM(D6:D32)</f>
        <v>0</v>
      </c>
      <c r="E33" s="30">
        <f t="shared" si="0"/>
        <v>5111192</v>
      </c>
      <c r="F33" s="31">
        <f t="shared" si="0"/>
        <v>5111192</v>
      </c>
      <c r="G33" s="31">
        <f t="shared" si="0"/>
        <v>344326</v>
      </c>
      <c r="H33" s="31">
        <f t="shared" si="0"/>
        <v>343225</v>
      </c>
      <c r="I33" s="31">
        <f t="shared" si="0"/>
        <v>343149</v>
      </c>
      <c r="J33" s="31">
        <f t="shared" si="0"/>
        <v>1030700</v>
      </c>
      <c r="K33" s="31">
        <f t="shared" si="0"/>
        <v>343179</v>
      </c>
      <c r="L33" s="31">
        <f t="shared" si="0"/>
        <v>386632</v>
      </c>
      <c r="M33" s="31">
        <f t="shared" si="0"/>
        <v>346918</v>
      </c>
      <c r="N33" s="31">
        <f t="shared" si="0"/>
        <v>1076729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2107429</v>
      </c>
      <c r="X33" s="31">
        <f t="shared" si="0"/>
        <v>2555598</v>
      </c>
      <c r="Y33" s="31">
        <f t="shared" si="0"/>
        <v>-448169</v>
      </c>
      <c r="Z33" s="32">
        <f>+IF(X33&lt;&gt;0,+(Y33/X33)*100,0)</f>
        <v>-17.536756563434469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19930070</v>
      </c>
      <c r="D35" s="20"/>
      <c r="E35" s="21">
        <v>23826905</v>
      </c>
      <c r="F35" s="22">
        <v>23826905</v>
      </c>
      <c r="G35" s="22">
        <v>1470989</v>
      </c>
      <c r="H35" s="22">
        <v>1545703</v>
      </c>
      <c r="I35" s="22"/>
      <c r="J35" s="22">
        <v>3016692</v>
      </c>
      <c r="K35" s="22">
        <v>1505710</v>
      </c>
      <c r="L35" s="22">
        <v>1377146</v>
      </c>
      <c r="M35" s="22">
        <v>2285063</v>
      </c>
      <c r="N35" s="22">
        <v>5167919</v>
      </c>
      <c r="O35" s="22"/>
      <c r="P35" s="22"/>
      <c r="Q35" s="22"/>
      <c r="R35" s="22"/>
      <c r="S35" s="22"/>
      <c r="T35" s="22"/>
      <c r="U35" s="22"/>
      <c r="V35" s="22"/>
      <c r="W35" s="22">
        <v>8184611</v>
      </c>
      <c r="X35" s="22">
        <v>11913456</v>
      </c>
      <c r="Y35" s="22">
        <v>-3728845</v>
      </c>
      <c r="Z35" s="23">
        <v>-31.299439893847765</v>
      </c>
      <c r="AA35" s="20">
        <v>23826905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12291888</v>
      </c>
      <c r="Y39" s="22">
        <v>-12291888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17513255</v>
      </c>
      <c r="D42" s="20"/>
      <c r="E42" s="21">
        <v>23020000</v>
      </c>
      <c r="F42" s="22">
        <v>23020000</v>
      </c>
      <c r="G42" s="22">
        <v>1035440</v>
      </c>
      <c r="H42" s="22"/>
      <c r="I42" s="22"/>
      <c r="J42" s="22">
        <v>1035440</v>
      </c>
      <c r="K42" s="22">
        <v>1209</v>
      </c>
      <c r="L42" s="22"/>
      <c r="M42" s="22">
        <v>1361119</v>
      </c>
      <c r="N42" s="22">
        <v>1362328</v>
      </c>
      <c r="O42" s="22"/>
      <c r="P42" s="22"/>
      <c r="Q42" s="22"/>
      <c r="R42" s="22"/>
      <c r="S42" s="22"/>
      <c r="T42" s="22"/>
      <c r="U42" s="22"/>
      <c r="V42" s="22"/>
      <c r="W42" s="22">
        <v>2397768</v>
      </c>
      <c r="X42" s="22">
        <v>11509998</v>
      </c>
      <c r="Y42" s="22">
        <v>-9112230</v>
      </c>
      <c r="Z42" s="23">
        <v>-79.167954677316189</v>
      </c>
      <c r="AA42" s="20">
        <v>23020000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182109</v>
      </c>
      <c r="D45" s="20"/>
      <c r="E45" s="21">
        <v>232849</v>
      </c>
      <c r="F45" s="22">
        <v>232849</v>
      </c>
      <c r="G45" s="22">
        <v>12816</v>
      </c>
      <c r="H45" s="22">
        <v>13484</v>
      </c>
      <c r="I45" s="22"/>
      <c r="J45" s="22">
        <v>26300</v>
      </c>
      <c r="K45" s="22">
        <v>13178</v>
      </c>
      <c r="L45" s="22">
        <v>15093</v>
      </c>
      <c r="M45" s="22">
        <v>21625</v>
      </c>
      <c r="N45" s="22">
        <v>49896</v>
      </c>
      <c r="O45" s="22"/>
      <c r="P45" s="22"/>
      <c r="Q45" s="22"/>
      <c r="R45" s="22"/>
      <c r="S45" s="22"/>
      <c r="T45" s="22"/>
      <c r="U45" s="22"/>
      <c r="V45" s="22"/>
      <c r="W45" s="22">
        <v>76196</v>
      </c>
      <c r="X45" s="22">
        <v>116424</v>
      </c>
      <c r="Y45" s="22">
        <v>-40228</v>
      </c>
      <c r="Z45" s="23">
        <v>-34.553013124441698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37625434</v>
      </c>
      <c r="D48" s="29">
        <f t="shared" ref="D48:Y48" si="1">SUM(D35:D47)</f>
        <v>0</v>
      </c>
      <c r="E48" s="30">
        <f t="shared" si="1"/>
        <v>71663524</v>
      </c>
      <c r="F48" s="31">
        <f t="shared" si="1"/>
        <v>71663524</v>
      </c>
      <c r="G48" s="31">
        <f t="shared" si="1"/>
        <v>2519245</v>
      </c>
      <c r="H48" s="31">
        <f t="shared" si="1"/>
        <v>1559187</v>
      </c>
      <c r="I48" s="31">
        <f t="shared" si="1"/>
        <v>0</v>
      </c>
      <c r="J48" s="31">
        <f t="shared" si="1"/>
        <v>4078432</v>
      </c>
      <c r="K48" s="31">
        <f t="shared" si="1"/>
        <v>1520097</v>
      </c>
      <c r="L48" s="31">
        <f t="shared" si="1"/>
        <v>1392239</v>
      </c>
      <c r="M48" s="31">
        <f t="shared" si="1"/>
        <v>3667807</v>
      </c>
      <c r="N48" s="31">
        <f t="shared" si="1"/>
        <v>6580143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10658575</v>
      </c>
      <c r="X48" s="31">
        <f t="shared" si="1"/>
        <v>35831766</v>
      </c>
      <c r="Y48" s="31">
        <f t="shared" si="1"/>
        <v>-25173191</v>
      </c>
      <c r="Z48" s="32">
        <f>+IF(X48&lt;&gt;0,+(Y48/X48)*100,0)</f>
        <v>-70.253838451613021</v>
      </c>
      <c r="AA48" s="29">
        <f>SUM(AA35:AA47)</f>
        <v>71663524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-32493100</v>
      </c>
      <c r="D49" s="39">
        <f t="shared" si="2"/>
        <v>0</v>
      </c>
      <c r="E49" s="40">
        <f t="shared" si="2"/>
        <v>-66552332</v>
      </c>
      <c r="F49" s="41">
        <f t="shared" si="2"/>
        <v>-66552332</v>
      </c>
      <c r="G49" s="41">
        <f t="shared" si="2"/>
        <v>-2174919</v>
      </c>
      <c r="H49" s="41">
        <f t="shared" si="2"/>
        <v>-1215962</v>
      </c>
      <c r="I49" s="41">
        <f t="shared" si="2"/>
        <v>343149</v>
      </c>
      <c r="J49" s="41">
        <f t="shared" si="2"/>
        <v>-3047732</v>
      </c>
      <c r="K49" s="41">
        <f t="shared" si="2"/>
        <v>-1176918</v>
      </c>
      <c r="L49" s="41">
        <f t="shared" si="2"/>
        <v>-1005607</v>
      </c>
      <c r="M49" s="41">
        <f t="shared" si="2"/>
        <v>-3320889</v>
      </c>
      <c r="N49" s="41">
        <f t="shared" si="2"/>
        <v>-5503414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-8551146</v>
      </c>
      <c r="X49" s="41">
        <f t="shared" si="2"/>
        <v>-33276168</v>
      </c>
      <c r="Y49" s="41">
        <f t="shared" si="2"/>
        <v>24725022</v>
      </c>
      <c r="Z49" s="42">
        <f>+IF(X49&lt;&gt;0,+(Y49/X49)*100,0)</f>
        <v>-74.302491801339627</v>
      </c>
      <c r="AA49" s="39">
        <f>+AA33-AA48</f>
        <v>-66552332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-32493100</v>
      </c>
      <c r="D52" s="48">
        <f t="shared" si="3"/>
        <v>0</v>
      </c>
      <c r="E52" s="49">
        <f t="shared" si="3"/>
        <v>-66552332</v>
      </c>
      <c r="F52" s="50">
        <f t="shared" si="3"/>
        <v>-66552332</v>
      </c>
      <c r="G52" s="50">
        <f t="shared" si="3"/>
        <v>-2174919</v>
      </c>
      <c r="H52" s="50">
        <f t="shared" si="3"/>
        <v>-1215962</v>
      </c>
      <c r="I52" s="50">
        <f t="shared" si="3"/>
        <v>343149</v>
      </c>
      <c r="J52" s="50">
        <f t="shared" si="3"/>
        <v>-3047732</v>
      </c>
      <c r="K52" s="50">
        <f t="shared" si="3"/>
        <v>-1176918</v>
      </c>
      <c r="L52" s="50">
        <f t="shared" si="3"/>
        <v>-1005607</v>
      </c>
      <c r="M52" s="50">
        <f t="shared" si="3"/>
        <v>-3320889</v>
      </c>
      <c r="N52" s="50">
        <f t="shared" si="3"/>
        <v>-5503414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-8551146</v>
      </c>
      <c r="X52" s="50">
        <f t="shared" si="3"/>
        <v>-33276168</v>
      </c>
      <c r="Y52" s="50">
        <f t="shared" si="3"/>
        <v>24725022</v>
      </c>
      <c r="Z52" s="51">
        <f>+IF(X52&lt;&gt;0,+(Y52/X52)*100,0)</f>
        <v>-74.302491801339627</v>
      </c>
      <c r="AA52" s="48">
        <f>SUM(AA49:AA51)</f>
        <v>-66552332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-32493100</v>
      </c>
      <c r="D54" s="54">
        <f>+D52-D53</f>
        <v>0</v>
      </c>
      <c r="E54" s="55">
        <f t="shared" si="4"/>
        <v>-66552332</v>
      </c>
      <c r="F54" s="56">
        <f t="shared" si="4"/>
        <v>-66552332</v>
      </c>
      <c r="G54" s="56">
        <f t="shared" si="4"/>
        <v>-2174919</v>
      </c>
      <c r="H54" s="56">
        <f t="shared" si="4"/>
        <v>-1215962</v>
      </c>
      <c r="I54" s="56">
        <f t="shared" si="4"/>
        <v>343149</v>
      </c>
      <c r="J54" s="56">
        <f t="shared" si="4"/>
        <v>-3047732</v>
      </c>
      <c r="K54" s="56">
        <f t="shared" si="4"/>
        <v>-1176918</v>
      </c>
      <c r="L54" s="56">
        <f t="shared" si="4"/>
        <v>-1005607</v>
      </c>
      <c r="M54" s="56">
        <f t="shared" si="4"/>
        <v>-3320889</v>
      </c>
      <c r="N54" s="56">
        <f t="shared" si="4"/>
        <v>-5503414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-8551146</v>
      </c>
      <c r="X54" s="56">
        <f t="shared" si="4"/>
        <v>-33276168</v>
      </c>
      <c r="Y54" s="56">
        <f t="shared" si="4"/>
        <v>24725022</v>
      </c>
      <c r="Z54" s="57">
        <f>+IF(X54&lt;&gt;0,+(Y54/X54)*100,0)</f>
        <v>-74.302491801339627</v>
      </c>
      <c r="AA54" s="54">
        <f>+AA52-AA53</f>
        <v>-66552332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-32493100</v>
      </c>
      <c r="D57" s="48">
        <f>SUM(D54:D56)</f>
        <v>0</v>
      </c>
      <c r="E57" s="49">
        <f t="shared" si="5"/>
        <v>-66552332</v>
      </c>
      <c r="F57" s="50">
        <f t="shared" si="5"/>
        <v>-66552332</v>
      </c>
      <c r="G57" s="50">
        <f t="shared" si="5"/>
        <v>-2174919</v>
      </c>
      <c r="H57" s="50">
        <f t="shared" si="5"/>
        <v>-1215962</v>
      </c>
      <c r="I57" s="50">
        <f t="shared" si="5"/>
        <v>343149</v>
      </c>
      <c r="J57" s="50">
        <f t="shared" si="5"/>
        <v>-3047732</v>
      </c>
      <c r="K57" s="50">
        <f t="shared" si="5"/>
        <v>-1176918</v>
      </c>
      <c r="L57" s="50">
        <f t="shared" si="5"/>
        <v>-1005607</v>
      </c>
      <c r="M57" s="50">
        <f t="shared" si="5"/>
        <v>-3320889</v>
      </c>
      <c r="N57" s="50">
        <f t="shared" si="5"/>
        <v>-5503414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-8551146</v>
      </c>
      <c r="X57" s="50">
        <f t="shared" si="5"/>
        <v>-33276168</v>
      </c>
      <c r="Y57" s="50">
        <f t="shared" si="5"/>
        <v>24725022</v>
      </c>
      <c r="Z57" s="51">
        <f>+IF(X57&lt;&gt;0,+(Y57/X57)*100,0)</f>
        <v>-74.302491801339627</v>
      </c>
      <c r="AA57" s="48">
        <f>SUM(AA54:AA56)</f>
        <v>-66552332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-32493100</v>
      </c>
      <c r="D60" s="65">
        <f>SUM(D57:D59)</f>
        <v>0</v>
      </c>
      <c r="E60" s="66">
        <f t="shared" si="6"/>
        <v>-66552332</v>
      </c>
      <c r="F60" s="67">
        <f t="shared" si="6"/>
        <v>-66552332</v>
      </c>
      <c r="G60" s="67">
        <f t="shared" si="6"/>
        <v>-2174919</v>
      </c>
      <c r="H60" s="67">
        <f t="shared" si="6"/>
        <v>-1215962</v>
      </c>
      <c r="I60" s="67">
        <f t="shared" si="6"/>
        <v>343149</v>
      </c>
      <c r="J60" s="67">
        <f t="shared" si="6"/>
        <v>-3047732</v>
      </c>
      <c r="K60" s="67">
        <f t="shared" si="6"/>
        <v>-1176918</v>
      </c>
      <c r="L60" s="67">
        <f t="shared" si="6"/>
        <v>-1005607</v>
      </c>
      <c r="M60" s="67">
        <f t="shared" si="6"/>
        <v>-3320889</v>
      </c>
      <c r="N60" s="67">
        <f t="shared" si="6"/>
        <v>-5503414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-8551146</v>
      </c>
      <c r="X60" s="67">
        <f t="shared" si="6"/>
        <v>-33276168</v>
      </c>
      <c r="Y60" s="67">
        <f t="shared" si="6"/>
        <v>24725022</v>
      </c>
      <c r="Z60" s="68">
        <f>+IF(X60&lt;&gt;0,+(Y60/X60)*100,0)</f>
        <v>-74.302491801339627</v>
      </c>
      <c r="AA60" s="65">
        <f>SUM(AA57:AA59)</f>
        <v>-66552332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25891066</v>
      </c>
      <c r="D8" s="20"/>
      <c r="E8" s="21">
        <v>27165062</v>
      </c>
      <c r="F8" s="22">
        <v>27165062</v>
      </c>
      <c r="G8" s="22">
        <v>2420523</v>
      </c>
      <c r="H8" s="22">
        <v>2763462</v>
      </c>
      <c r="I8" s="22">
        <v>2736286</v>
      </c>
      <c r="J8" s="22">
        <v>7920271</v>
      </c>
      <c r="K8" s="22">
        <v>3271369</v>
      </c>
      <c r="L8" s="22">
        <v>2437729</v>
      </c>
      <c r="M8" s="22">
        <v>2189794</v>
      </c>
      <c r="N8" s="22">
        <v>7898892</v>
      </c>
      <c r="O8" s="22"/>
      <c r="P8" s="22"/>
      <c r="Q8" s="22"/>
      <c r="R8" s="22"/>
      <c r="S8" s="22"/>
      <c r="T8" s="22"/>
      <c r="U8" s="22"/>
      <c r="V8" s="22"/>
      <c r="W8" s="22">
        <v>15819163</v>
      </c>
      <c r="X8" s="22">
        <v>13582506</v>
      </c>
      <c r="Y8" s="22">
        <v>2236657</v>
      </c>
      <c r="Z8" s="23">
        <v>16.46718948624061</v>
      </c>
      <c r="AA8" s="20">
        <v>27165062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29261</v>
      </c>
      <c r="D20" s="20"/>
      <c r="E20" s="21">
        <v>168816</v>
      </c>
      <c r="F20" s="22">
        <v>168816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84402</v>
      </c>
      <c r="Y20" s="22">
        <v>-84402</v>
      </c>
      <c r="Z20" s="18">
        <v>-100</v>
      </c>
      <c r="AA20" s="20">
        <v>168816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221484631</v>
      </c>
      <c r="D26" s="20"/>
      <c r="E26" s="21">
        <v>236497010</v>
      </c>
      <c r="F26" s="22">
        <v>236497010</v>
      </c>
      <c r="G26" s="22"/>
      <c r="H26" s="22"/>
      <c r="I26" s="22"/>
      <c r="J26" s="22"/>
      <c r="K26" s="22"/>
      <c r="L26" s="22">
        <v>3798794</v>
      </c>
      <c r="M26" s="22">
        <v>156549613</v>
      </c>
      <c r="N26" s="22">
        <v>160348407</v>
      </c>
      <c r="O26" s="22"/>
      <c r="P26" s="22"/>
      <c r="Q26" s="22"/>
      <c r="R26" s="22"/>
      <c r="S26" s="22"/>
      <c r="T26" s="22"/>
      <c r="U26" s="22"/>
      <c r="V26" s="22"/>
      <c r="W26" s="22">
        <v>160348407</v>
      </c>
      <c r="X26" s="22">
        <v>118248498</v>
      </c>
      <c r="Y26" s="22">
        <v>42099909</v>
      </c>
      <c r="Z26" s="23">
        <v>35.602912267012478</v>
      </c>
      <c r="AA26" s="20">
        <v>236497010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247404958</v>
      </c>
      <c r="D33" s="29">
        <f t="shared" ref="D33:Y33" si="0">SUM(D6:D32)</f>
        <v>0</v>
      </c>
      <c r="E33" s="30">
        <f t="shared" si="0"/>
        <v>263830888</v>
      </c>
      <c r="F33" s="31">
        <f t="shared" si="0"/>
        <v>263830888</v>
      </c>
      <c r="G33" s="31">
        <f t="shared" si="0"/>
        <v>2420523</v>
      </c>
      <c r="H33" s="31">
        <f t="shared" si="0"/>
        <v>2763462</v>
      </c>
      <c r="I33" s="31">
        <f t="shared" si="0"/>
        <v>2736286</v>
      </c>
      <c r="J33" s="31">
        <f t="shared" si="0"/>
        <v>7920271</v>
      </c>
      <c r="K33" s="31">
        <f t="shared" si="0"/>
        <v>3271369</v>
      </c>
      <c r="L33" s="31">
        <f t="shared" si="0"/>
        <v>6236523</v>
      </c>
      <c r="M33" s="31">
        <f t="shared" si="0"/>
        <v>158739407</v>
      </c>
      <c r="N33" s="31">
        <f t="shared" si="0"/>
        <v>168247299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176167570</v>
      </c>
      <c r="X33" s="31">
        <f t="shared" si="0"/>
        <v>131915406</v>
      </c>
      <c r="Y33" s="31">
        <f t="shared" si="0"/>
        <v>44252164</v>
      </c>
      <c r="Z33" s="32">
        <f>+IF(X33&lt;&gt;0,+(Y33/X33)*100,0)</f>
        <v>33.545864991690202</v>
      </c>
      <c r="AA33" s="29">
        <f>SUM(AA6:AA32)</f>
        <v>263830888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45047584</v>
      </c>
      <c r="D35" s="20"/>
      <c r="E35" s="21">
        <v>43218308</v>
      </c>
      <c r="F35" s="22">
        <v>43218308</v>
      </c>
      <c r="G35" s="22">
        <v>3886713</v>
      </c>
      <c r="H35" s="22">
        <v>3710955</v>
      </c>
      <c r="I35" s="22">
        <v>3797337</v>
      </c>
      <c r="J35" s="22">
        <v>11395005</v>
      </c>
      <c r="K35" s="22">
        <v>3817254</v>
      </c>
      <c r="L35" s="22">
        <v>3833334</v>
      </c>
      <c r="M35" s="22">
        <v>3956314</v>
      </c>
      <c r="N35" s="22">
        <v>11606902</v>
      </c>
      <c r="O35" s="22"/>
      <c r="P35" s="22"/>
      <c r="Q35" s="22"/>
      <c r="R35" s="22"/>
      <c r="S35" s="22"/>
      <c r="T35" s="22"/>
      <c r="U35" s="22"/>
      <c r="V35" s="22"/>
      <c r="W35" s="22">
        <v>23001907</v>
      </c>
      <c r="X35" s="22">
        <v>21609204</v>
      </c>
      <c r="Y35" s="22">
        <v>1392703</v>
      </c>
      <c r="Z35" s="23">
        <v>6.4449528080719674</v>
      </c>
      <c r="AA35" s="20">
        <v>43218308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6746457</v>
      </c>
      <c r="D38" s="20"/>
      <c r="E38" s="21">
        <v>7536977</v>
      </c>
      <c r="F38" s="22">
        <v>7536977</v>
      </c>
      <c r="G38" s="22"/>
      <c r="H38" s="22"/>
      <c r="I38" s="22">
        <v>983324</v>
      </c>
      <c r="J38" s="22">
        <v>983324</v>
      </c>
      <c r="K38" s="22">
        <v>860138</v>
      </c>
      <c r="L38" s="22">
        <v>2042904</v>
      </c>
      <c r="M38" s="22">
        <v>1671855</v>
      </c>
      <c r="N38" s="22">
        <v>4574897</v>
      </c>
      <c r="O38" s="22"/>
      <c r="P38" s="22"/>
      <c r="Q38" s="22"/>
      <c r="R38" s="22"/>
      <c r="S38" s="22"/>
      <c r="T38" s="22"/>
      <c r="U38" s="22"/>
      <c r="V38" s="22"/>
      <c r="W38" s="22">
        <v>5558221</v>
      </c>
      <c r="X38" s="22">
        <v>3768498</v>
      </c>
      <c r="Y38" s="22">
        <v>1789723</v>
      </c>
      <c r="Z38" s="23">
        <v>47.49167970899812</v>
      </c>
      <c r="AA38" s="20">
        <v>7536977</v>
      </c>
    </row>
    <row r="39" spans="1:27" x14ac:dyDescent="0.25">
      <c r="A39" s="19" t="s">
        <v>65</v>
      </c>
      <c r="B39" s="15" t="s">
        <v>32</v>
      </c>
      <c r="C39" s="20">
        <v>4610877</v>
      </c>
      <c r="D39" s="20"/>
      <c r="E39" s="21">
        <v>3310790</v>
      </c>
      <c r="F39" s="22">
        <v>3310790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1655400</v>
      </c>
      <c r="Y39" s="22">
        <v>-1655400</v>
      </c>
      <c r="Z39" s="23">
        <v>-100</v>
      </c>
      <c r="AA39" s="20">
        <v>3310790</v>
      </c>
    </row>
    <row r="40" spans="1:27" x14ac:dyDescent="0.25">
      <c r="A40" s="19" t="s">
        <v>66</v>
      </c>
      <c r="B40" s="15" t="s">
        <v>32</v>
      </c>
      <c r="C40" s="20">
        <v>44416809</v>
      </c>
      <c r="D40" s="20"/>
      <c r="E40" s="21">
        <v>97227815</v>
      </c>
      <c r="F40" s="22">
        <v>97227815</v>
      </c>
      <c r="G40" s="22"/>
      <c r="H40" s="22"/>
      <c r="I40" s="22">
        <v>22208405</v>
      </c>
      <c r="J40" s="22">
        <v>22208405</v>
      </c>
      <c r="K40" s="22">
        <v>7402802</v>
      </c>
      <c r="L40" s="22">
        <v>7402802</v>
      </c>
      <c r="M40" s="22">
        <v>7402802</v>
      </c>
      <c r="N40" s="22">
        <v>22208406</v>
      </c>
      <c r="O40" s="22"/>
      <c r="P40" s="22"/>
      <c r="Q40" s="22"/>
      <c r="R40" s="22"/>
      <c r="S40" s="22"/>
      <c r="T40" s="22"/>
      <c r="U40" s="22"/>
      <c r="V40" s="22"/>
      <c r="W40" s="22">
        <v>44416811</v>
      </c>
      <c r="X40" s="22">
        <v>48613908</v>
      </c>
      <c r="Y40" s="22">
        <v>-4197097</v>
      </c>
      <c r="Z40" s="23">
        <v>-8.6335313754244982</v>
      </c>
      <c r="AA40" s="20">
        <v>97227815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8789249</v>
      </c>
      <c r="D42" s="20"/>
      <c r="E42" s="21">
        <v>2060818</v>
      </c>
      <c r="F42" s="22">
        <v>2060818</v>
      </c>
      <c r="G42" s="22"/>
      <c r="H42" s="22"/>
      <c r="I42" s="22"/>
      <c r="J42" s="22"/>
      <c r="K42" s="22">
        <v>567065</v>
      </c>
      <c r="L42" s="22"/>
      <c r="M42" s="22">
        <v>189901</v>
      </c>
      <c r="N42" s="22">
        <v>756966</v>
      </c>
      <c r="O42" s="22"/>
      <c r="P42" s="22"/>
      <c r="Q42" s="22"/>
      <c r="R42" s="22"/>
      <c r="S42" s="22"/>
      <c r="T42" s="22"/>
      <c r="U42" s="22"/>
      <c r="V42" s="22"/>
      <c r="W42" s="22">
        <v>756966</v>
      </c>
      <c r="X42" s="22">
        <v>1030416</v>
      </c>
      <c r="Y42" s="22">
        <v>-273450</v>
      </c>
      <c r="Z42" s="23">
        <v>-26.537825499604047</v>
      </c>
      <c r="AA42" s="20">
        <v>2060818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1840084</v>
      </c>
      <c r="D44" s="20"/>
      <c r="E44" s="21"/>
      <c r="F44" s="22"/>
      <c r="G44" s="22">
        <v>76813</v>
      </c>
      <c r="H44" s="22"/>
      <c r="I44" s="22"/>
      <c r="J44" s="22">
        <v>76813</v>
      </c>
      <c r="K44" s="22"/>
      <c r="L44" s="22"/>
      <c r="M44" s="22">
        <v>728057</v>
      </c>
      <c r="N44" s="22">
        <v>728057</v>
      </c>
      <c r="O44" s="22"/>
      <c r="P44" s="22"/>
      <c r="Q44" s="22"/>
      <c r="R44" s="22"/>
      <c r="S44" s="22"/>
      <c r="T44" s="22"/>
      <c r="U44" s="22"/>
      <c r="V44" s="22"/>
      <c r="W44" s="22">
        <v>804870</v>
      </c>
      <c r="X44" s="22"/>
      <c r="Y44" s="22">
        <v>804870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102187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111553247</v>
      </c>
      <c r="D48" s="29">
        <f t="shared" ref="D48:Y48" si="1">SUM(D35:D47)</f>
        <v>0</v>
      </c>
      <c r="E48" s="30">
        <f t="shared" si="1"/>
        <v>153354708</v>
      </c>
      <c r="F48" s="31">
        <f t="shared" si="1"/>
        <v>153354708</v>
      </c>
      <c r="G48" s="31">
        <f t="shared" si="1"/>
        <v>3963526</v>
      </c>
      <c r="H48" s="31">
        <f t="shared" si="1"/>
        <v>3710955</v>
      </c>
      <c r="I48" s="31">
        <f t="shared" si="1"/>
        <v>26989066</v>
      </c>
      <c r="J48" s="31">
        <f t="shared" si="1"/>
        <v>34663547</v>
      </c>
      <c r="K48" s="31">
        <f t="shared" si="1"/>
        <v>12647259</v>
      </c>
      <c r="L48" s="31">
        <f t="shared" si="1"/>
        <v>13279040</v>
      </c>
      <c r="M48" s="31">
        <f t="shared" si="1"/>
        <v>13948929</v>
      </c>
      <c r="N48" s="31">
        <f t="shared" si="1"/>
        <v>39875228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74538775</v>
      </c>
      <c r="X48" s="31">
        <f t="shared" si="1"/>
        <v>76677426</v>
      </c>
      <c r="Y48" s="31">
        <f t="shared" si="1"/>
        <v>-2138651</v>
      </c>
      <c r="Z48" s="32">
        <f>+IF(X48&lt;&gt;0,+(Y48/X48)*100,0)</f>
        <v>-2.7891533552521701</v>
      </c>
      <c r="AA48" s="29">
        <f>SUM(AA35:AA47)</f>
        <v>153354708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135851711</v>
      </c>
      <c r="D49" s="39">
        <f t="shared" si="2"/>
        <v>0</v>
      </c>
      <c r="E49" s="40">
        <f t="shared" si="2"/>
        <v>110476180</v>
      </c>
      <c r="F49" s="41">
        <f t="shared" si="2"/>
        <v>110476180</v>
      </c>
      <c r="G49" s="41">
        <f t="shared" si="2"/>
        <v>-1543003</v>
      </c>
      <c r="H49" s="41">
        <f t="shared" si="2"/>
        <v>-947493</v>
      </c>
      <c r="I49" s="41">
        <f t="shared" si="2"/>
        <v>-24252780</v>
      </c>
      <c r="J49" s="41">
        <f t="shared" si="2"/>
        <v>-26743276</v>
      </c>
      <c r="K49" s="41">
        <f t="shared" si="2"/>
        <v>-9375890</v>
      </c>
      <c r="L49" s="41">
        <f t="shared" si="2"/>
        <v>-7042517</v>
      </c>
      <c r="M49" s="41">
        <f t="shared" si="2"/>
        <v>144790478</v>
      </c>
      <c r="N49" s="41">
        <f t="shared" si="2"/>
        <v>128372071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101628795</v>
      </c>
      <c r="X49" s="41">
        <f t="shared" si="2"/>
        <v>55237980</v>
      </c>
      <c r="Y49" s="41">
        <f t="shared" si="2"/>
        <v>46390815</v>
      </c>
      <c r="Z49" s="42">
        <f>+IF(X49&lt;&gt;0,+(Y49/X49)*100,0)</f>
        <v>83.983547189813962</v>
      </c>
      <c r="AA49" s="39">
        <f>+AA33-AA48</f>
        <v>110476180</v>
      </c>
    </row>
    <row r="50" spans="1:27" x14ac:dyDescent="0.25">
      <c r="A50" s="43" t="s">
        <v>75</v>
      </c>
      <c r="B50" s="15" t="s">
        <v>32</v>
      </c>
      <c r="C50" s="20">
        <v>24307305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160159016</v>
      </c>
      <c r="D52" s="48">
        <f t="shared" si="3"/>
        <v>0</v>
      </c>
      <c r="E52" s="49">
        <f t="shared" si="3"/>
        <v>110476180</v>
      </c>
      <c r="F52" s="50">
        <f t="shared" si="3"/>
        <v>110476180</v>
      </c>
      <c r="G52" s="50">
        <f t="shared" si="3"/>
        <v>-1543003</v>
      </c>
      <c r="H52" s="50">
        <f t="shared" si="3"/>
        <v>-947493</v>
      </c>
      <c r="I52" s="50">
        <f t="shared" si="3"/>
        <v>-24252780</v>
      </c>
      <c r="J52" s="50">
        <f t="shared" si="3"/>
        <v>-26743276</v>
      </c>
      <c r="K52" s="50">
        <f t="shared" si="3"/>
        <v>-9375890</v>
      </c>
      <c r="L52" s="50">
        <f t="shared" si="3"/>
        <v>-7042517</v>
      </c>
      <c r="M52" s="50">
        <f t="shared" si="3"/>
        <v>144790478</v>
      </c>
      <c r="N52" s="50">
        <f t="shared" si="3"/>
        <v>128372071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101628795</v>
      </c>
      <c r="X52" s="50">
        <f t="shared" si="3"/>
        <v>55237980</v>
      </c>
      <c r="Y52" s="50">
        <f t="shared" si="3"/>
        <v>46390815</v>
      </c>
      <c r="Z52" s="51">
        <f>+IF(X52&lt;&gt;0,+(Y52/X52)*100,0)</f>
        <v>83.983547189813962</v>
      </c>
      <c r="AA52" s="48">
        <f>SUM(AA49:AA51)</f>
        <v>110476180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160159016</v>
      </c>
      <c r="D54" s="54">
        <f>+D52-D53</f>
        <v>0</v>
      </c>
      <c r="E54" s="55">
        <f t="shared" si="4"/>
        <v>110476180</v>
      </c>
      <c r="F54" s="56">
        <f t="shared" si="4"/>
        <v>110476180</v>
      </c>
      <c r="G54" s="56">
        <f t="shared" si="4"/>
        <v>-1543003</v>
      </c>
      <c r="H54" s="56">
        <f t="shared" si="4"/>
        <v>-947493</v>
      </c>
      <c r="I54" s="56">
        <f t="shared" si="4"/>
        <v>-24252780</v>
      </c>
      <c r="J54" s="56">
        <f t="shared" si="4"/>
        <v>-26743276</v>
      </c>
      <c r="K54" s="56">
        <f t="shared" si="4"/>
        <v>-9375890</v>
      </c>
      <c r="L54" s="56">
        <f t="shared" si="4"/>
        <v>-7042517</v>
      </c>
      <c r="M54" s="56">
        <f t="shared" si="4"/>
        <v>144790478</v>
      </c>
      <c r="N54" s="56">
        <f t="shared" si="4"/>
        <v>128372071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101628795</v>
      </c>
      <c r="X54" s="56">
        <f t="shared" si="4"/>
        <v>55237980</v>
      </c>
      <c r="Y54" s="56">
        <f t="shared" si="4"/>
        <v>46390815</v>
      </c>
      <c r="Z54" s="57">
        <f>+IF(X54&lt;&gt;0,+(Y54/X54)*100,0)</f>
        <v>83.983547189813962</v>
      </c>
      <c r="AA54" s="54">
        <f>+AA52-AA53</f>
        <v>110476180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160159016</v>
      </c>
      <c r="D57" s="48">
        <f>SUM(D54:D56)</f>
        <v>0</v>
      </c>
      <c r="E57" s="49">
        <f t="shared" si="5"/>
        <v>110476180</v>
      </c>
      <c r="F57" s="50">
        <f t="shared" si="5"/>
        <v>110476180</v>
      </c>
      <c r="G57" s="50">
        <f t="shared" si="5"/>
        <v>-1543003</v>
      </c>
      <c r="H57" s="50">
        <f t="shared" si="5"/>
        <v>-947493</v>
      </c>
      <c r="I57" s="50">
        <f t="shared" si="5"/>
        <v>-24252780</v>
      </c>
      <c r="J57" s="50">
        <f t="shared" si="5"/>
        <v>-26743276</v>
      </c>
      <c r="K57" s="50">
        <f t="shared" si="5"/>
        <v>-9375890</v>
      </c>
      <c r="L57" s="50">
        <f t="shared" si="5"/>
        <v>-7042517</v>
      </c>
      <c r="M57" s="50">
        <f t="shared" si="5"/>
        <v>144790478</v>
      </c>
      <c r="N57" s="50">
        <f t="shared" si="5"/>
        <v>128372071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101628795</v>
      </c>
      <c r="X57" s="50">
        <f t="shared" si="5"/>
        <v>55237980</v>
      </c>
      <c r="Y57" s="50">
        <f t="shared" si="5"/>
        <v>46390815</v>
      </c>
      <c r="Z57" s="51">
        <f>+IF(X57&lt;&gt;0,+(Y57/X57)*100,0)</f>
        <v>83.983547189813962</v>
      </c>
      <c r="AA57" s="48">
        <f>SUM(AA54:AA56)</f>
        <v>110476180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160159016</v>
      </c>
      <c r="D60" s="65">
        <f>SUM(D57:D59)</f>
        <v>0</v>
      </c>
      <c r="E60" s="66">
        <f t="shared" si="6"/>
        <v>110476180</v>
      </c>
      <c r="F60" s="67">
        <f t="shared" si="6"/>
        <v>110476180</v>
      </c>
      <c r="G60" s="67">
        <f t="shared" si="6"/>
        <v>-1543003</v>
      </c>
      <c r="H60" s="67">
        <f t="shared" si="6"/>
        <v>-947493</v>
      </c>
      <c r="I60" s="67">
        <f t="shared" si="6"/>
        <v>-24252780</v>
      </c>
      <c r="J60" s="67">
        <f t="shared" si="6"/>
        <v>-26743276</v>
      </c>
      <c r="K60" s="67">
        <f t="shared" si="6"/>
        <v>-9375890</v>
      </c>
      <c r="L60" s="67">
        <f t="shared" si="6"/>
        <v>-7042517</v>
      </c>
      <c r="M60" s="67">
        <f t="shared" si="6"/>
        <v>144790478</v>
      </c>
      <c r="N60" s="67">
        <f t="shared" si="6"/>
        <v>128372071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101628795</v>
      </c>
      <c r="X60" s="67">
        <f t="shared" si="6"/>
        <v>55237980</v>
      </c>
      <c r="Y60" s="67">
        <f t="shared" si="6"/>
        <v>46390815</v>
      </c>
      <c r="Z60" s="68">
        <f>+IF(X60&lt;&gt;0,+(Y60/X60)*100,0)</f>
        <v>83.983547189813962</v>
      </c>
      <c r="AA60" s="65">
        <f>SUM(AA57:AA59)</f>
        <v>110476180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1449862</v>
      </c>
      <c r="D8" s="20"/>
      <c r="E8" s="21">
        <v>3517664</v>
      </c>
      <c r="F8" s="22">
        <v>3517664</v>
      </c>
      <c r="G8" s="22">
        <v>123479</v>
      </c>
      <c r="H8" s="22">
        <v>123271</v>
      </c>
      <c r="I8" s="22">
        <v>123271</v>
      </c>
      <c r="J8" s="22">
        <v>370021</v>
      </c>
      <c r="K8" s="22">
        <v>123684</v>
      </c>
      <c r="L8" s="22">
        <v>123175</v>
      </c>
      <c r="M8" s="22">
        <v>123175</v>
      </c>
      <c r="N8" s="22">
        <v>370034</v>
      </c>
      <c r="O8" s="22"/>
      <c r="P8" s="22"/>
      <c r="Q8" s="22"/>
      <c r="R8" s="22"/>
      <c r="S8" s="22"/>
      <c r="T8" s="22"/>
      <c r="U8" s="22"/>
      <c r="V8" s="22"/>
      <c r="W8" s="22">
        <v>740055</v>
      </c>
      <c r="X8" s="22">
        <v>1758830</v>
      </c>
      <c r="Y8" s="22">
        <v>-1018775</v>
      </c>
      <c r="Z8" s="23">
        <v>-57.923449111056783</v>
      </c>
      <c r="AA8" s="20">
        <v>3517664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1438376</v>
      </c>
      <c r="D13" s="20"/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>
        <v>109039</v>
      </c>
      <c r="L13" s="22">
        <v>109052</v>
      </c>
      <c r="M13" s="22">
        <v>109031</v>
      </c>
      <c r="N13" s="22">
        <v>327122</v>
      </c>
      <c r="O13" s="22"/>
      <c r="P13" s="22"/>
      <c r="Q13" s="22"/>
      <c r="R13" s="22"/>
      <c r="S13" s="22"/>
      <c r="T13" s="22"/>
      <c r="U13" s="22"/>
      <c r="V13" s="22"/>
      <c r="W13" s="22">
        <v>657806</v>
      </c>
      <c r="X13" s="22">
        <v>1128382</v>
      </c>
      <c r="Y13" s="22">
        <v>-470576</v>
      </c>
      <c r="Z13" s="23">
        <v>-41.703607466265858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160058</v>
      </c>
      <c r="Y30" s="22">
        <v>-160058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2888238</v>
      </c>
      <c r="D33" s="29">
        <f t="shared" ref="D33:Y33" si="0">SUM(D6:D32)</f>
        <v>0</v>
      </c>
      <c r="E33" s="30">
        <f t="shared" si="0"/>
        <v>6094550</v>
      </c>
      <c r="F33" s="31">
        <f t="shared" si="0"/>
        <v>6094550</v>
      </c>
      <c r="G33" s="31">
        <f t="shared" si="0"/>
        <v>234554</v>
      </c>
      <c r="H33" s="31">
        <f t="shared" si="0"/>
        <v>233172</v>
      </c>
      <c r="I33" s="31">
        <f t="shared" si="0"/>
        <v>232979</v>
      </c>
      <c r="J33" s="31">
        <f t="shared" si="0"/>
        <v>700705</v>
      </c>
      <c r="K33" s="31">
        <f t="shared" si="0"/>
        <v>232723</v>
      </c>
      <c r="L33" s="31">
        <f t="shared" si="0"/>
        <v>232227</v>
      </c>
      <c r="M33" s="31">
        <f t="shared" si="0"/>
        <v>232206</v>
      </c>
      <c r="N33" s="31">
        <f t="shared" si="0"/>
        <v>697156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1397861</v>
      </c>
      <c r="X33" s="31">
        <f t="shared" si="0"/>
        <v>3047270</v>
      </c>
      <c r="Y33" s="31">
        <f t="shared" si="0"/>
        <v>-1649409</v>
      </c>
      <c r="Z33" s="32">
        <f>+IF(X33&lt;&gt;0,+(Y33/X33)*100,0)</f>
        <v>-54.127432094957129</v>
      </c>
      <c r="AA33" s="29">
        <f>SUM(AA6:AA32)</f>
        <v>6094550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3351015</v>
      </c>
      <c r="D35" s="20"/>
      <c r="E35" s="21">
        <v>3409673</v>
      </c>
      <c r="F35" s="22">
        <v>3409673</v>
      </c>
      <c r="G35" s="22">
        <v>314218</v>
      </c>
      <c r="H35" s="22">
        <v>299346</v>
      </c>
      <c r="I35" s="22">
        <v>381932</v>
      </c>
      <c r="J35" s="22">
        <v>995496</v>
      </c>
      <c r="K35" s="22">
        <v>309068</v>
      </c>
      <c r="L35" s="22">
        <v>482821</v>
      </c>
      <c r="M35" s="22">
        <v>294918</v>
      </c>
      <c r="N35" s="22">
        <v>1086807</v>
      </c>
      <c r="O35" s="22"/>
      <c r="P35" s="22"/>
      <c r="Q35" s="22"/>
      <c r="R35" s="22"/>
      <c r="S35" s="22"/>
      <c r="T35" s="22"/>
      <c r="U35" s="22"/>
      <c r="V35" s="22"/>
      <c r="W35" s="22">
        <v>2082303</v>
      </c>
      <c r="X35" s="22">
        <v>1704839</v>
      </c>
      <c r="Y35" s="22">
        <v>377464</v>
      </c>
      <c r="Z35" s="23">
        <v>22.140741735729886</v>
      </c>
      <c r="AA35" s="20">
        <v>3409673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-4106943</v>
      </c>
      <c r="D39" s="20"/>
      <c r="E39" s="21">
        <v>735386</v>
      </c>
      <c r="F39" s="22">
        <v>735386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367694</v>
      </c>
      <c r="Y39" s="22">
        <v>-367694</v>
      </c>
      <c r="Z39" s="23">
        <v>-100</v>
      </c>
      <c r="AA39" s="20">
        <v>735386</v>
      </c>
    </row>
    <row r="40" spans="1:27" x14ac:dyDescent="0.25">
      <c r="A40" s="19" t="s">
        <v>66</v>
      </c>
      <c r="B40" s="15" t="s">
        <v>32</v>
      </c>
      <c r="C40" s="20">
        <v>519654</v>
      </c>
      <c r="D40" s="20"/>
      <c r="E40" s="21">
        <v>636860</v>
      </c>
      <c r="F40" s="22">
        <v>636860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318470</v>
      </c>
      <c r="Y40" s="22">
        <v>-318470</v>
      </c>
      <c r="Z40" s="23">
        <v>-100</v>
      </c>
      <c r="AA40" s="20">
        <v>636860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300000</v>
      </c>
      <c r="Y42" s="22">
        <v>-300000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724095</v>
      </c>
      <c r="F44" s="22">
        <v>724095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362049</v>
      </c>
      <c r="Y44" s="22">
        <v>-362049</v>
      </c>
      <c r="Z44" s="23">
        <v>-100</v>
      </c>
      <c r="AA44" s="20">
        <v>724095</v>
      </c>
    </row>
    <row r="45" spans="1:27" x14ac:dyDescent="0.25">
      <c r="A45" s="19" t="s">
        <v>70</v>
      </c>
      <c r="B45" s="15" t="s">
        <v>32</v>
      </c>
      <c r="C45" s="20">
        <v>46192</v>
      </c>
      <c r="D45" s="20"/>
      <c r="E45" s="21">
        <v>237506</v>
      </c>
      <c r="F45" s="22">
        <v>237506</v>
      </c>
      <c r="G45" s="22">
        <v>2559</v>
      </c>
      <c r="H45" s="22">
        <v>8849</v>
      </c>
      <c r="I45" s="22">
        <v>4302</v>
      </c>
      <c r="J45" s="22">
        <v>15710</v>
      </c>
      <c r="K45" s="22">
        <v>2554</v>
      </c>
      <c r="L45" s="22">
        <v>4291</v>
      </c>
      <c r="M45" s="22">
        <v>2436</v>
      </c>
      <c r="N45" s="22">
        <v>9281</v>
      </c>
      <c r="O45" s="22"/>
      <c r="P45" s="22"/>
      <c r="Q45" s="22"/>
      <c r="R45" s="22"/>
      <c r="S45" s="22"/>
      <c r="T45" s="22"/>
      <c r="U45" s="22"/>
      <c r="V45" s="22"/>
      <c r="W45" s="22">
        <v>24991</v>
      </c>
      <c r="X45" s="22">
        <v>118754</v>
      </c>
      <c r="Y45" s="22">
        <v>-93763</v>
      </c>
      <c r="Z45" s="23">
        <v>-78.955656230526969</v>
      </c>
      <c r="AA45" s="20">
        <v>237506</v>
      </c>
    </row>
    <row r="46" spans="1:27" x14ac:dyDescent="0.25">
      <c r="A46" s="19" t="s">
        <v>71</v>
      </c>
      <c r="B46" s="15" t="s">
        <v>32</v>
      </c>
      <c r="C46" s="20">
        <v>16118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159000</v>
      </c>
      <c r="Y46" s="22">
        <v>-159000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-173964</v>
      </c>
      <c r="D48" s="29">
        <f t="shared" ref="D48:Y48" si="1">SUM(D35:D47)</f>
        <v>0</v>
      </c>
      <c r="E48" s="30">
        <f t="shared" si="1"/>
        <v>6661520</v>
      </c>
      <c r="F48" s="31">
        <f t="shared" si="1"/>
        <v>6661520</v>
      </c>
      <c r="G48" s="31">
        <f t="shared" si="1"/>
        <v>316777</v>
      </c>
      <c r="H48" s="31">
        <f t="shared" si="1"/>
        <v>308195</v>
      </c>
      <c r="I48" s="31">
        <f t="shared" si="1"/>
        <v>386234</v>
      </c>
      <c r="J48" s="31">
        <f t="shared" si="1"/>
        <v>1011206</v>
      </c>
      <c r="K48" s="31">
        <f t="shared" si="1"/>
        <v>311622</v>
      </c>
      <c r="L48" s="31">
        <f t="shared" si="1"/>
        <v>487112</v>
      </c>
      <c r="M48" s="31">
        <f t="shared" si="1"/>
        <v>297354</v>
      </c>
      <c r="N48" s="31">
        <f t="shared" si="1"/>
        <v>1096088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2107294</v>
      </c>
      <c r="X48" s="31">
        <f t="shared" si="1"/>
        <v>3330806</v>
      </c>
      <c r="Y48" s="31">
        <f t="shared" si="1"/>
        <v>-1223512</v>
      </c>
      <c r="Z48" s="32">
        <f>+IF(X48&lt;&gt;0,+(Y48/X48)*100,0)</f>
        <v>-36.733211120671697</v>
      </c>
      <c r="AA48" s="29">
        <f>SUM(AA35:AA47)</f>
        <v>6661520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3062202</v>
      </c>
      <c r="D49" s="39">
        <f t="shared" si="2"/>
        <v>0</v>
      </c>
      <c r="E49" s="40">
        <f t="shared" si="2"/>
        <v>-566970</v>
      </c>
      <c r="F49" s="41">
        <f t="shared" si="2"/>
        <v>-566970</v>
      </c>
      <c r="G49" s="41">
        <f t="shared" si="2"/>
        <v>-82223</v>
      </c>
      <c r="H49" s="41">
        <f t="shared" si="2"/>
        <v>-75023</v>
      </c>
      <c r="I49" s="41">
        <f t="shared" si="2"/>
        <v>-153255</v>
      </c>
      <c r="J49" s="41">
        <f t="shared" si="2"/>
        <v>-310501</v>
      </c>
      <c r="K49" s="41">
        <f t="shared" si="2"/>
        <v>-78899</v>
      </c>
      <c r="L49" s="41">
        <f t="shared" si="2"/>
        <v>-254885</v>
      </c>
      <c r="M49" s="41">
        <f t="shared" si="2"/>
        <v>-65148</v>
      </c>
      <c r="N49" s="41">
        <f t="shared" si="2"/>
        <v>-398932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-709433</v>
      </c>
      <c r="X49" s="41">
        <f t="shared" si="2"/>
        <v>-283536</v>
      </c>
      <c r="Y49" s="41">
        <f t="shared" si="2"/>
        <v>-425897</v>
      </c>
      <c r="Z49" s="42">
        <f>+IF(X49&lt;&gt;0,+(Y49/X49)*100,0)</f>
        <v>150.20914451780374</v>
      </c>
      <c r="AA49" s="39">
        <f>+AA33-AA48</f>
        <v>-566970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21492402</v>
      </c>
      <c r="F50" s="22">
        <v>21492402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10746198</v>
      </c>
      <c r="Y50" s="22">
        <v>-10746198</v>
      </c>
      <c r="Z50" s="23">
        <v>-100</v>
      </c>
      <c r="AA50" s="20">
        <v>21492402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3062202</v>
      </c>
      <c r="D52" s="48">
        <f t="shared" si="3"/>
        <v>0</v>
      </c>
      <c r="E52" s="49">
        <f t="shared" si="3"/>
        <v>20925432</v>
      </c>
      <c r="F52" s="50">
        <f t="shared" si="3"/>
        <v>20925432</v>
      </c>
      <c r="G52" s="50">
        <f t="shared" si="3"/>
        <v>-82223</v>
      </c>
      <c r="H52" s="50">
        <f t="shared" si="3"/>
        <v>-75023</v>
      </c>
      <c r="I52" s="50">
        <f t="shared" si="3"/>
        <v>-153255</v>
      </c>
      <c r="J52" s="50">
        <f t="shared" si="3"/>
        <v>-310501</v>
      </c>
      <c r="K52" s="50">
        <f t="shared" si="3"/>
        <v>-78899</v>
      </c>
      <c r="L52" s="50">
        <f t="shared" si="3"/>
        <v>-254885</v>
      </c>
      <c r="M52" s="50">
        <f t="shared" si="3"/>
        <v>-65148</v>
      </c>
      <c r="N52" s="50">
        <f t="shared" si="3"/>
        <v>-398932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-709433</v>
      </c>
      <c r="X52" s="50">
        <f t="shared" si="3"/>
        <v>10462662</v>
      </c>
      <c r="Y52" s="50">
        <f t="shared" si="3"/>
        <v>-11172095</v>
      </c>
      <c r="Z52" s="51">
        <f>+IF(X52&lt;&gt;0,+(Y52/X52)*100,0)</f>
        <v>-106.7806166346576</v>
      </c>
      <c r="AA52" s="48">
        <f>SUM(AA49:AA51)</f>
        <v>20925432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3062202</v>
      </c>
      <c r="D54" s="54">
        <f>+D52-D53</f>
        <v>0</v>
      </c>
      <c r="E54" s="55">
        <f t="shared" si="4"/>
        <v>20925432</v>
      </c>
      <c r="F54" s="56">
        <f t="shared" si="4"/>
        <v>20925432</v>
      </c>
      <c r="G54" s="56">
        <f t="shared" si="4"/>
        <v>-82223</v>
      </c>
      <c r="H54" s="56">
        <f t="shared" si="4"/>
        <v>-75023</v>
      </c>
      <c r="I54" s="56">
        <f t="shared" si="4"/>
        <v>-153255</v>
      </c>
      <c r="J54" s="56">
        <f t="shared" si="4"/>
        <v>-310501</v>
      </c>
      <c r="K54" s="56">
        <f t="shared" si="4"/>
        <v>-78899</v>
      </c>
      <c r="L54" s="56">
        <f t="shared" si="4"/>
        <v>-254885</v>
      </c>
      <c r="M54" s="56">
        <f t="shared" si="4"/>
        <v>-65148</v>
      </c>
      <c r="N54" s="56">
        <f t="shared" si="4"/>
        <v>-398932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-709433</v>
      </c>
      <c r="X54" s="56">
        <f t="shared" si="4"/>
        <v>10462662</v>
      </c>
      <c r="Y54" s="56">
        <f t="shared" si="4"/>
        <v>-11172095</v>
      </c>
      <c r="Z54" s="57">
        <f>+IF(X54&lt;&gt;0,+(Y54/X54)*100,0)</f>
        <v>-106.7806166346576</v>
      </c>
      <c r="AA54" s="54">
        <f>+AA52-AA53</f>
        <v>20925432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3062202</v>
      </c>
      <c r="D57" s="48">
        <f>SUM(D54:D56)</f>
        <v>0</v>
      </c>
      <c r="E57" s="49">
        <f t="shared" si="5"/>
        <v>20925432</v>
      </c>
      <c r="F57" s="50">
        <f t="shared" si="5"/>
        <v>20925432</v>
      </c>
      <c r="G57" s="50">
        <f t="shared" si="5"/>
        <v>-82223</v>
      </c>
      <c r="H57" s="50">
        <f t="shared" si="5"/>
        <v>-75023</v>
      </c>
      <c r="I57" s="50">
        <f t="shared" si="5"/>
        <v>-153255</v>
      </c>
      <c r="J57" s="50">
        <f t="shared" si="5"/>
        <v>-310501</v>
      </c>
      <c r="K57" s="50">
        <f t="shared" si="5"/>
        <v>-78899</v>
      </c>
      <c r="L57" s="50">
        <f t="shared" si="5"/>
        <v>-254885</v>
      </c>
      <c r="M57" s="50">
        <f t="shared" si="5"/>
        <v>-65148</v>
      </c>
      <c r="N57" s="50">
        <f t="shared" si="5"/>
        <v>-398932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-709433</v>
      </c>
      <c r="X57" s="50">
        <f t="shared" si="5"/>
        <v>10462662</v>
      </c>
      <c r="Y57" s="50">
        <f t="shared" si="5"/>
        <v>-11172095</v>
      </c>
      <c r="Z57" s="51">
        <f>+IF(X57&lt;&gt;0,+(Y57/X57)*100,0)</f>
        <v>-106.7806166346576</v>
      </c>
      <c r="AA57" s="48">
        <f>SUM(AA54:AA56)</f>
        <v>20925432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3062202</v>
      </c>
      <c r="D60" s="65">
        <f>SUM(D57:D59)</f>
        <v>0</v>
      </c>
      <c r="E60" s="66">
        <f t="shared" si="6"/>
        <v>20925432</v>
      </c>
      <c r="F60" s="67">
        <f t="shared" si="6"/>
        <v>20925432</v>
      </c>
      <c r="G60" s="67">
        <f t="shared" si="6"/>
        <v>-82223</v>
      </c>
      <c r="H60" s="67">
        <f t="shared" si="6"/>
        <v>-75023</v>
      </c>
      <c r="I60" s="67">
        <f t="shared" si="6"/>
        <v>-153255</v>
      </c>
      <c r="J60" s="67">
        <f t="shared" si="6"/>
        <v>-310501</v>
      </c>
      <c r="K60" s="67">
        <f t="shared" si="6"/>
        <v>-78899</v>
      </c>
      <c r="L60" s="67">
        <f t="shared" si="6"/>
        <v>-254885</v>
      </c>
      <c r="M60" s="67">
        <f t="shared" si="6"/>
        <v>-65148</v>
      </c>
      <c r="N60" s="67">
        <f t="shared" si="6"/>
        <v>-398932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-709433</v>
      </c>
      <c r="X60" s="67">
        <f t="shared" si="6"/>
        <v>10462662</v>
      </c>
      <c r="Y60" s="67">
        <f t="shared" si="6"/>
        <v>-11172095</v>
      </c>
      <c r="Z60" s="68">
        <f>+IF(X60&lt;&gt;0,+(Y60/X60)*100,0)</f>
        <v>-106.7806166346576</v>
      </c>
      <c r="AA60" s="65">
        <f>SUM(AA57:AA59)</f>
        <v>20925432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31167028</v>
      </c>
      <c r="D8" s="20"/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>
        <v>2406981</v>
      </c>
      <c r="L8" s="22">
        <v>2681816</v>
      </c>
      <c r="M8" s="22">
        <v>2207230</v>
      </c>
      <c r="N8" s="22">
        <v>7296027</v>
      </c>
      <c r="O8" s="22"/>
      <c r="P8" s="22"/>
      <c r="Q8" s="22"/>
      <c r="R8" s="22"/>
      <c r="S8" s="22"/>
      <c r="T8" s="22"/>
      <c r="U8" s="22"/>
      <c r="V8" s="22"/>
      <c r="W8" s="22">
        <v>14850986</v>
      </c>
      <c r="X8" s="22">
        <v>16859994</v>
      </c>
      <c r="Y8" s="22">
        <v>-2009008</v>
      </c>
      <c r="Z8" s="23">
        <v>-11.915828677044606</v>
      </c>
      <c r="AA8" s="20">
        <v>33719988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52200</v>
      </c>
      <c r="Y20" s="22">
        <v>-52200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27789417</v>
      </c>
      <c r="D26" s="20"/>
      <c r="E26" s="21">
        <v>43015704</v>
      </c>
      <c r="F26" s="22">
        <v>43015704</v>
      </c>
      <c r="G26" s="22">
        <v>12103967</v>
      </c>
      <c r="H26" s="22">
        <v>375709</v>
      </c>
      <c r="I26" s="22"/>
      <c r="J26" s="22">
        <v>12479676</v>
      </c>
      <c r="K26" s="22"/>
      <c r="L26" s="22">
        <v>8087206</v>
      </c>
      <c r="M26" s="22">
        <v>9900823</v>
      </c>
      <c r="N26" s="22">
        <v>17988029</v>
      </c>
      <c r="O26" s="22"/>
      <c r="P26" s="22"/>
      <c r="Q26" s="22"/>
      <c r="R26" s="22"/>
      <c r="S26" s="22"/>
      <c r="T26" s="22"/>
      <c r="U26" s="22"/>
      <c r="V26" s="22"/>
      <c r="W26" s="22">
        <v>30467705</v>
      </c>
      <c r="X26" s="22">
        <v>21507852</v>
      </c>
      <c r="Y26" s="22">
        <v>8959853</v>
      </c>
      <c r="Z26" s="23">
        <v>41.658520804402038</v>
      </c>
      <c r="AA26" s="20">
        <v>43015704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58982323</v>
      </c>
      <c r="D33" s="29">
        <f t="shared" ref="D33:Y33" si="0">SUM(D6:D32)</f>
        <v>0</v>
      </c>
      <c r="E33" s="30">
        <f t="shared" si="0"/>
        <v>76840092</v>
      </c>
      <c r="F33" s="31">
        <f t="shared" si="0"/>
        <v>76840092</v>
      </c>
      <c r="G33" s="31">
        <f t="shared" si="0"/>
        <v>14681828</v>
      </c>
      <c r="H33" s="31">
        <f t="shared" si="0"/>
        <v>2753772</v>
      </c>
      <c r="I33" s="31">
        <f t="shared" si="0"/>
        <v>2599035</v>
      </c>
      <c r="J33" s="31">
        <f t="shared" si="0"/>
        <v>20034635</v>
      </c>
      <c r="K33" s="31">
        <f t="shared" si="0"/>
        <v>2406981</v>
      </c>
      <c r="L33" s="31">
        <f t="shared" si="0"/>
        <v>10769022</v>
      </c>
      <c r="M33" s="31">
        <f t="shared" si="0"/>
        <v>12108053</v>
      </c>
      <c r="N33" s="31">
        <f t="shared" si="0"/>
        <v>25284056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45318691</v>
      </c>
      <c r="X33" s="31">
        <f t="shared" si="0"/>
        <v>38420046</v>
      </c>
      <c r="Y33" s="31">
        <f t="shared" si="0"/>
        <v>6898645</v>
      </c>
      <c r="Z33" s="32">
        <f>+IF(X33&lt;&gt;0,+(Y33/X33)*100,0)</f>
        <v>17.955847840473695</v>
      </c>
      <c r="AA33" s="29">
        <f>SUM(AA6:AA32)</f>
        <v>76840092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10500665</v>
      </c>
      <c r="D35" s="20"/>
      <c r="E35" s="21">
        <v>8971524</v>
      </c>
      <c r="F35" s="22">
        <v>8971524</v>
      </c>
      <c r="G35" s="22">
        <v>988700</v>
      </c>
      <c r="H35" s="22">
        <v>1188174</v>
      </c>
      <c r="I35" s="22">
        <v>944720</v>
      </c>
      <c r="J35" s="22">
        <v>3121594</v>
      </c>
      <c r="K35" s="22">
        <v>920707</v>
      </c>
      <c r="L35" s="22">
        <v>1043089</v>
      </c>
      <c r="M35" s="22">
        <v>1170306</v>
      </c>
      <c r="N35" s="22">
        <v>3134102</v>
      </c>
      <c r="O35" s="22"/>
      <c r="P35" s="22"/>
      <c r="Q35" s="22"/>
      <c r="R35" s="22"/>
      <c r="S35" s="22"/>
      <c r="T35" s="22"/>
      <c r="U35" s="22"/>
      <c r="V35" s="22"/>
      <c r="W35" s="22">
        <v>6255696</v>
      </c>
      <c r="X35" s="22">
        <v>4485762</v>
      </c>
      <c r="Y35" s="22">
        <v>1769934</v>
      </c>
      <c r="Z35" s="23">
        <v>39.456707689797184</v>
      </c>
      <c r="AA35" s="20">
        <v>8971524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1148510</v>
      </c>
      <c r="D38" s="20"/>
      <c r="E38" s="21">
        <v>1257348</v>
      </c>
      <c r="F38" s="22">
        <v>1257348</v>
      </c>
      <c r="G38" s="22"/>
      <c r="H38" s="22">
        <v>260</v>
      </c>
      <c r="I38" s="22">
        <v>661</v>
      </c>
      <c r="J38" s="22">
        <v>921</v>
      </c>
      <c r="K38" s="22"/>
      <c r="L38" s="22">
        <v>35819</v>
      </c>
      <c r="M38" s="22"/>
      <c r="N38" s="22">
        <v>35819</v>
      </c>
      <c r="O38" s="22"/>
      <c r="P38" s="22"/>
      <c r="Q38" s="22"/>
      <c r="R38" s="22"/>
      <c r="S38" s="22"/>
      <c r="T38" s="22"/>
      <c r="U38" s="22"/>
      <c r="V38" s="22"/>
      <c r="W38" s="22">
        <v>36740</v>
      </c>
      <c r="X38" s="22">
        <v>628674</v>
      </c>
      <c r="Y38" s="22">
        <v>-591934</v>
      </c>
      <c r="Z38" s="23">
        <v>-94.155953642110219</v>
      </c>
      <c r="AA38" s="20">
        <v>1257348</v>
      </c>
    </row>
    <row r="39" spans="1:27" x14ac:dyDescent="0.25">
      <c r="A39" s="19" t="s">
        <v>65</v>
      </c>
      <c r="B39" s="15" t="s">
        <v>32</v>
      </c>
      <c r="C39" s="20">
        <v>-949447</v>
      </c>
      <c r="D39" s="20"/>
      <c r="E39" s="21">
        <v>2500008</v>
      </c>
      <c r="F39" s="22">
        <v>2500008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1250004</v>
      </c>
      <c r="Y39" s="22">
        <v>-1250004</v>
      </c>
      <c r="Z39" s="23">
        <v>-100</v>
      </c>
      <c r="AA39" s="20">
        <v>2500008</v>
      </c>
    </row>
    <row r="40" spans="1:27" x14ac:dyDescent="0.25">
      <c r="A40" s="19" t="s">
        <v>66</v>
      </c>
      <c r="B40" s="15" t="s">
        <v>32</v>
      </c>
      <c r="C40" s="20">
        <v>6956310</v>
      </c>
      <c r="D40" s="20"/>
      <c r="E40" s="21">
        <v>6000000</v>
      </c>
      <c r="F40" s="22">
        <v>6000000</v>
      </c>
      <c r="G40" s="22">
        <v>590869</v>
      </c>
      <c r="H40" s="22">
        <v>590869</v>
      </c>
      <c r="I40" s="22">
        <v>329452</v>
      </c>
      <c r="J40" s="22">
        <v>1511190</v>
      </c>
      <c r="K40" s="22">
        <v>671851</v>
      </c>
      <c r="L40" s="22">
        <v>486137</v>
      </c>
      <c r="M40" s="22">
        <v>588486</v>
      </c>
      <c r="N40" s="22">
        <v>1746474</v>
      </c>
      <c r="O40" s="22"/>
      <c r="P40" s="22"/>
      <c r="Q40" s="22"/>
      <c r="R40" s="22"/>
      <c r="S40" s="22"/>
      <c r="T40" s="22"/>
      <c r="U40" s="22"/>
      <c r="V40" s="22"/>
      <c r="W40" s="22">
        <v>3257664</v>
      </c>
      <c r="X40" s="22">
        <v>3000000</v>
      </c>
      <c r="Y40" s="22">
        <v>257664</v>
      </c>
      <c r="Z40" s="23">
        <v>8.5888000000000009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15523</v>
      </c>
      <c r="D41" s="20"/>
      <c r="E41" s="21">
        <v>18000</v>
      </c>
      <c r="F41" s="22">
        <v>18000</v>
      </c>
      <c r="G41" s="22">
        <v>172</v>
      </c>
      <c r="H41" s="22">
        <v>165</v>
      </c>
      <c r="I41" s="22">
        <v>153</v>
      </c>
      <c r="J41" s="22">
        <v>490</v>
      </c>
      <c r="K41" s="22">
        <v>151</v>
      </c>
      <c r="L41" s="22">
        <v>140</v>
      </c>
      <c r="M41" s="22">
        <v>3185</v>
      </c>
      <c r="N41" s="22">
        <v>3476</v>
      </c>
      <c r="O41" s="22"/>
      <c r="P41" s="22"/>
      <c r="Q41" s="22"/>
      <c r="R41" s="22"/>
      <c r="S41" s="22"/>
      <c r="T41" s="22"/>
      <c r="U41" s="22"/>
      <c r="V41" s="22"/>
      <c r="W41" s="22">
        <v>3966</v>
      </c>
      <c r="X41" s="22">
        <v>9000</v>
      </c>
      <c r="Y41" s="22">
        <v>-5034</v>
      </c>
      <c r="Z41" s="23">
        <v>-55.933333333333337</v>
      </c>
      <c r="AA41" s="20">
        <v>18000</v>
      </c>
    </row>
    <row r="42" spans="1:27" x14ac:dyDescent="0.25">
      <c r="A42" s="19" t="s">
        <v>67</v>
      </c>
      <c r="B42" s="15" t="s">
        <v>32</v>
      </c>
      <c r="C42" s="20">
        <v>273000</v>
      </c>
      <c r="D42" s="20"/>
      <c r="E42" s="21">
        <v>14325048</v>
      </c>
      <c r="F42" s="22">
        <v>14325048</v>
      </c>
      <c r="G42" s="22">
        <v>24000</v>
      </c>
      <c r="H42" s="22">
        <v>352204</v>
      </c>
      <c r="I42" s="22">
        <v>25500</v>
      </c>
      <c r="J42" s="22">
        <v>401704</v>
      </c>
      <c r="K42" s="22">
        <v>25500</v>
      </c>
      <c r="L42" s="22">
        <v>7057853</v>
      </c>
      <c r="M42" s="22">
        <v>215222</v>
      </c>
      <c r="N42" s="22">
        <v>7298575</v>
      </c>
      <c r="O42" s="22"/>
      <c r="P42" s="22"/>
      <c r="Q42" s="22"/>
      <c r="R42" s="22"/>
      <c r="S42" s="22"/>
      <c r="T42" s="22"/>
      <c r="U42" s="22"/>
      <c r="V42" s="22"/>
      <c r="W42" s="22">
        <v>7700279</v>
      </c>
      <c r="X42" s="22">
        <v>7162524</v>
      </c>
      <c r="Y42" s="22">
        <v>537755</v>
      </c>
      <c r="Z42" s="23">
        <v>7.5078980538145492</v>
      </c>
      <c r="AA42" s="20">
        <v>14325048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1532195</v>
      </c>
      <c r="D44" s="20"/>
      <c r="E44" s="21">
        <v>71304</v>
      </c>
      <c r="F44" s="22">
        <v>71304</v>
      </c>
      <c r="G44" s="22">
        <v>57771</v>
      </c>
      <c r="H44" s="22">
        <v>288376</v>
      </c>
      <c r="I44" s="22">
        <v>4455</v>
      </c>
      <c r="J44" s="22">
        <v>350602</v>
      </c>
      <c r="K44" s="22">
        <v>91942</v>
      </c>
      <c r="L44" s="22"/>
      <c r="M44" s="22">
        <v>5902</v>
      </c>
      <c r="N44" s="22">
        <v>97844</v>
      </c>
      <c r="O44" s="22"/>
      <c r="P44" s="22"/>
      <c r="Q44" s="22"/>
      <c r="R44" s="22"/>
      <c r="S44" s="22"/>
      <c r="T44" s="22"/>
      <c r="U44" s="22"/>
      <c r="V44" s="22"/>
      <c r="W44" s="22">
        <v>448446</v>
      </c>
      <c r="X44" s="22">
        <v>35652</v>
      </c>
      <c r="Y44" s="22">
        <v>412794</v>
      </c>
      <c r="Z44" s="23">
        <v>1157.8424772803769</v>
      </c>
      <c r="AA44" s="20">
        <v>71304</v>
      </c>
    </row>
    <row r="45" spans="1:27" x14ac:dyDescent="0.25">
      <c r="A45" s="19" t="s">
        <v>70</v>
      </c>
      <c r="B45" s="15" t="s">
        <v>32</v>
      </c>
      <c r="C45" s="20">
        <v>2014800</v>
      </c>
      <c r="D45" s="20"/>
      <c r="E45" s="21">
        <v>1223256</v>
      </c>
      <c r="F45" s="22">
        <v>1223256</v>
      </c>
      <c r="G45" s="22">
        <v>106161</v>
      </c>
      <c r="H45" s="22">
        <v>105775</v>
      </c>
      <c r="I45" s="22">
        <v>105722</v>
      </c>
      <c r="J45" s="22">
        <v>317658</v>
      </c>
      <c r="K45" s="22">
        <v>160107</v>
      </c>
      <c r="L45" s="22">
        <v>8802</v>
      </c>
      <c r="M45" s="22">
        <v>205878</v>
      </c>
      <c r="N45" s="22">
        <v>374787</v>
      </c>
      <c r="O45" s="22"/>
      <c r="P45" s="22"/>
      <c r="Q45" s="22"/>
      <c r="R45" s="22"/>
      <c r="S45" s="22"/>
      <c r="T45" s="22"/>
      <c r="U45" s="22"/>
      <c r="V45" s="22"/>
      <c r="W45" s="22">
        <v>692445</v>
      </c>
      <c r="X45" s="22">
        <v>611628</v>
      </c>
      <c r="Y45" s="22">
        <v>80817</v>
      </c>
      <c r="Z45" s="23">
        <v>13.213423845867094</v>
      </c>
      <c r="AA45" s="20">
        <v>1223256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21491556</v>
      </c>
      <c r="D48" s="29">
        <f t="shared" ref="D48:Y48" si="1">SUM(D35:D47)</f>
        <v>0</v>
      </c>
      <c r="E48" s="30">
        <f t="shared" si="1"/>
        <v>34366488</v>
      </c>
      <c r="F48" s="31">
        <f t="shared" si="1"/>
        <v>34366488</v>
      </c>
      <c r="G48" s="31">
        <f t="shared" si="1"/>
        <v>1767673</v>
      </c>
      <c r="H48" s="31">
        <f t="shared" si="1"/>
        <v>2525823</v>
      </c>
      <c r="I48" s="31">
        <f t="shared" si="1"/>
        <v>1410663</v>
      </c>
      <c r="J48" s="31">
        <f t="shared" si="1"/>
        <v>5704159</v>
      </c>
      <c r="K48" s="31">
        <f t="shared" si="1"/>
        <v>1870258</v>
      </c>
      <c r="L48" s="31">
        <f t="shared" si="1"/>
        <v>8631840</v>
      </c>
      <c r="M48" s="31">
        <f t="shared" si="1"/>
        <v>2188979</v>
      </c>
      <c r="N48" s="31">
        <f t="shared" si="1"/>
        <v>12691077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18395236</v>
      </c>
      <c r="X48" s="31">
        <f t="shared" si="1"/>
        <v>17183244</v>
      </c>
      <c r="Y48" s="31">
        <f t="shared" si="1"/>
        <v>1211992</v>
      </c>
      <c r="Z48" s="32">
        <f>+IF(X48&lt;&gt;0,+(Y48/X48)*100,0)</f>
        <v>7.0533363781600258</v>
      </c>
      <c r="AA48" s="29">
        <f>SUM(AA35:AA47)</f>
        <v>34366488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37490767</v>
      </c>
      <c r="D49" s="39">
        <f t="shared" si="2"/>
        <v>0</v>
      </c>
      <c r="E49" s="40">
        <f t="shared" si="2"/>
        <v>42473604</v>
      </c>
      <c r="F49" s="41">
        <f t="shared" si="2"/>
        <v>42473604</v>
      </c>
      <c r="G49" s="41">
        <f t="shared" si="2"/>
        <v>12914155</v>
      </c>
      <c r="H49" s="41">
        <f t="shared" si="2"/>
        <v>227949</v>
      </c>
      <c r="I49" s="41">
        <f t="shared" si="2"/>
        <v>1188372</v>
      </c>
      <c r="J49" s="41">
        <f t="shared" si="2"/>
        <v>14330476</v>
      </c>
      <c r="K49" s="41">
        <f t="shared" si="2"/>
        <v>536723</v>
      </c>
      <c r="L49" s="41">
        <f t="shared" si="2"/>
        <v>2137182</v>
      </c>
      <c r="M49" s="41">
        <f t="shared" si="2"/>
        <v>9919074</v>
      </c>
      <c r="N49" s="41">
        <f t="shared" si="2"/>
        <v>12592979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26923455</v>
      </c>
      <c r="X49" s="41">
        <f t="shared" si="2"/>
        <v>21236802</v>
      </c>
      <c r="Y49" s="41">
        <f t="shared" si="2"/>
        <v>5686653</v>
      </c>
      <c r="Z49" s="42">
        <f>+IF(X49&lt;&gt;0,+(Y49/X49)*100,0)</f>
        <v>26.777350940127427</v>
      </c>
      <c r="AA49" s="39">
        <f>+AA33-AA48</f>
        <v>42473604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37490767</v>
      </c>
      <c r="D52" s="48">
        <f t="shared" si="3"/>
        <v>0</v>
      </c>
      <c r="E52" s="49">
        <f t="shared" si="3"/>
        <v>42473604</v>
      </c>
      <c r="F52" s="50">
        <f t="shared" si="3"/>
        <v>42473604</v>
      </c>
      <c r="G52" s="50">
        <f t="shared" si="3"/>
        <v>12914155</v>
      </c>
      <c r="H52" s="50">
        <f t="shared" si="3"/>
        <v>227949</v>
      </c>
      <c r="I52" s="50">
        <f t="shared" si="3"/>
        <v>1188372</v>
      </c>
      <c r="J52" s="50">
        <f t="shared" si="3"/>
        <v>14330476</v>
      </c>
      <c r="K52" s="50">
        <f t="shared" si="3"/>
        <v>536723</v>
      </c>
      <c r="L52" s="50">
        <f t="shared" si="3"/>
        <v>2137182</v>
      </c>
      <c r="M52" s="50">
        <f t="shared" si="3"/>
        <v>9919074</v>
      </c>
      <c r="N52" s="50">
        <f t="shared" si="3"/>
        <v>12592979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26923455</v>
      </c>
      <c r="X52" s="50">
        <f t="shared" si="3"/>
        <v>21236802</v>
      </c>
      <c r="Y52" s="50">
        <f t="shared" si="3"/>
        <v>5686653</v>
      </c>
      <c r="Z52" s="51">
        <f>+IF(X52&lt;&gt;0,+(Y52/X52)*100,0)</f>
        <v>26.777350940127427</v>
      </c>
      <c r="AA52" s="48">
        <f>SUM(AA49:AA51)</f>
        <v>42473604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37490767</v>
      </c>
      <c r="D54" s="54">
        <f>+D52-D53</f>
        <v>0</v>
      </c>
      <c r="E54" s="55">
        <f t="shared" si="4"/>
        <v>42473604</v>
      </c>
      <c r="F54" s="56">
        <f t="shared" si="4"/>
        <v>42473604</v>
      </c>
      <c r="G54" s="56">
        <f t="shared" si="4"/>
        <v>12914155</v>
      </c>
      <c r="H54" s="56">
        <f t="shared" si="4"/>
        <v>227949</v>
      </c>
      <c r="I54" s="56">
        <f t="shared" si="4"/>
        <v>1188372</v>
      </c>
      <c r="J54" s="56">
        <f t="shared" si="4"/>
        <v>14330476</v>
      </c>
      <c r="K54" s="56">
        <f t="shared" si="4"/>
        <v>536723</v>
      </c>
      <c r="L54" s="56">
        <f t="shared" si="4"/>
        <v>2137182</v>
      </c>
      <c r="M54" s="56">
        <f t="shared" si="4"/>
        <v>9919074</v>
      </c>
      <c r="N54" s="56">
        <f t="shared" si="4"/>
        <v>12592979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26923455</v>
      </c>
      <c r="X54" s="56">
        <f t="shared" si="4"/>
        <v>21236802</v>
      </c>
      <c r="Y54" s="56">
        <f t="shared" si="4"/>
        <v>5686653</v>
      </c>
      <c r="Z54" s="57">
        <f>+IF(X54&lt;&gt;0,+(Y54/X54)*100,0)</f>
        <v>26.777350940127427</v>
      </c>
      <c r="AA54" s="54">
        <f>+AA52-AA53</f>
        <v>42473604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37490767</v>
      </c>
      <c r="D57" s="48">
        <f>SUM(D54:D56)</f>
        <v>0</v>
      </c>
      <c r="E57" s="49">
        <f t="shared" si="5"/>
        <v>42473604</v>
      </c>
      <c r="F57" s="50">
        <f t="shared" si="5"/>
        <v>42473604</v>
      </c>
      <c r="G57" s="50">
        <f t="shared" si="5"/>
        <v>12914155</v>
      </c>
      <c r="H57" s="50">
        <f t="shared" si="5"/>
        <v>227949</v>
      </c>
      <c r="I57" s="50">
        <f t="shared" si="5"/>
        <v>1188372</v>
      </c>
      <c r="J57" s="50">
        <f t="shared" si="5"/>
        <v>14330476</v>
      </c>
      <c r="K57" s="50">
        <f t="shared" si="5"/>
        <v>536723</v>
      </c>
      <c r="L57" s="50">
        <f t="shared" si="5"/>
        <v>2137182</v>
      </c>
      <c r="M57" s="50">
        <f t="shared" si="5"/>
        <v>9919074</v>
      </c>
      <c r="N57" s="50">
        <f t="shared" si="5"/>
        <v>12592979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26923455</v>
      </c>
      <c r="X57" s="50">
        <f t="shared" si="5"/>
        <v>21236802</v>
      </c>
      <c r="Y57" s="50">
        <f t="shared" si="5"/>
        <v>5686653</v>
      </c>
      <c r="Z57" s="51">
        <f>+IF(X57&lt;&gt;0,+(Y57/X57)*100,0)</f>
        <v>26.777350940127427</v>
      </c>
      <c r="AA57" s="48">
        <f>SUM(AA54:AA56)</f>
        <v>42473604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37490767</v>
      </c>
      <c r="D60" s="65">
        <f>SUM(D57:D59)</f>
        <v>0</v>
      </c>
      <c r="E60" s="66">
        <f t="shared" si="6"/>
        <v>42473604</v>
      </c>
      <c r="F60" s="67">
        <f t="shared" si="6"/>
        <v>42473604</v>
      </c>
      <c r="G60" s="67">
        <f t="shared" si="6"/>
        <v>12914155</v>
      </c>
      <c r="H60" s="67">
        <f t="shared" si="6"/>
        <v>227949</v>
      </c>
      <c r="I60" s="67">
        <f t="shared" si="6"/>
        <v>1188372</v>
      </c>
      <c r="J60" s="67">
        <f t="shared" si="6"/>
        <v>14330476</v>
      </c>
      <c r="K60" s="67">
        <f t="shared" si="6"/>
        <v>536723</v>
      </c>
      <c r="L60" s="67">
        <f t="shared" si="6"/>
        <v>2137182</v>
      </c>
      <c r="M60" s="67">
        <f t="shared" si="6"/>
        <v>9919074</v>
      </c>
      <c r="N60" s="67">
        <f t="shared" si="6"/>
        <v>12592979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26923455</v>
      </c>
      <c r="X60" s="67">
        <f t="shared" si="6"/>
        <v>21236802</v>
      </c>
      <c r="Y60" s="67">
        <f t="shared" si="6"/>
        <v>5686653</v>
      </c>
      <c r="Z60" s="68">
        <f>+IF(X60&lt;&gt;0,+(Y60/X60)*100,0)</f>
        <v>26.777350940127427</v>
      </c>
      <c r="AA60" s="65">
        <f>SUM(AA57:AA59)</f>
        <v>42473604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42652410</v>
      </c>
      <c r="D8" s="20"/>
      <c r="E8" s="21">
        <v>52201217</v>
      </c>
      <c r="F8" s="22">
        <v>52201217</v>
      </c>
      <c r="G8" s="22">
        <v>3823103</v>
      </c>
      <c r="H8" s="22">
        <v>4167649</v>
      </c>
      <c r="I8" s="22">
        <v>5119330</v>
      </c>
      <c r="J8" s="22">
        <v>13110082</v>
      </c>
      <c r="K8" s="22">
        <v>4500363</v>
      </c>
      <c r="L8" s="22">
        <v>4239323</v>
      </c>
      <c r="M8" s="22">
        <v>4264644</v>
      </c>
      <c r="N8" s="22">
        <v>13004330</v>
      </c>
      <c r="O8" s="22"/>
      <c r="P8" s="22"/>
      <c r="Q8" s="22"/>
      <c r="R8" s="22"/>
      <c r="S8" s="22"/>
      <c r="T8" s="22"/>
      <c r="U8" s="22"/>
      <c r="V8" s="22"/>
      <c r="W8" s="22">
        <v>26114412</v>
      </c>
      <c r="X8" s="22">
        <v>26100606</v>
      </c>
      <c r="Y8" s="22">
        <v>13806</v>
      </c>
      <c r="Z8" s="23">
        <v>5.2895323579843313E-2</v>
      </c>
      <c r="AA8" s="20">
        <v>52201217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114396</v>
      </c>
      <c r="D10" s="20"/>
      <c r="E10" s="21">
        <v>130787</v>
      </c>
      <c r="F10" s="22">
        <v>130787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65394</v>
      </c>
      <c r="Y10" s="22">
        <v>-65394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5254124</v>
      </c>
      <c r="D13" s="20"/>
      <c r="E13" s="21">
        <v>5206571</v>
      </c>
      <c r="F13" s="22">
        <v>5206571</v>
      </c>
      <c r="G13" s="22">
        <v>543660</v>
      </c>
      <c r="H13" s="22">
        <v>567660</v>
      </c>
      <c r="I13" s="22">
        <v>582057</v>
      </c>
      <c r="J13" s="22">
        <v>1693377</v>
      </c>
      <c r="K13" s="22">
        <v>587898</v>
      </c>
      <c r="L13" s="22">
        <v>597317</v>
      </c>
      <c r="M13" s="22">
        <v>611189</v>
      </c>
      <c r="N13" s="22">
        <v>1796404</v>
      </c>
      <c r="O13" s="22"/>
      <c r="P13" s="22"/>
      <c r="Q13" s="22"/>
      <c r="R13" s="22"/>
      <c r="S13" s="22"/>
      <c r="T13" s="22"/>
      <c r="U13" s="22"/>
      <c r="V13" s="22"/>
      <c r="W13" s="22">
        <v>3489781</v>
      </c>
      <c r="X13" s="22">
        <v>2603286</v>
      </c>
      <c r="Y13" s="22">
        <v>886495</v>
      </c>
      <c r="Z13" s="23">
        <v>34.05292388158658</v>
      </c>
      <c r="AA13" s="20">
        <v>5206571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48020930</v>
      </c>
      <c r="D33" s="29">
        <f t="shared" ref="D33:Y33" si="0">SUM(D6:D32)</f>
        <v>0</v>
      </c>
      <c r="E33" s="30">
        <f t="shared" si="0"/>
        <v>57538575</v>
      </c>
      <c r="F33" s="31">
        <f t="shared" si="0"/>
        <v>57538575</v>
      </c>
      <c r="G33" s="31">
        <f t="shared" si="0"/>
        <v>4366763</v>
      </c>
      <c r="H33" s="31">
        <f t="shared" si="0"/>
        <v>4735309</v>
      </c>
      <c r="I33" s="31">
        <f t="shared" si="0"/>
        <v>5701387</v>
      </c>
      <c r="J33" s="31">
        <f t="shared" si="0"/>
        <v>14803459</v>
      </c>
      <c r="K33" s="31">
        <f t="shared" si="0"/>
        <v>5088261</v>
      </c>
      <c r="L33" s="31">
        <f t="shared" si="0"/>
        <v>4836640</v>
      </c>
      <c r="M33" s="31">
        <f t="shared" si="0"/>
        <v>4875833</v>
      </c>
      <c r="N33" s="31">
        <f t="shared" si="0"/>
        <v>14800734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29604193</v>
      </c>
      <c r="X33" s="31">
        <f t="shared" si="0"/>
        <v>28769286</v>
      </c>
      <c r="Y33" s="31">
        <f t="shared" si="0"/>
        <v>834907</v>
      </c>
      <c r="Z33" s="32">
        <f>+IF(X33&lt;&gt;0,+(Y33/X33)*100,0)</f>
        <v>2.9020775837120185</v>
      </c>
      <c r="AA33" s="29">
        <f>SUM(AA6:AA32)</f>
        <v>57538575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16703711</v>
      </c>
      <c r="D35" s="20"/>
      <c r="E35" s="21">
        <v>15215874</v>
      </c>
      <c r="F35" s="22">
        <v>15215874</v>
      </c>
      <c r="G35" s="22">
        <v>432300</v>
      </c>
      <c r="H35" s="22">
        <v>437384</v>
      </c>
      <c r="I35" s="22">
        <v>480177</v>
      </c>
      <c r="J35" s="22">
        <v>1349861</v>
      </c>
      <c r="K35" s="22">
        <v>565322</v>
      </c>
      <c r="L35" s="22">
        <v>839972</v>
      </c>
      <c r="M35" s="22"/>
      <c r="N35" s="22">
        <v>1405294</v>
      </c>
      <c r="O35" s="22"/>
      <c r="P35" s="22"/>
      <c r="Q35" s="22"/>
      <c r="R35" s="22"/>
      <c r="S35" s="22"/>
      <c r="T35" s="22"/>
      <c r="U35" s="22"/>
      <c r="V35" s="22"/>
      <c r="W35" s="22">
        <v>2755155</v>
      </c>
      <c r="X35" s="22">
        <v>7607898</v>
      </c>
      <c r="Y35" s="22">
        <v>-4852743</v>
      </c>
      <c r="Z35" s="23">
        <v>-63.785594917282019</v>
      </c>
      <c r="AA35" s="20">
        <v>15215874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787974</v>
      </c>
      <c r="D38" s="20"/>
      <c r="E38" s="21">
        <v>3415818</v>
      </c>
      <c r="F38" s="22">
        <v>3415818</v>
      </c>
      <c r="G38" s="22"/>
      <c r="H38" s="22">
        <v>1563</v>
      </c>
      <c r="I38" s="22"/>
      <c r="J38" s="22">
        <v>1563</v>
      </c>
      <c r="K38" s="22">
        <v>28513</v>
      </c>
      <c r="L38" s="22">
        <v>75810</v>
      </c>
      <c r="M38" s="22"/>
      <c r="N38" s="22">
        <v>104323</v>
      </c>
      <c r="O38" s="22"/>
      <c r="P38" s="22"/>
      <c r="Q38" s="22"/>
      <c r="R38" s="22"/>
      <c r="S38" s="22"/>
      <c r="T38" s="22"/>
      <c r="U38" s="22"/>
      <c r="V38" s="22"/>
      <c r="W38" s="22">
        <v>105886</v>
      </c>
      <c r="X38" s="22">
        <v>1707906</v>
      </c>
      <c r="Y38" s="22">
        <v>-1602020</v>
      </c>
      <c r="Z38" s="23">
        <v>-93.800244275738834</v>
      </c>
      <c r="AA38" s="20">
        <v>3415818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6506883</v>
      </c>
      <c r="F39" s="22">
        <v>6506883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3253434</v>
      </c>
      <c r="Y39" s="22">
        <v>-3253434</v>
      </c>
      <c r="Z39" s="23">
        <v>-100</v>
      </c>
      <c r="AA39" s="20">
        <v>6506883</v>
      </c>
    </row>
    <row r="40" spans="1:27" x14ac:dyDescent="0.25">
      <c r="A40" s="19" t="s">
        <v>66</v>
      </c>
      <c r="B40" s="15" t="s">
        <v>32</v>
      </c>
      <c r="C40" s="20">
        <v>8748726</v>
      </c>
      <c r="D40" s="20"/>
      <c r="E40" s="21">
        <v>8744717</v>
      </c>
      <c r="F40" s="22">
        <v>8744717</v>
      </c>
      <c r="G40" s="22">
        <v>1062665</v>
      </c>
      <c r="H40" s="22">
        <v>1062665</v>
      </c>
      <c r="I40" s="22">
        <v>1062665</v>
      </c>
      <c r="J40" s="22">
        <v>3187995</v>
      </c>
      <c r="K40" s="22">
        <v>1062665</v>
      </c>
      <c r="L40" s="22"/>
      <c r="M40" s="22">
        <v>2125330</v>
      </c>
      <c r="N40" s="22">
        <v>3187995</v>
      </c>
      <c r="O40" s="22"/>
      <c r="P40" s="22"/>
      <c r="Q40" s="22"/>
      <c r="R40" s="22"/>
      <c r="S40" s="22"/>
      <c r="T40" s="22"/>
      <c r="U40" s="22"/>
      <c r="V40" s="22"/>
      <c r="W40" s="22">
        <v>6375990</v>
      </c>
      <c r="X40" s="22">
        <v>4372356</v>
      </c>
      <c r="Y40" s="22">
        <v>2003634</v>
      </c>
      <c r="Z40" s="23">
        <v>45.825042608607355</v>
      </c>
      <c r="AA40" s="20">
        <v>8744717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4700090</v>
      </c>
      <c r="D42" s="20"/>
      <c r="E42" s="21">
        <v>1758025</v>
      </c>
      <c r="F42" s="22">
        <v>1758025</v>
      </c>
      <c r="G42" s="22">
        <v>671632</v>
      </c>
      <c r="H42" s="22"/>
      <c r="I42" s="22">
        <v>147229</v>
      </c>
      <c r="J42" s="22">
        <v>818861</v>
      </c>
      <c r="K42" s="22"/>
      <c r="L42" s="22">
        <v>549314</v>
      </c>
      <c r="M42" s="22">
        <v>107301</v>
      </c>
      <c r="N42" s="22">
        <v>656615</v>
      </c>
      <c r="O42" s="22"/>
      <c r="P42" s="22"/>
      <c r="Q42" s="22"/>
      <c r="R42" s="22"/>
      <c r="S42" s="22"/>
      <c r="T42" s="22"/>
      <c r="U42" s="22"/>
      <c r="V42" s="22"/>
      <c r="W42" s="22">
        <v>1475476</v>
      </c>
      <c r="X42" s="22">
        <v>879012</v>
      </c>
      <c r="Y42" s="22">
        <v>596464</v>
      </c>
      <c r="Z42" s="23">
        <v>67.85618398838696</v>
      </c>
      <c r="AA42" s="20">
        <v>1758025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1303584</v>
      </c>
      <c r="D44" s="20"/>
      <c r="E44" s="21">
        <v>1363509</v>
      </c>
      <c r="F44" s="22">
        <v>1363509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681750</v>
      </c>
      <c r="Y44" s="22">
        <v>-681750</v>
      </c>
      <c r="Z44" s="23">
        <v>-100</v>
      </c>
      <c r="AA44" s="20">
        <v>1363509</v>
      </c>
    </row>
    <row r="45" spans="1:27" x14ac:dyDescent="0.25">
      <c r="A45" s="19" t="s">
        <v>70</v>
      </c>
      <c r="B45" s="15" t="s">
        <v>32</v>
      </c>
      <c r="C45" s="20">
        <v>7656171</v>
      </c>
      <c r="D45" s="20"/>
      <c r="E45" s="21">
        <v>8079953</v>
      </c>
      <c r="F45" s="22">
        <v>8079953</v>
      </c>
      <c r="G45" s="22">
        <v>216481</v>
      </c>
      <c r="H45" s="22">
        <v>8000</v>
      </c>
      <c r="I45" s="22">
        <v>7809</v>
      </c>
      <c r="J45" s="22">
        <v>232290</v>
      </c>
      <c r="K45" s="22">
        <v>136306</v>
      </c>
      <c r="L45" s="22">
        <v>230082</v>
      </c>
      <c r="M45" s="22">
        <v>353150</v>
      </c>
      <c r="N45" s="22">
        <v>719538</v>
      </c>
      <c r="O45" s="22"/>
      <c r="P45" s="22"/>
      <c r="Q45" s="22"/>
      <c r="R45" s="22"/>
      <c r="S45" s="22"/>
      <c r="T45" s="22"/>
      <c r="U45" s="22"/>
      <c r="V45" s="22"/>
      <c r="W45" s="22">
        <v>951828</v>
      </c>
      <c r="X45" s="22">
        <v>4039968</v>
      </c>
      <c r="Y45" s="22">
        <v>-3088140</v>
      </c>
      <c r="Z45" s="23">
        <v>-76.439714373975249</v>
      </c>
      <c r="AA45" s="20">
        <v>8079953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39900256</v>
      </c>
      <c r="D48" s="29">
        <f t="shared" ref="D48:Y48" si="1">SUM(D35:D47)</f>
        <v>0</v>
      </c>
      <c r="E48" s="30">
        <f t="shared" si="1"/>
        <v>45084779</v>
      </c>
      <c r="F48" s="31">
        <f t="shared" si="1"/>
        <v>45084779</v>
      </c>
      <c r="G48" s="31">
        <f t="shared" si="1"/>
        <v>2383078</v>
      </c>
      <c r="H48" s="31">
        <f t="shared" si="1"/>
        <v>1509612</v>
      </c>
      <c r="I48" s="31">
        <f t="shared" si="1"/>
        <v>1697880</v>
      </c>
      <c r="J48" s="31">
        <f t="shared" si="1"/>
        <v>5590570</v>
      </c>
      <c r="K48" s="31">
        <f t="shared" si="1"/>
        <v>1792806</v>
      </c>
      <c r="L48" s="31">
        <f t="shared" si="1"/>
        <v>1695178</v>
      </c>
      <c r="M48" s="31">
        <f t="shared" si="1"/>
        <v>2585781</v>
      </c>
      <c r="N48" s="31">
        <f t="shared" si="1"/>
        <v>6073765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11664335</v>
      </c>
      <c r="X48" s="31">
        <f t="shared" si="1"/>
        <v>22542324</v>
      </c>
      <c r="Y48" s="31">
        <f t="shared" si="1"/>
        <v>-10877989</v>
      </c>
      <c r="Z48" s="32">
        <f>+IF(X48&lt;&gt;0,+(Y48/X48)*100,0)</f>
        <v>-48.25584531568262</v>
      </c>
      <c r="AA48" s="29">
        <f>SUM(AA35:AA47)</f>
        <v>45084779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8120674</v>
      </c>
      <c r="D49" s="39">
        <f t="shared" si="2"/>
        <v>0</v>
      </c>
      <c r="E49" s="40">
        <f t="shared" si="2"/>
        <v>12453796</v>
      </c>
      <c r="F49" s="41">
        <f t="shared" si="2"/>
        <v>12453796</v>
      </c>
      <c r="G49" s="41">
        <f t="shared" si="2"/>
        <v>1983685</v>
      </c>
      <c r="H49" s="41">
        <f t="shared" si="2"/>
        <v>3225697</v>
      </c>
      <c r="I49" s="41">
        <f t="shared" si="2"/>
        <v>4003507</v>
      </c>
      <c r="J49" s="41">
        <f t="shared" si="2"/>
        <v>9212889</v>
      </c>
      <c r="K49" s="41">
        <f t="shared" si="2"/>
        <v>3295455</v>
      </c>
      <c r="L49" s="41">
        <f t="shared" si="2"/>
        <v>3141462</v>
      </c>
      <c r="M49" s="41">
        <f t="shared" si="2"/>
        <v>2290052</v>
      </c>
      <c r="N49" s="41">
        <f t="shared" si="2"/>
        <v>8726969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17939858</v>
      </c>
      <c r="X49" s="41">
        <f t="shared" si="2"/>
        <v>6226962</v>
      </c>
      <c r="Y49" s="41">
        <f t="shared" si="2"/>
        <v>11712896</v>
      </c>
      <c r="Z49" s="42">
        <f>+IF(X49&lt;&gt;0,+(Y49/X49)*100,0)</f>
        <v>188.09968649238587</v>
      </c>
      <c r="AA49" s="39">
        <f>+AA33-AA48</f>
        <v>12453796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3611420</v>
      </c>
      <c r="H50" s="22">
        <v>2134792</v>
      </c>
      <c r="I50" s="22"/>
      <c r="J50" s="22">
        <v>5746212</v>
      </c>
      <c r="K50" s="22">
        <v>430478</v>
      </c>
      <c r="L50" s="22"/>
      <c r="M50" s="22"/>
      <c r="N50" s="22">
        <v>430478</v>
      </c>
      <c r="O50" s="22"/>
      <c r="P50" s="22"/>
      <c r="Q50" s="22"/>
      <c r="R50" s="22"/>
      <c r="S50" s="22"/>
      <c r="T50" s="22"/>
      <c r="U50" s="22"/>
      <c r="V50" s="22"/>
      <c r="W50" s="22">
        <v>6176690</v>
      </c>
      <c r="X50" s="22"/>
      <c r="Y50" s="22">
        <v>6176690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8120674</v>
      </c>
      <c r="D52" s="48">
        <f t="shared" si="3"/>
        <v>0</v>
      </c>
      <c r="E52" s="49">
        <f t="shared" si="3"/>
        <v>12453796</v>
      </c>
      <c r="F52" s="50">
        <f t="shared" si="3"/>
        <v>12453796</v>
      </c>
      <c r="G52" s="50">
        <f t="shared" si="3"/>
        <v>5595105</v>
      </c>
      <c r="H52" s="50">
        <f t="shared" si="3"/>
        <v>5360489</v>
      </c>
      <c r="I52" s="50">
        <f t="shared" si="3"/>
        <v>4003507</v>
      </c>
      <c r="J52" s="50">
        <f t="shared" si="3"/>
        <v>14959101</v>
      </c>
      <c r="K52" s="50">
        <f t="shared" si="3"/>
        <v>3725933</v>
      </c>
      <c r="L52" s="50">
        <f t="shared" si="3"/>
        <v>3141462</v>
      </c>
      <c r="M52" s="50">
        <f t="shared" si="3"/>
        <v>2290052</v>
      </c>
      <c r="N52" s="50">
        <f t="shared" si="3"/>
        <v>9157447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24116548</v>
      </c>
      <c r="X52" s="50">
        <f t="shared" si="3"/>
        <v>6226962</v>
      </c>
      <c r="Y52" s="50">
        <f t="shared" si="3"/>
        <v>17889586</v>
      </c>
      <c r="Z52" s="51">
        <f>+IF(X52&lt;&gt;0,+(Y52/X52)*100,0)</f>
        <v>287.29235861725186</v>
      </c>
      <c r="AA52" s="48">
        <f>SUM(AA49:AA51)</f>
        <v>12453796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8120674</v>
      </c>
      <c r="D54" s="54">
        <f>+D52-D53</f>
        <v>0</v>
      </c>
      <c r="E54" s="55">
        <f t="shared" si="4"/>
        <v>12453796</v>
      </c>
      <c r="F54" s="56">
        <f t="shared" si="4"/>
        <v>12453796</v>
      </c>
      <c r="G54" s="56">
        <f t="shared" si="4"/>
        <v>5595105</v>
      </c>
      <c r="H54" s="56">
        <f t="shared" si="4"/>
        <v>5360489</v>
      </c>
      <c r="I54" s="56">
        <f t="shared" si="4"/>
        <v>4003507</v>
      </c>
      <c r="J54" s="56">
        <f t="shared" si="4"/>
        <v>14959101</v>
      </c>
      <c r="K54" s="56">
        <f t="shared" si="4"/>
        <v>3725933</v>
      </c>
      <c r="L54" s="56">
        <f t="shared" si="4"/>
        <v>3141462</v>
      </c>
      <c r="M54" s="56">
        <f t="shared" si="4"/>
        <v>2290052</v>
      </c>
      <c r="N54" s="56">
        <f t="shared" si="4"/>
        <v>9157447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24116548</v>
      </c>
      <c r="X54" s="56">
        <f t="shared" si="4"/>
        <v>6226962</v>
      </c>
      <c r="Y54" s="56">
        <f t="shared" si="4"/>
        <v>17889586</v>
      </c>
      <c r="Z54" s="57">
        <f>+IF(X54&lt;&gt;0,+(Y54/X54)*100,0)</f>
        <v>287.29235861725186</v>
      </c>
      <c r="AA54" s="54">
        <f>+AA52-AA53</f>
        <v>12453796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8120674</v>
      </c>
      <c r="D57" s="48">
        <f>SUM(D54:D56)</f>
        <v>0</v>
      </c>
      <c r="E57" s="49">
        <f t="shared" si="5"/>
        <v>12453796</v>
      </c>
      <c r="F57" s="50">
        <f t="shared" si="5"/>
        <v>12453796</v>
      </c>
      <c r="G57" s="50">
        <f t="shared" si="5"/>
        <v>5595105</v>
      </c>
      <c r="H57" s="50">
        <f t="shared" si="5"/>
        <v>5360489</v>
      </c>
      <c r="I57" s="50">
        <f t="shared" si="5"/>
        <v>4003507</v>
      </c>
      <c r="J57" s="50">
        <f t="shared" si="5"/>
        <v>14959101</v>
      </c>
      <c r="K57" s="50">
        <f t="shared" si="5"/>
        <v>3725933</v>
      </c>
      <c r="L57" s="50">
        <f t="shared" si="5"/>
        <v>3141462</v>
      </c>
      <c r="M57" s="50">
        <f t="shared" si="5"/>
        <v>2290052</v>
      </c>
      <c r="N57" s="50">
        <f t="shared" si="5"/>
        <v>9157447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24116548</v>
      </c>
      <c r="X57" s="50">
        <f t="shared" si="5"/>
        <v>6226962</v>
      </c>
      <c r="Y57" s="50">
        <f t="shared" si="5"/>
        <v>17889586</v>
      </c>
      <c r="Z57" s="51">
        <f>+IF(X57&lt;&gt;0,+(Y57/X57)*100,0)</f>
        <v>287.29235861725186</v>
      </c>
      <c r="AA57" s="48">
        <f>SUM(AA54:AA56)</f>
        <v>12453796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8120674</v>
      </c>
      <c r="D60" s="65">
        <f>SUM(D57:D59)</f>
        <v>0</v>
      </c>
      <c r="E60" s="66">
        <f t="shared" si="6"/>
        <v>12453796</v>
      </c>
      <c r="F60" s="67">
        <f t="shared" si="6"/>
        <v>12453796</v>
      </c>
      <c r="G60" s="67">
        <f t="shared" si="6"/>
        <v>5595105</v>
      </c>
      <c r="H60" s="67">
        <f t="shared" si="6"/>
        <v>5360489</v>
      </c>
      <c r="I60" s="67">
        <f t="shared" si="6"/>
        <v>4003507</v>
      </c>
      <c r="J60" s="67">
        <f t="shared" si="6"/>
        <v>14959101</v>
      </c>
      <c r="K60" s="67">
        <f t="shared" si="6"/>
        <v>3725933</v>
      </c>
      <c r="L60" s="67">
        <f t="shared" si="6"/>
        <v>3141462</v>
      </c>
      <c r="M60" s="67">
        <f t="shared" si="6"/>
        <v>2290052</v>
      </c>
      <c r="N60" s="67">
        <f t="shared" si="6"/>
        <v>9157447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24116548</v>
      </c>
      <c r="X60" s="67">
        <f t="shared" si="6"/>
        <v>6226962</v>
      </c>
      <c r="Y60" s="67">
        <f t="shared" si="6"/>
        <v>17889586</v>
      </c>
      <c r="Z60" s="68">
        <f>+IF(X60&lt;&gt;0,+(Y60/X60)*100,0)</f>
        <v>287.29235861725186</v>
      </c>
      <c r="AA60" s="65">
        <f>SUM(AA57:AA59)</f>
        <v>12453796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4316828</v>
      </c>
      <c r="D8" s="20"/>
      <c r="E8" s="21">
        <v>4893079</v>
      </c>
      <c r="F8" s="22">
        <v>4893079</v>
      </c>
      <c r="G8" s="22">
        <v>445894</v>
      </c>
      <c r="H8" s="22">
        <v>380941</v>
      </c>
      <c r="I8" s="22">
        <v>365912</v>
      </c>
      <c r="J8" s="22">
        <v>1192747</v>
      </c>
      <c r="K8" s="22">
        <v>322017</v>
      </c>
      <c r="L8" s="22">
        <v>362962</v>
      </c>
      <c r="M8" s="22"/>
      <c r="N8" s="22">
        <v>684979</v>
      </c>
      <c r="O8" s="22"/>
      <c r="P8" s="22"/>
      <c r="Q8" s="22"/>
      <c r="R8" s="22"/>
      <c r="S8" s="22"/>
      <c r="T8" s="22"/>
      <c r="U8" s="22"/>
      <c r="V8" s="22"/>
      <c r="W8" s="22">
        <v>1877726</v>
      </c>
      <c r="X8" s="22">
        <v>2446536</v>
      </c>
      <c r="Y8" s="22">
        <v>-568810</v>
      </c>
      <c r="Z8" s="23">
        <v>-23.249606790989382</v>
      </c>
      <c r="AA8" s="20">
        <v>4893079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2078993</v>
      </c>
      <c r="F13" s="22">
        <v>2078993</v>
      </c>
      <c r="G13" s="22">
        <v>161826</v>
      </c>
      <c r="H13" s="22">
        <v>163606</v>
      </c>
      <c r="I13" s="22">
        <v>168000</v>
      </c>
      <c r="J13" s="22">
        <v>493432</v>
      </c>
      <c r="K13" s="22">
        <v>169467</v>
      </c>
      <c r="L13" s="22">
        <v>171674</v>
      </c>
      <c r="M13" s="22"/>
      <c r="N13" s="22">
        <v>341141</v>
      </c>
      <c r="O13" s="22"/>
      <c r="P13" s="22"/>
      <c r="Q13" s="22"/>
      <c r="R13" s="22"/>
      <c r="S13" s="22"/>
      <c r="T13" s="22"/>
      <c r="U13" s="22"/>
      <c r="V13" s="22"/>
      <c r="W13" s="22">
        <v>834573</v>
      </c>
      <c r="X13" s="22">
        <v>1039494</v>
      </c>
      <c r="Y13" s="22">
        <v>-204921</v>
      </c>
      <c r="Z13" s="23">
        <v>-19.713533700050217</v>
      </c>
      <c r="AA13" s="20">
        <v>2078993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571993</v>
      </c>
      <c r="D29" s="20"/>
      <c r="E29" s="21">
        <v>5105515</v>
      </c>
      <c r="F29" s="22">
        <v>5105515</v>
      </c>
      <c r="G29" s="22">
        <v>227450</v>
      </c>
      <c r="H29" s="22">
        <v>34411</v>
      </c>
      <c r="I29" s="22">
        <v>34411</v>
      </c>
      <c r="J29" s="22">
        <v>296272</v>
      </c>
      <c r="K29" s="22">
        <v>32907</v>
      </c>
      <c r="L29" s="22">
        <v>34411</v>
      </c>
      <c r="M29" s="22"/>
      <c r="N29" s="22">
        <v>67318</v>
      </c>
      <c r="O29" s="22"/>
      <c r="P29" s="22"/>
      <c r="Q29" s="22"/>
      <c r="R29" s="22"/>
      <c r="S29" s="22"/>
      <c r="T29" s="22"/>
      <c r="U29" s="22"/>
      <c r="V29" s="22"/>
      <c r="W29" s="22">
        <v>363590</v>
      </c>
      <c r="X29" s="22">
        <v>2552760</v>
      </c>
      <c r="Y29" s="22">
        <v>-2189170</v>
      </c>
      <c r="Z29" s="23">
        <v>-85.756984597063564</v>
      </c>
      <c r="AA29" s="20">
        <v>5105515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4888821</v>
      </c>
      <c r="D33" s="29">
        <f t="shared" ref="D33:Y33" si="0">SUM(D6:D32)</f>
        <v>0</v>
      </c>
      <c r="E33" s="30">
        <f t="shared" si="0"/>
        <v>12077587</v>
      </c>
      <c r="F33" s="31">
        <f t="shared" si="0"/>
        <v>12077587</v>
      </c>
      <c r="G33" s="31">
        <f t="shared" si="0"/>
        <v>835170</v>
      </c>
      <c r="H33" s="31">
        <f t="shared" si="0"/>
        <v>578958</v>
      </c>
      <c r="I33" s="31">
        <f t="shared" si="0"/>
        <v>568323</v>
      </c>
      <c r="J33" s="31">
        <f t="shared" si="0"/>
        <v>1982451</v>
      </c>
      <c r="K33" s="31">
        <f t="shared" si="0"/>
        <v>524391</v>
      </c>
      <c r="L33" s="31">
        <f t="shared" si="0"/>
        <v>569047</v>
      </c>
      <c r="M33" s="31">
        <f t="shared" si="0"/>
        <v>0</v>
      </c>
      <c r="N33" s="31">
        <f t="shared" si="0"/>
        <v>1093438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3075889</v>
      </c>
      <c r="X33" s="31">
        <f t="shared" si="0"/>
        <v>6038790</v>
      </c>
      <c r="Y33" s="31">
        <f t="shared" si="0"/>
        <v>-2962901</v>
      </c>
      <c r="Z33" s="32">
        <f>+IF(X33&lt;&gt;0,+(Y33/X33)*100,0)</f>
        <v>-49.064481460689976</v>
      </c>
      <c r="AA33" s="29">
        <f>SUM(AA6:AA32)</f>
        <v>12077587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1957939</v>
      </c>
      <c r="D35" s="20"/>
      <c r="E35" s="21">
        <v>4754720</v>
      </c>
      <c r="F35" s="22">
        <v>4754720</v>
      </c>
      <c r="G35" s="22">
        <v>282106</v>
      </c>
      <c r="H35" s="22">
        <v>317914</v>
      </c>
      <c r="I35" s="22">
        <v>295053</v>
      </c>
      <c r="J35" s="22">
        <v>895073</v>
      </c>
      <c r="K35" s="22">
        <v>333731</v>
      </c>
      <c r="L35" s="22">
        <v>322468</v>
      </c>
      <c r="M35" s="22"/>
      <c r="N35" s="22">
        <v>656199</v>
      </c>
      <c r="O35" s="22"/>
      <c r="P35" s="22"/>
      <c r="Q35" s="22"/>
      <c r="R35" s="22"/>
      <c r="S35" s="22"/>
      <c r="T35" s="22"/>
      <c r="U35" s="22"/>
      <c r="V35" s="22"/>
      <c r="W35" s="22">
        <v>1551272</v>
      </c>
      <c r="X35" s="22">
        <v>2377362</v>
      </c>
      <c r="Y35" s="22">
        <v>-826090</v>
      </c>
      <c r="Z35" s="23">
        <v>-34.748178863799453</v>
      </c>
      <c r="AA35" s="20">
        <v>4754720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2642492</v>
      </c>
      <c r="F40" s="22">
        <v>2642492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1321248</v>
      </c>
      <c r="Y40" s="22">
        <v>-1321248</v>
      </c>
      <c r="Z40" s="23">
        <v>-100</v>
      </c>
      <c r="AA40" s="20">
        <v>2642492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99000</v>
      </c>
      <c r="F42" s="22">
        <v>99000</v>
      </c>
      <c r="G42" s="22"/>
      <c r="H42" s="22">
        <v>3924</v>
      </c>
      <c r="I42" s="22">
        <v>1139</v>
      </c>
      <c r="J42" s="22">
        <v>5063</v>
      </c>
      <c r="K42" s="22">
        <v>2504</v>
      </c>
      <c r="L42" s="22">
        <v>497</v>
      </c>
      <c r="M42" s="22"/>
      <c r="N42" s="22">
        <v>3001</v>
      </c>
      <c r="O42" s="22"/>
      <c r="P42" s="22"/>
      <c r="Q42" s="22"/>
      <c r="R42" s="22"/>
      <c r="S42" s="22"/>
      <c r="T42" s="22"/>
      <c r="U42" s="22"/>
      <c r="V42" s="22"/>
      <c r="W42" s="22">
        <v>8064</v>
      </c>
      <c r="X42" s="22">
        <v>49500</v>
      </c>
      <c r="Y42" s="22">
        <v>-41436</v>
      </c>
      <c r="Z42" s="23">
        <v>-83.709090909090918</v>
      </c>
      <c r="AA42" s="20">
        <v>99000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17409</v>
      </c>
      <c r="D45" s="20"/>
      <c r="E45" s="21">
        <v>1199054</v>
      </c>
      <c r="F45" s="22">
        <v>1199054</v>
      </c>
      <c r="G45" s="22">
        <v>15370</v>
      </c>
      <c r="H45" s="22">
        <v>42593</v>
      </c>
      <c r="I45" s="22">
        <v>34724</v>
      </c>
      <c r="J45" s="22">
        <v>92687</v>
      </c>
      <c r="K45" s="22">
        <v>55988</v>
      </c>
      <c r="L45" s="22">
        <v>42997</v>
      </c>
      <c r="M45" s="22"/>
      <c r="N45" s="22">
        <v>98985</v>
      </c>
      <c r="O45" s="22"/>
      <c r="P45" s="22"/>
      <c r="Q45" s="22"/>
      <c r="R45" s="22"/>
      <c r="S45" s="22"/>
      <c r="T45" s="22"/>
      <c r="U45" s="22"/>
      <c r="V45" s="22"/>
      <c r="W45" s="22">
        <v>191672</v>
      </c>
      <c r="X45" s="22">
        <v>599526</v>
      </c>
      <c r="Y45" s="22">
        <v>-407854</v>
      </c>
      <c r="Z45" s="23">
        <v>-68.029409900488048</v>
      </c>
      <c r="AA45" s="20">
        <v>1199054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1975348</v>
      </c>
      <c r="D48" s="29">
        <f t="shared" ref="D48:Y48" si="1">SUM(D35:D47)</f>
        <v>0</v>
      </c>
      <c r="E48" s="30">
        <f t="shared" si="1"/>
        <v>8695266</v>
      </c>
      <c r="F48" s="31">
        <f t="shared" si="1"/>
        <v>8695266</v>
      </c>
      <c r="G48" s="31">
        <f t="shared" si="1"/>
        <v>297476</v>
      </c>
      <c r="H48" s="31">
        <f t="shared" si="1"/>
        <v>364431</v>
      </c>
      <c r="I48" s="31">
        <f t="shared" si="1"/>
        <v>330916</v>
      </c>
      <c r="J48" s="31">
        <f t="shared" si="1"/>
        <v>992823</v>
      </c>
      <c r="K48" s="31">
        <f t="shared" si="1"/>
        <v>392223</v>
      </c>
      <c r="L48" s="31">
        <f t="shared" si="1"/>
        <v>365962</v>
      </c>
      <c r="M48" s="31">
        <f t="shared" si="1"/>
        <v>0</v>
      </c>
      <c r="N48" s="31">
        <f t="shared" si="1"/>
        <v>758185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1751008</v>
      </c>
      <c r="X48" s="31">
        <f t="shared" si="1"/>
        <v>4347636</v>
      </c>
      <c r="Y48" s="31">
        <f t="shared" si="1"/>
        <v>-2596628</v>
      </c>
      <c r="Z48" s="32">
        <f>+IF(X48&lt;&gt;0,+(Y48/X48)*100,0)</f>
        <v>-59.725055179412443</v>
      </c>
      <c r="AA48" s="29">
        <f>SUM(AA35:AA47)</f>
        <v>8695266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2913473</v>
      </c>
      <c r="D49" s="39">
        <f t="shared" si="2"/>
        <v>0</v>
      </c>
      <c r="E49" s="40">
        <f t="shared" si="2"/>
        <v>3382321</v>
      </c>
      <c r="F49" s="41">
        <f t="shared" si="2"/>
        <v>3382321</v>
      </c>
      <c r="G49" s="41">
        <f t="shared" si="2"/>
        <v>537694</v>
      </c>
      <c r="H49" s="41">
        <f t="shared" si="2"/>
        <v>214527</v>
      </c>
      <c r="I49" s="41">
        <f t="shared" si="2"/>
        <v>237407</v>
      </c>
      <c r="J49" s="41">
        <f t="shared" si="2"/>
        <v>989628</v>
      </c>
      <c r="K49" s="41">
        <f t="shared" si="2"/>
        <v>132168</v>
      </c>
      <c r="L49" s="41">
        <f t="shared" si="2"/>
        <v>203085</v>
      </c>
      <c r="M49" s="41">
        <f t="shared" si="2"/>
        <v>0</v>
      </c>
      <c r="N49" s="41">
        <f t="shared" si="2"/>
        <v>335253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1324881</v>
      </c>
      <c r="X49" s="41">
        <f t="shared" si="2"/>
        <v>1691154</v>
      </c>
      <c r="Y49" s="41">
        <f t="shared" si="2"/>
        <v>-366273</v>
      </c>
      <c r="Z49" s="42">
        <f>+IF(X49&lt;&gt;0,+(Y49/X49)*100,0)</f>
        <v>-21.65816951028706</v>
      </c>
      <c r="AA49" s="39">
        <f>+AA33-AA48</f>
        <v>3382321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2913473</v>
      </c>
      <c r="D52" s="48">
        <f t="shared" si="3"/>
        <v>0</v>
      </c>
      <c r="E52" s="49">
        <f t="shared" si="3"/>
        <v>3382321</v>
      </c>
      <c r="F52" s="50">
        <f t="shared" si="3"/>
        <v>3382321</v>
      </c>
      <c r="G52" s="50">
        <f t="shared" si="3"/>
        <v>537694</v>
      </c>
      <c r="H52" s="50">
        <f t="shared" si="3"/>
        <v>214527</v>
      </c>
      <c r="I52" s="50">
        <f t="shared" si="3"/>
        <v>237407</v>
      </c>
      <c r="J52" s="50">
        <f t="shared" si="3"/>
        <v>989628</v>
      </c>
      <c r="K52" s="50">
        <f t="shared" si="3"/>
        <v>132168</v>
      </c>
      <c r="L52" s="50">
        <f t="shared" si="3"/>
        <v>203085</v>
      </c>
      <c r="M52" s="50">
        <f t="shared" si="3"/>
        <v>0</v>
      </c>
      <c r="N52" s="50">
        <f t="shared" si="3"/>
        <v>335253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1324881</v>
      </c>
      <c r="X52" s="50">
        <f t="shared" si="3"/>
        <v>1691154</v>
      </c>
      <c r="Y52" s="50">
        <f t="shared" si="3"/>
        <v>-366273</v>
      </c>
      <c r="Z52" s="51">
        <f>+IF(X52&lt;&gt;0,+(Y52/X52)*100,0)</f>
        <v>-21.65816951028706</v>
      </c>
      <c r="AA52" s="48">
        <f>SUM(AA49:AA51)</f>
        <v>3382321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2913473</v>
      </c>
      <c r="D54" s="54">
        <f>+D52-D53</f>
        <v>0</v>
      </c>
      <c r="E54" s="55">
        <f t="shared" si="4"/>
        <v>3382321</v>
      </c>
      <c r="F54" s="56">
        <f t="shared" si="4"/>
        <v>3382321</v>
      </c>
      <c r="G54" s="56">
        <f t="shared" si="4"/>
        <v>537694</v>
      </c>
      <c r="H54" s="56">
        <f t="shared" si="4"/>
        <v>214527</v>
      </c>
      <c r="I54" s="56">
        <f t="shared" si="4"/>
        <v>237407</v>
      </c>
      <c r="J54" s="56">
        <f t="shared" si="4"/>
        <v>989628</v>
      </c>
      <c r="K54" s="56">
        <f t="shared" si="4"/>
        <v>132168</v>
      </c>
      <c r="L54" s="56">
        <f t="shared" si="4"/>
        <v>203085</v>
      </c>
      <c r="M54" s="56">
        <f t="shared" si="4"/>
        <v>0</v>
      </c>
      <c r="N54" s="56">
        <f t="shared" si="4"/>
        <v>335253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1324881</v>
      </c>
      <c r="X54" s="56">
        <f t="shared" si="4"/>
        <v>1691154</v>
      </c>
      <c r="Y54" s="56">
        <f t="shared" si="4"/>
        <v>-366273</v>
      </c>
      <c r="Z54" s="57">
        <f>+IF(X54&lt;&gt;0,+(Y54/X54)*100,0)</f>
        <v>-21.65816951028706</v>
      </c>
      <c r="AA54" s="54">
        <f>+AA52-AA53</f>
        <v>3382321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2913473</v>
      </c>
      <c r="D57" s="48">
        <f>SUM(D54:D56)</f>
        <v>0</v>
      </c>
      <c r="E57" s="49">
        <f t="shared" si="5"/>
        <v>3382321</v>
      </c>
      <c r="F57" s="50">
        <f t="shared" si="5"/>
        <v>3382321</v>
      </c>
      <c r="G57" s="50">
        <f t="shared" si="5"/>
        <v>537694</v>
      </c>
      <c r="H57" s="50">
        <f t="shared" si="5"/>
        <v>214527</v>
      </c>
      <c r="I57" s="50">
        <f t="shared" si="5"/>
        <v>237407</v>
      </c>
      <c r="J57" s="50">
        <f t="shared" si="5"/>
        <v>989628</v>
      </c>
      <c r="K57" s="50">
        <f t="shared" si="5"/>
        <v>132168</v>
      </c>
      <c r="L57" s="50">
        <f t="shared" si="5"/>
        <v>203085</v>
      </c>
      <c r="M57" s="50">
        <f t="shared" si="5"/>
        <v>0</v>
      </c>
      <c r="N57" s="50">
        <f t="shared" si="5"/>
        <v>335253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1324881</v>
      </c>
      <c r="X57" s="50">
        <f t="shared" si="5"/>
        <v>1691154</v>
      </c>
      <c r="Y57" s="50">
        <f t="shared" si="5"/>
        <v>-366273</v>
      </c>
      <c r="Z57" s="51">
        <f>+IF(X57&lt;&gt;0,+(Y57/X57)*100,0)</f>
        <v>-21.65816951028706</v>
      </c>
      <c r="AA57" s="48">
        <f>SUM(AA54:AA56)</f>
        <v>3382321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2913473</v>
      </c>
      <c r="D60" s="65">
        <f>SUM(D57:D59)</f>
        <v>0</v>
      </c>
      <c r="E60" s="66">
        <f t="shared" si="6"/>
        <v>3382321</v>
      </c>
      <c r="F60" s="67">
        <f t="shared" si="6"/>
        <v>3382321</v>
      </c>
      <c r="G60" s="67">
        <f t="shared" si="6"/>
        <v>537694</v>
      </c>
      <c r="H60" s="67">
        <f t="shared" si="6"/>
        <v>214527</v>
      </c>
      <c r="I60" s="67">
        <f t="shared" si="6"/>
        <v>237407</v>
      </c>
      <c r="J60" s="67">
        <f t="shared" si="6"/>
        <v>989628</v>
      </c>
      <c r="K60" s="67">
        <f t="shared" si="6"/>
        <v>132168</v>
      </c>
      <c r="L60" s="67">
        <f t="shared" si="6"/>
        <v>203085</v>
      </c>
      <c r="M60" s="67">
        <f t="shared" si="6"/>
        <v>0</v>
      </c>
      <c r="N60" s="67">
        <f t="shared" si="6"/>
        <v>335253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1324881</v>
      </c>
      <c r="X60" s="67">
        <f t="shared" si="6"/>
        <v>1691154</v>
      </c>
      <c r="Y60" s="67">
        <f t="shared" si="6"/>
        <v>-366273</v>
      </c>
      <c r="Z60" s="68">
        <f>+IF(X60&lt;&gt;0,+(Y60/X60)*100,0)</f>
        <v>-21.65816951028706</v>
      </c>
      <c r="AA60" s="65">
        <f>SUM(AA57:AA59)</f>
        <v>3382321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15923591</v>
      </c>
      <c r="D8" s="20"/>
      <c r="E8" s="21">
        <v>22371836</v>
      </c>
      <c r="F8" s="22">
        <v>22371836</v>
      </c>
      <c r="G8" s="22">
        <v>47712</v>
      </c>
      <c r="H8" s="22">
        <v>1322967</v>
      </c>
      <c r="I8" s="22">
        <v>1329232</v>
      </c>
      <c r="J8" s="22">
        <v>2699911</v>
      </c>
      <c r="K8" s="22">
        <v>1481019</v>
      </c>
      <c r="L8" s="22">
        <v>1377322</v>
      </c>
      <c r="M8" s="22">
        <v>1465700</v>
      </c>
      <c r="N8" s="22">
        <v>4324041</v>
      </c>
      <c r="O8" s="22"/>
      <c r="P8" s="22"/>
      <c r="Q8" s="22"/>
      <c r="R8" s="22"/>
      <c r="S8" s="22"/>
      <c r="T8" s="22"/>
      <c r="U8" s="22"/>
      <c r="V8" s="22"/>
      <c r="W8" s="22">
        <v>7023952</v>
      </c>
      <c r="X8" s="22">
        <v>11185914</v>
      </c>
      <c r="Y8" s="22">
        <v>-4161962</v>
      </c>
      <c r="Z8" s="23">
        <v>-37.207169659984871</v>
      </c>
      <c r="AA8" s="20">
        <v>22371836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93625</v>
      </c>
      <c r="D27" s="20"/>
      <c r="E27" s="21"/>
      <c r="F27" s="22"/>
      <c r="G27" s="22">
        <v>174</v>
      </c>
      <c r="H27" s="22">
        <v>34069</v>
      </c>
      <c r="I27" s="22">
        <v>36933</v>
      </c>
      <c r="J27" s="22">
        <v>71176</v>
      </c>
      <c r="K27" s="22">
        <v>25873</v>
      </c>
      <c r="L27" s="22">
        <v>24720</v>
      </c>
      <c r="M27" s="22">
        <v>20952</v>
      </c>
      <c r="N27" s="22">
        <v>71545</v>
      </c>
      <c r="O27" s="22"/>
      <c r="P27" s="22"/>
      <c r="Q27" s="22"/>
      <c r="R27" s="22"/>
      <c r="S27" s="22"/>
      <c r="T27" s="22"/>
      <c r="U27" s="22"/>
      <c r="V27" s="22"/>
      <c r="W27" s="22">
        <v>142721</v>
      </c>
      <c r="X27" s="22"/>
      <c r="Y27" s="22">
        <v>142721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90789</v>
      </c>
      <c r="I29" s="22">
        <v>19002</v>
      </c>
      <c r="J29" s="22">
        <v>109791</v>
      </c>
      <c r="K29" s="22">
        <v>16747</v>
      </c>
      <c r="L29" s="22">
        <v>20249</v>
      </c>
      <c r="M29" s="22">
        <v>19880</v>
      </c>
      <c r="N29" s="22">
        <v>56876</v>
      </c>
      <c r="O29" s="22"/>
      <c r="P29" s="22"/>
      <c r="Q29" s="22"/>
      <c r="R29" s="22"/>
      <c r="S29" s="22"/>
      <c r="T29" s="22"/>
      <c r="U29" s="22"/>
      <c r="V29" s="22"/>
      <c r="W29" s="22">
        <v>166667</v>
      </c>
      <c r="X29" s="22"/>
      <c r="Y29" s="22">
        <v>166667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28665001</v>
      </c>
      <c r="D33" s="29">
        <f t="shared" ref="D33:Y33" si="0">SUM(D6:D32)</f>
        <v>0</v>
      </c>
      <c r="E33" s="30">
        <f t="shared" si="0"/>
        <v>40115836</v>
      </c>
      <c r="F33" s="31">
        <f t="shared" si="0"/>
        <v>40115836</v>
      </c>
      <c r="G33" s="31">
        <f t="shared" si="0"/>
        <v>47886</v>
      </c>
      <c r="H33" s="31">
        <f t="shared" si="0"/>
        <v>1447825</v>
      </c>
      <c r="I33" s="31">
        <f t="shared" si="0"/>
        <v>1385167</v>
      </c>
      <c r="J33" s="31">
        <f t="shared" si="0"/>
        <v>2880878</v>
      </c>
      <c r="K33" s="31">
        <f t="shared" si="0"/>
        <v>1523639</v>
      </c>
      <c r="L33" s="31">
        <f t="shared" si="0"/>
        <v>1422291</v>
      </c>
      <c r="M33" s="31">
        <f t="shared" si="0"/>
        <v>1506532</v>
      </c>
      <c r="N33" s="31">
        <f t="shared" si="0"/>
        <v>4452462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7333340</v>
      </c>
      <c r="X33" s="31">
        <f t="shared" si="0"/>
        <v>20057916</v>
      </c>
      <c r="Y33" s="31">
        <f t="shared" si="0"/>
        <v>-12724576</v>
      </c>
      <c r="Z33" s="32">
        <f>+IF(X33&lt;&gt;0,+(Y33/X33)*100,0)</f>
        <v>-63.439172843280431</v>
      </c>
      <c r="AA33" s="29">
        <f>SUM(AA6:AA32)</f>
        <v>40115836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7539040</v>
      </c>
      <c r="D35" s="20"/>
      <c r="E35" s="21">
        <v>6602142</v>
      </c>
      <c r="F35" s="22">
        <v>6602142</v>
      </c>
      <c r="G35" s="22">
        <v>623295</v>
      </c>
      <c r="H35" s="22">
        <v>633865</v>
      </c>
      <c r="I35" s="22">
        <v>634430</v>
      </c>
      <c r="J35" s="22">
        <v>1891590</v>
      </c>
      <c r="K35" s="22">
        <v>627984</v>
      </c>
      <c r="L35" s="22">
        <v>618783</v>
      </c>
      <c r="M35" s="22">
        <v>622527</v>
      </c>
      <c r="N35" s="22">
        <v>1869294</v>
      </c>
      <c r="O35" s="22"/>
      <c r="P35" s="22"/>
      <c r="Q35" s="22"/>
      <c r="R35" s="22"/>
      <c r="S35" s="22"/>
      <c r="T35" s="22"/>
      <c r="U35" s="22"/>
      <c r="V35" s="22"/>
      <c r="W35" s="22">
        <v>3760884</v>
      </c>
      <c r="X35" s="22">
        <v>3301074</v>
      </c>
      <c r="Y35" s="22">
        <v>459810</v>
      </c>
      <c r="Z35" s="23">
        <v>13.929103073726914</v>
      </c>
      <c r="AA35" s="20">
        <v>6602142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941517</v>
      </c>
      <c r="D38" s="20"/>
      <c r="E38" s="21">
        <v>1566000</v>
      </c>
      <c r="F38" s="22">
        <v>1566000</v>
      </c>
      <c r="G38" s="22"/>
      <c r="H38" s="22">
        <v>26991</v>
      </c>
      <c r="I38" s="22"/>
      <c r="J38" s="22">
        <v>26991</v>
      </c>
      <c r="K38" s="22"/>
      <c r="L38" s="22">
        <v>60562</v>
      </c>
      <c r="M38" s="22"/>
      <c r="N38" s="22">
        <v>60562</v>
      </c>
      <c r="O38" s="22"/>
      <c r="P38" s="22"/>
      <c r="Q38" s="22"/>
      <c r="R38" s="22"/>
      <c r="S38" s="22"/>
      <c r="T38" s="22"/>
      <c r="U38" s="22"/>
      <c r="V38" s="22"/>
      <c r="W38" s="22">
        <v>87553</v>
      </c>
      <c r="X38" s="22">
        <v>783000</v>
      </c>
      <c r="Y38" s="22">
        <v>-695447</v>
      </c>
      <c r="Z38" s="23">
        <v>-88.818263090676879</v>
      </c>
      <c r="AA38" s="20">
        <v>1566000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4400000</v>
      </c>
      <c r="F39" s="22">
        <v>4400000</v>
      </c>
      <c r="G39" s="22"/>
      <c r="H39" s="22"/>
      <c r="I39" s="22">
        <v>14415</v>
      </c>
      <c r="J39" s="22">
        <v>14415</v>
      </c>
      <c r="K39" s="22"/>
      <c r="L39" s="22">
        <v>254492</v>
      </c>
      <c r="M39" s="22">
        <v>394</v>
      </c>
      <c r="N39" s="22">
        <v>254886</v>
      </c>
      <c r="O39" s="22"/>
      <c r="P39" s="22"/>
      <c r="Q39" s="22"/>
      <c r="R39" s="22"/>
      <c r="S39" s="22"/>
      <c r="T39" s="22"/>
      <c r="U39" s="22"/>
      <c r="V39" s="22"/>
      <c r="W39" s="22">
        <v>269301</v>
      </c>
      <c r="X39" s="22">
        <v>2200002</v>
      </c>
      <c r="Y39" s="22">
        <v>-1930701</v>
      </c>
      <c r="Z39" s="23">
        <v>-87.759056582675825</v>
      </c>
      <c r="AA39" s="20">
        <v>4400000</v>
      </c>
    </row>
    <row r="40" spans="1:27" x14ac:dyDescent="0.25">
      <c r="A40" s="19" t="s">
        <v>66</v>
      </c>
      <c r="B40" s="15" t="s">
        <v>32</v>
      </c>
      <c r="C40" s="20">
        <v>7397595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3825624</v>
      </c>
      <c r="Y40" s="22">
        <v>-3825624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159204</v>
      </c>
      <c r="D42" s="20"/>
      <c r="E42" s="21">
        <v>179798</v>
      </c>
      <c r="F42" s="22">
        <v>179798</v>
      </c>
      <c r="G42" s="22"/>
      <c r="H42" s="22"/>
      <c r="I42" s="22"/>
      <c r="J42" s="22"/>
      <c r="K42" s="22">
        <v>82040</v>
      </c>
      <c r="L42" s="22"/>
      <c r="M42" s="22">
        <v>39225</v>
      </c>
      <c r="N42" s="22">
        <v>121265</v>
      </c>
      <c r="O42" s="22"/>
      <c r="P42" s="22"/>
      <c r="Q42" s="22"/>
      <c r="R42" s="22"/>
      <c r="S42" s="22"/>
      <c r="T42" s="22"/>
      <c r="U42" s="22"/>
      <c r="V42" s="22"/>
      <c r="W42" s="22">
        <v>121265</v>
      </c>
      <c r="X42" s="22">
        <v>89898</v>
      </c>
      <c r="Y42" s="22">
        <v>31367</v>
      </c>
      <c r="Z42" s="23">
        <v>34.891766223942689</v>
      </c>
      <c r="AA42" s="20">
        <v>179798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61763</v>
      </c>
      <c r="D45" s="20"/>
      <c r="E45" s="21">
        <v>69202</v>
      </c>
      <c r="F45" s="22">
        <v>69202</v>
      </c>
      <c r="G45" s="22">
        <v>5449</v>
      </c>
      <c r="H45" s="22">
        <v>5555</v>
      </c>
      <c r="I45" s="22">
        <v>5529</v>
      </c>
      <c r="J45" s="22">
        <v>16533</v>
      </c>
      <c r="K45" s="22">
        <v>5466</v>
      </c>
      <c r="L45" s="22">
        <v>5374</v>
      </c>
      <c r="M45" s="22">
        <v>5344</v>
      </c>
      <c r="N45" s="22">
        <v>16184</v>
      </c>
      <c r="O45" s="22"/>
      <c r="P45" s="22"/>
      <c r="Q45" s="22"/>
      <c r="R45" s="22"/>
      <c r="S45" s="22"/>
      <c r="T45" s="22"/>
      <c r="U45" s="22"/>
      <c r="V45" s="22"/>
      <c r="W45" s="22">
        <v>32717</v>
      </c>
      <c r="X45" s="22">
        <v>34602</v>
      </c>
      <c r="Y45" s="22">
        <v>-1885</v>
      </c>
      <c r="Z45" s="23">
        <v>-5.4476619848563672</v>
      </c>
      <c r="AA45" s="20">
        <v>69202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16099119</v>
      </c>
      <c r="D48" s="29">
        <f t="shared" ref="D48:Y48" si="1">SUM(D35:D47)</f>
        <v>0</v>
      </c>
      <c r="E48" s="30">
        <f t="shared" si="1"/>
        <v>20743385</v>
      </c>
      <c r="F48" s="31">
        <f t="shared" si="1"/>
        <v>20743385</v>
      </c>
      <c r="G48" s="31">
        <f t="shared" si="1"/>
        <v>628744</v>
      </c>
      <c r="H48" s="31">
        <f t="shared" si="1"/>
        <v>666411</v>
      </c>
      <c r="I48" s="31">
        <f t="shared" si="1"/>
        <v>654374</v>
      </c>
      <c r="J48" s="31">
        <f t="shared" si="1"/>
        <v>1949529</v>
      </c>
      <c r="K48" s="31">
        <f t="shared" si="1"/>
        <v>715490</v>
      </c>
      <c r="L48" s="31">
        <f t="shared" si="1"/>
        <v>939211</v>
      </c>
      <c r="M48" s="31">
        <f t="shared" si="1"/>
        <v>667490</v>
      </c>
      <c r="N48" s="31">
        <f t="shared" si="1"/>
        <v>2322191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4271720</v>
      </c>
      <c r="X48" s="31">
        <f t="shared" si="1"/>
        <v>10371702</v>
      </c>
      <c r="Y48" s="31">
        <f t="shared" si="1"/>
        <v>-6099982</v>
      </c>
      <c r="Z48" s="32">
        <f>+IF(X48&lt;&gt;0,+(Y48/X48)*100,0)</f>
        <v>-58.813702900449705</v>
      </c>
      <c r="AA48" s="29">
        <f>SUM(AA35:AA47)</f>
        <v>20743385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12565882</v>
      </c>
      <c r="D49" s="39">
        <f t="shared" si="2"/>
        <v>0</v>
      </c>
      <c r="E49" s="40">
        <f t="shared" si="2"/>
        <v>19372451</v>
      </c>
      <c r="F49" s="41">
        <f t="shared" si="2"/>
        <v>19372451</v>
      </c>
      <c r="G49" s="41">
        <f t="shared" si="2"/>
        <v>-580858</v>
      </c>
      <c r="H49" s="41">
        <f t="shared" si="2"/>
        <v>781414</v>
      </c>
      <c r="I49" s="41">
        <f t="shared" si="2"/>
        <v>730793</v>
      </c>
      <c r="J49" s="41">
        <f t="shared" si="2"/>
        <v>931349</v>
      </c>
      <c r="K49" s="41">
        <f t="shared" si="2"/>
        <v>808149</v>
      </c>
      <c r="L49" s="41">
        <f t="shared" si="2"/>
        <v>483080</v>
      </c>
      <c r="M49" s="41">
        <f t="shared" si="2"/>
        <v>839042</v>
      </c>
      <c r="N49" s="41">
        <f t="shared" si="2"/>
        <v>2130271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3061620</v>
      </c>
      <c r="X49" s="41">
        <f t="shared" si="2"/>
        <v>9686214</v>
      </c>
      <c r="Y49" s="41">
        <f t="shared" si="2"/>
        <v>-6624594</v>
      </c>
      <c r="Z49" s="42">
        <f>+IF(X49&lt;&gt;0,+(Y49/X49)*100,0)</f>
        <v>-68.391984732115148</v>
      </c>
      <c r="AA49" s="39">
        <f>+AA33-AA48</f>
        <v>19372451</v>
      </c>
    </row>
    <row r="50" spans="1:27" x14ac:dyDescent="0.25">
      <c r="A50" s="43" t="s">
        <v>75</v>
      </c>
      <c r="B50" s="15" t="s">
        <v>32</v>
      </c>
      <c r="C50" s="20">
        <v>16093613</v>
      </c>
      <c r="D50" s="20"/>
      <c r="E50" s="21">
        <v>22696000</v>
      </c>
      <c r="F50" s="22">
        <v>22696000</v>
      </c>
      <c r="G50" s="22"/>
      <c r="H50" s="22">
        <v>2660159</v>
      </c>
      <c r="I50" s="22">
        <v>433617</v>
      </c>
      <c r="J50" s="22">
        <v>3093776</v>
      </c>
      <c r="K50" s="22">
        <v>94149</v>
      </c>
      <c r="L50" s="22">
        <v>892051</v>
      </c>
      <c r="M50" s="22">
        <v>6834540</v>
      </c>
      <c r="N50" s="22">
        <v>7820740</v>
      </c>
      <c r="O50" s="22"/>
      <c r="P50" s="22"/>
      <c r="Q50" s="22"/>
      <c r="R50" s="22"/>
      <c r="S50" s="22"/>
      <c r="T50" s="22"/>
      <c r="U50" s="22"/>
      <c r="V50" s="22"/>
      <c r="W50" s="22">
        <v>10914516</v>
      </c>
      <c r="X50" s="22">
        <v>11347998</v>
      </c>
      <c r="Y50" s="22">
        <v>-433482</v>
      </c>
      <c r="Z50" s="23">
        <v>-3.8198984525728683</v>
      </c>
      <c r="AA50" s="20">
        <v>22696000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28659495</v>
      </c>
      <c r="D52" s="48">
        <f t="shared" si="3"/>
        <v>0</v>
      </c>
      <c r="E52" s="49">
        <f t="shared" si="3"/>
        <v>42068451</v>
      </c>
      <c r="F52" s="50">
        <f t="shared" si="3"/>
        <v>42068451</v>
      </c>
      <c r="G52" s="50">
        <f t="shared" si="3"/>
        <v>-580858</v>
      </c>
      <c r="H52" s="50">
        <f t="shared" si="3"/>
        <v>3441573</v>
      </c>
      <c r="I52" s="50">
        <f t="shared" si="3"/>
        <v>1164410</v>
      </c>
      <c r="J52" s="50">
        <f t="shared" si="3"/>
        <v>4025125</v>
      </c>
      <c r="K52" s="50">
        <f t="shared" si="3"/>
        <v>902298</v>
      </c>
      <c r="L52" s="50">
        <f t="shared" si="3"/>
        <v>1375131</v>
      </c>
      <c r="M52" s="50">
        <f t="shared" si="3"/>
        <v>7673582</v>
      </c>
      <c r="N52" s="50">
        <f t="shared" si="3"/>
        <v>9951011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13976136</v>
      </c>
      <c r="X52" s="50">
        <f t="shared" si="3"/>
        <v>21034212</v>
      </c>
      <c r="Y52" s="50">
        <f t="shared" si="3"/>
        <v>-7058076</v>
      </c>
      <c r="Z52" s="51">
        <f>+IF(X52&lt;&gt;0,+(Y52/X52)*100,0)</f>
        <v>-33.555219468169284</v>
      </c>
      <c r="AA52" s="48">
        <f>SUM(AA49:AA51)</f>
        <v>42068451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28659495</v>
      </c>
      <c r="D54" s="54">
        <f>+D52-D53</f>
        <v>0</v>
      </c>
      <c r="E54" s="55">
        <f t="shared" si="4"/>
        <v>42068451</v>
      </c>
      <c r="F54" s="56">
        <f t="shared" si="4"/>
        <v>42068451</v>
      </c>
      <c r="G54" s="56">
        <f t="shared" si="4"/>
        <v>-580858</v>
      </c>
      <c r="H54" s="56">
        <f t="shared" si="4"/>
        <v>3441573</v>
      </c>
      <c r="I54" s="56">
        <f t="shared" si="4"/>
        <v>1164410</v>
      </c>
      <c r="J54" s="56">
        <f t="shared" si="4"/>
        <v>4025125</v>
      </c>
      <c r="K54" s="56">
        <f t="shared" si="4"/>
        <v>902298</v>
      </c>
      <c r="L54" s="56">
        <f t="shared" si="4"/>
        <v>1375131</v>
      </c>
      <c r="M54" s="56">
        <f t="shared" si="4"/>
        <v>7673582</v>
      </c>
      <c r="N54" s="56">
        <f t="shared" si="4"/>
        <v>9951011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13976136</v>
      </c>
      <c r="X54" s="56">
        <f t="shared" si="4"/>
        <v>21034212</v>
      </c>
      <c r="Y54" s="56">
        <f t="shared" si="4"/>
        <v>-7058076</v>
      </c>
      <c r="Z54" s="57">
        <f>+IF(X54&lt;&gt;0,+(Y54/X54)*100,0)</f>
        <v>-33.555219468169284</v>
      </c>
      <c r="AA54" s="54">
        <f>+AA52-AA53</f>
        <v>42068451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28659495</v>
      </c>
      <c r="D57" s="48">
        <f>SUM(D54:D56)</f>
        <v>0</v>
      </c>
      <c r="E57" s="49">
        <f t="shared" si="5"/>
        <v>42068451</v>
      </c>
      <c r="F57" s="50">
        <f t="shared" si="5"/>
        <v>42068451</v>
      </c>
      <c r="G57" s="50">
        <f t="shared" si="5"/>
        <v>-580858</v>
      </c>
      <c r="H57" s="50">
        <f t="shared" si="5"/>
        <v>3441573</v>
      </c>
      <c r="I57" s="50">
        <f t="shared" si="5"/>
        <v>1164410</v>
      </c>
      <c r="J57" s="50">
        <f t="shared" si="5"/>
        <v>4025125</v>
      </c>
      <c r="K57" s="50">
        <f t="shared" si="5"/>
        <v>902298</v>
      </c>
      <c r="L57" s="50">
        <f t="shared" si="5"/>
        <v>1375131</v>
      </c>
      <c r="M57" s="50">
        <f t="shared" si="5"/>
        <v>7673582</v>
      </c>
      <c r="N57" s="50">
        <f t="shared" si="5"/>
        <v>9951011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13976136</v>
      </c>
      <c r="X57" s="50">
        <f t="shared" si="5"/>
        <v>21034212</v>
      </c>
      <c r="Y57" s="50">
        <f t="shared" si="5"/>
        <v>-7058076</v>
      </c>
      <c r="Z57" s="51">
        <f>+IF(X57&lt;&gt;0,+(Y57/X57)*100,0)</f>
        <v>-33.555219468169284</v>
      </c>
      <c r="AA57" s="48">
        <f>SUM(AA54:AA56)</f>
        <v>42068451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28659495</v>
      </c>
      <c r="D60" s="65">
        <f>SUM(D57:D59)</f>
        <v>0</v>
      </c>
      <c r="E60" s="66">
        <f t="shared" si="6"/>
        <v>42068451</v>
      </c>
      <c r="F60" s="67">
        <f t="shared" si="6"/>
        <v>42068451</v>
      </c>
      <c r="G60" s="67">
        <f t="shared" si="6"/>
        <v>-580858</v>
      </c>
      <c r="H60" s="67">
        <f t="shared" si="6"/>
        <v>3441573</v>
      </c>
      <c r="I60" s="67">
        <f t="shared" si="6"/>
        <v>1164410</v>
      </c>
      <c r="J60" s="67">
        <f t="shared" si="6"/>
        <v>4025125</v>
      </c>
      <c r="K60" s="67">
        <f t="shared" si="6"/>
        <v>902298</v>
      </c>
      <c r="L60" s="67">
        <f t="shared" si="6"/>
        <v>1375131</v>
      </c>
      <c r="M60" s="67">
        <f t="shared" si="6"/>
        <v>7673582</v>
      </c>
      <c r="N60" s="67">
        <f t="shared" si="6"/>
        <v>9951011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13976136</v>
      </c>
      <c r="X60" s="67">
        <f t="shared" si="6"/>
        <v>21034212</v>
      </c>
      <c r="Y60" s="67">
        <f t="shared" si="6"/>
        <v>-7058076</v>
      </c>
      <c r="Z60" s="68">
        <f>+IF(X60&lt;&gt;0,+(Y60/X60)*100,0)</f>
        <v>-33.555219468169284</v>
      </c>
      <c r="AA60" s="65">
        <f>SUM(AA57:AA59)</f>
        <v>42068451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2035384</v>
      </c>
      <c r="D8" s="20"/>
      <c r="E8" s="21">
        <v>1573700</v>
      </c>
      <c r="F8" s="22">
        <v>1573700</v>
      </c>
      <c r="G8" s="22">
        <v>227157</v>
      </c>
      <c r="H8" s="22">
        <v>182680</v>
      </c>
      <c r="I8" s="22">
        <v>178084</v>
      </c>
      <c r="J8" s="22">
        <v>587921</v>
      </c>
      <c r="K8" s="22">
        <v>198455</v>
      </c>
      <c r="L8" s="22">
        <v>194932</v>
      </c>
      <c r="M8" s="22">
        <v>190805</v>
      </c>
      <c r="N8" s="22">
        <v>584192</v>
      </c>
      <c r="O8" s="22"/>
      <c r="P8" s="22"/>
      <c r="Q8" s="22"/>
      <c r="R8" s="22"/>
      <c r="S8" s="22"/>
      <c r="T8" s="22"/>
      <c r="U8" s="22"/>
      <c r="V8" s="22"/>
      <c r="W8" s="22">
        <v>1172113</v>
      </c>
      <c r="X8" s="22">
        <v>786846</v>
      </c>
      <c r="Y8" s="22">
        <v>385267</v>
      </c>
      <c r="Z8" s="23">
        <v>48.963456635733039</v>
      </c>
      <c r="AA8" s="20">
        <v>1573700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518058</v>
      </c>
      <c r="D13" s="20"/>
      <c r="E13" s="21">
        <v>446571</v>
      </c>
      <c r="F13" s="22">
        <v>446571</v>
      </c>
      <c r="G13" s="22">
        <v>89830</v>
      </c>
      <c r="H13" s="22">
        <v>65888</v>
      </c>
      <c r="I13" s="22">
        <v>66814</v>
      </c>
      <c r="J13" s="22">
        <v>222532</v>
      </c>
      <c r="K13" s="22">
        <v>68107</v>
      </c>
      <c r="L13" s="22">
        <v>68967</v>
      </c>
      <c r="M13" s="22">
        <v>70206</v>
      </c>
      <c r="N13" s="22">
        <v>207280</v>
      </c>
      <c r="O13" s="22"/>
      <c r="P13" s="22"/>
      <c r="Q13" s="22"/>
      <c r="R13" s="22"/>
      <c r="S13" s="22"/>
      <c r="T13" s="22"/>
      <c r="U13" s="22"/>
      <c r="V13" s="22"/>
      <c r="W13" s="22">
        <v>429812</v>
      </c>
      <c r="X13" s="22">
        <v>223284</v>
      </c>
      <c r="Y13" s="22">
        <v>206528</v>
      </c>
      <c r="Z13" s="23">
        <v>92.495655756794037</v>
      </c>
      <c r="AA13" s="20">
        <v>446571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2553442</v>
      </c>
      <c r="D33" s="29">
        <f t="shared" ref="D33:Y33" si="0">SUM(D6:D32)</f>
        <v>0</v>
      </c>
      <c r="E33" s="30">
        <f t="shared" si="0"/>
        <v>2020271</v>
      </c>
      <c r="F33" s="31">
        <f t="shared" si="0"/>
        <v>2020271</v>
      </c>
      <c r="G33" s="31">
        <f t="shared" si="0"/>
        <v>316987</v>
      </c>
      <c r="H33" s="31">
        <f t="shared" si="0"/>
        <v>248568</v>
      </c>
      <c r="I33" s="31">
        <f t="shared" si="0"/>
        <v>244898</v>
      </c>
      <c r="J33" s="31">
        <f t="shared" si="0"/>
        <v>810453</v>
      </c>
      <c r="K33" s="31">
        <f t="shared" si="0"/>
        <v>266562</v>
      </c>
      <c r="L33" s="31">
        <f t="shared" si="0"/>
        <v>263899</v>
      </c>
      <c r="M33" s="31">
        <f t="shared" si="0"/>
        <v>261011</v>
      </c>
      <c r="N33" s="31">
        <f t="shared" si="0"/>
        <v>791472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1601925</v>
      </c>
      <c r="X33" s="31">
        <f t="shared" si="0"/>
        <v>1010130</v>
      </c>
      <c r="Y33" s="31">
        <f t="shared" si="0"/>
        <v>591795</v>
      </c>
      <c r="Z33" s="32">
        <f>+IF(X33&lt;&gt;0,+(Y33/X33)*100,0)</f>
        <v>58.586023581123229</v>
      </c>
      <c r="AA33" s="29">
        <f>SUM(AA6:AA32)</f>
        <v>2020271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380638</v>
      </c>
      <c r="D38" s="20"/>
      <c r="E38" s="21">
        <v>710818</v>
      </c>
      <c r="F38" s="22">
        <v>710818</v>
      </c>
      <c r="G38" s="22"/>
      <c r="H38" s="22"/>
      <c r="I38" s="22">
        <v>68825</v>
      </c>
      <c r="J38" s="22">
        <v>68825</v>
      </c>
      <c r="K38" s="22">
        <v>58766</v>
      </c>
      <c r="L38" s="22">
        <v>83388</v>
      </c>
      <c r="M38" s="22">
        <v>91933</v>
      </c>
      <c r="N38" s="22">
        <v>234087</v>
      </c>
      <c r="O38" s="22"/>
      <c r="P38" s="22"/>
      <c r="Q38" s="22"/>
      <c r="R38" s="22"/>
      <c r="S38" s="22"/>
      <c r="T38" s="22"/>
      <c r="U38" s="22"/>
      <c r="V38" s="22"/>
      <c r="W38" s="22">
        <v>302912</v>
      </c>
      <c r="X38" s="22">
        <v>355410</v>
      </c>
      <c r="Y38" s="22">
        <v>-52498</v>
      </c>
      <c r="Z38" s="23">
        <v>-14.771109422920009</v>
      </c>
      <c r="AA38" s="20">
        <v>710818</v>
      </c>
    </row>
    <row r="39" spans="1:27" x14ac:dyDescent="0.25">
      <c r="A39" s="19" t="s">
        <v>65</v>
      </c>
      <c r="B39" s="15" t="s">
        <v>32</v>
      </c>
      <c r="C39" s="20">
        <v>8813036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1994322</v>
      </c>
      <c r="Y39" s="22">
        <v>-1994322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1127267</v>
      </c>
      <c r="D40" s="20"/>
      <c r="E40" s="21">
        <v>1082709</v>
      </c>
      <c r="F40" s="22">
        <v>1082709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541356</v>
      </c>
      <c r="Y40" s="22">
        <v>-541356</v>
      </c>
      <c r="Z40" s="23">
        <v>-100</v>
      </c>
      <c r="AA40" s="20">
        <v>1082709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10340191</v>
      </c>
      <c r="D48" s="29">
        <f t="shared" ref="D48:Y48" si="1">SUM(D35:D47)</f>
        <v>0</v>
      </c>
      <c r="E48" s="30">
        <f t="shared" si="1"/>
        <v>5782173</v>
      </c>
      <c r="F48" s="31">
        <f t="shared" si="1"/>
        <v>5782173</v>
      </c>
      <c r="G48" s="31">
        <f t="shared" si="1"/>
        <v>0</v>
      </c>
      <c r="H48" s="31">
        <f t="shared" si="1"/>
        <v>0</v>
      </c>
      <c r="I48" s="31">
        <f t="shared" si="1"/>
        <v>68825</v>
      </c>
      <c r="J48" s="31">
        <f t="shared" si="1"/>
        <v>68825</v>
      </c>
      <c r="K48" s="31">
        <f t="shared" si="1"/>
        <v>58766</v>
      </c>
      <c r="L48" s="31">
        <f t="shared" si="1"/>
        <v>83388</v>
      </c>
      <c r="M48" s="31">
        <f t="shared" si="1"/>
        <v>91933</v>
      </c>
      <c r="N48" s="31">
        <f t="shared" si="1"/>
        <v>234087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302912</v>
      </c>
      <c r="X48" s="31">
        <f t="shared" si="1"/>
        <v>2891088</v>
      </c>
      <c r="Y48" s="31">
        <f t="shared" si="1"/>
        <v>-2588176</v>
      </c>
      <c r="Z48" s="32">
        <f>+IF(X48&lt;&gt;0,+(Y48/X48)*100,0)</f>
        <v>-89.522560364817679</v>
      </c>
      <c r="AA48" s="29">
        <f>SUM(AA35:AA47)</f>
        <v>5782173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-7786749</v>
      </c>
      <c r="D49" s="39">
        <f t="shared" si="2"/>
        <v>0</v>
      </c>
      <c r="E49" s="40">
        <f t="shared" si="2"/>
        <v>-3761902</v>
      </c>
      <c r="F49" s="41">
        <f t="shared" si="2"/>
        <v>-3761902</v>
      </c>
      <c r="G49" s="41">
        <f t="shared" si="2"/>
        <v>316987</v>
      </c>
      <c r="H49" s="41">
        <f t="shared" si="2"/>
        <v>248568</v>
      </c>
      <c r="I49" s="41">
        <f t="shared" si="2"/>
        <v>176073</v>
      </c>
      <c r="J49" s="41">
        <f t="shared" si="2"/>
        <v>741628</v>
      </c>
      <c r="K49" s="41">
        <f t="shared" si="2"/>
        <v>207796</v>
      </c>
      <c r="L49" s="41">
        <f t="shared" si="2"/>
        <v>180511</v>
      </c>
      <c r="M49" s="41">
        <f t="shared" si="2"/>
        <v>169078</v>
      </c>
      <c r="N49" s="41">
        <f t="shared" si="2"/>
        <v>557385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1299013</v>
      </c>
      <c r="X49" s="41">
        <f t="shared" si="2"/>
        <v>-1880958</v>
      </c>
      <c r="Y49" s="41">
        <f t="shared" si="2"/>
        <v>3179971</v>
      </c>
      <c r="Z49" s="42">
        <f>+IF(X49&lt;&gt;0,+(Y49/X49)*100,0)</f>
        <v>-169.0612443233714</v>
      </c>
      <c r="AA49" s="39">
        <f>+AA33-AA48</f>
        <v>-3761902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-7786749</v>
      </c>
      <c r="D52" s="48">
        <f t="shared" si="3"/>
        <v>0</v>
      </c>
      <c r="E52" s="49">
        <f t="shared" si="3"/>
        <v>-3761902</v>
      </c>
      <c r="F52" s="50">
        <f t="shared" si="3"/>
        <v>-3761902</v>
      </c>
      <c r="G52" s="50">
        <f t="shared" si="3"/>
        <v>316987</v>
      </c>
      <c r="H52" s="50">
        <f t="shared" si="3"/>
        <v>248568</v>
      </c>
      <c r="I52" s="50">
        <f t="shared" si="3"/>
        <v>176073</v>
      </c>
      <c r="J52" s="50">
        <f t="shared" si="3"/>
        <v>741628</v>
      </c>
      <c r="K52" s="50">
        <f t="shared" si="3"/>
        <v>207796</v>
      </c>
      <c r="L52" s="50">
        <f t="shared" si="3"/>
        <v>180511</v>
      </c>
      <c r="M52" s="50">
        <f t="shared" si="3"/>
        <v>169078</v>
      </c>
      <c r="N52" s="50">
        <f t="shared" si="3"/>
        <v>557385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1299013</v>
      </c>
      <c r="X52" s="50">
        <f t="shared" si="3"/>
        <v>-1880958</v>
      </c>
      <c r="Y52" s="50">
        <f t="shared" si="3"/>
        <v>3179971</v>
      </c>
      <c r="Z52" s="51">
        <f>+IF(X52&lt;&gt;0,+(Y52/X52)*100,0)</f>
        <v>-169.0612443233714</v>
      </c>
      <c r="AA52" s="48">
        <f>SUM(AA49:AA51)</f>
        <v>-3761902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-7786749</v>
      </c>
      <c r="D54" s="54">
        <f>+D52-D53</f>
        <v>0</v>
      </c>
      <c r="E54" s="55">
        <f t="shared" si="4"/>
        <v>-3761902</v>
      </c>
      <c r="F54" s="56">
        <f t="shared" si="4"/>
        <v>-3761902</v>
      </c>
      <c r="G54" s="56">
        <f t="shared" si="4"/>
        <v>316987</v>
      </c>
      <c r="H54" s="56">
        <f t="shared" si="4"/>
        <v>248568</v>
      </c>
      <c r="I54" s="56">
        <f t="shared" si="4"/>
        <v>176073</v>
      </c>
      <c r="J54" s="56">
        <f t="shared" si="4"/>
        <v>741628</v>
      </c>
      <c r="K54" s="56">
        <f t="shared" si="4"/>
        <v>207796</v>
      </c>
      <c r="L54" s="56">
        <f t="shared" si="4"/>
        <v>180511</v>
      </c>
      <c r="M54" s="56">
        <f t="shared" si="4"/>
        <v>169078</v>
      </c>
      <c r="N54" s="56">
        <f t="shared" si="4"/>
        <v>557385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1299013</v>
      </c>
      <c r="X54" s="56">
        <f t="shared" si="4"/>
        <v>-1880958</v>
      </c>
      <c r="Y54" s="56">
        <f t="shared" si="4"/>
        <v>3179971</v>
      </c>
      <c r="Z54" s="57">
        <f>+IF(X54&lt;&gt;0,+(Y54/X54)*100,0)</f>
        <v>-169.0612443233714</v>
      </c>
      <c r="AA54" s="54">
        <f>+AA52-AA53</f>
        <v>-3761902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-7786749</v>
      </c>
      <c r="D57" s="48">
        <f>SUM(D54:D56)</f>
        <v>0</v>
      </c>
      <c r="E57" s="49">
        <f t="shared" si="5"/>
        <v>-3761902</v>
      </c>
      <c r="F57" s="50">
        <f t="shared" si="5"/>
        <v>-3761902</v>
      </c>
      <c r="G57" s="50">
        <f t="shared" si="5"/>
        <v>316987</v>
      </c>
      <c r="H57" s="50">
        <f t="shared" si="5"/>
        <v>248568</v>
      </c>
      <c r="I57" s="50">
        <f t="shared" si="5"/>
        <v>176073</v>
      </c>
      <c r="J57" s="50">
        <f t="shared" si="5"/>
        <v>741628</v>
      </c>
      <c r="K57" s="50">
        <f t="shared" si="5"/>
        <v>207796</v>
      </c>
      <c r="L57" s="50">
        <f t="shared" si="5"/>
        <v>180511</v>
      </c>
      <c r="M57" s="50">
        <f t="shared" si="5"/>
        <v>169078</v>
      </c>
      <c r="N57" s="50">
        <f t="shared" si="5"/>
        <v>557385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1299013</v>
      </c>
      <c r="X57" s="50">
        <f t="shared" si="5"/>
        <v>-1880958</v>
      </c>
      <c r="Y57" s="50">
        <f t="shared" si="5"/>
        <v>3179971</v>
      </c>
      <c r="Z57" s="51">
        <f>+IF(X57&lt;&gt;0,+(Y57/X57)*100,0)</f>
        <v>-169.0612443233714</v>
      </c>
      <c r="AA57" s="48">
        <f>SUM(AA54:AA56)</f>
        <v>-3761902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-7786749</v>
      </c>
      <c r="D60" s="65">
        <f>SUM(D57:D59)</f>
        <v>0</v>
      </c>
      <c r="E60" s="66">
        <f t="shared" si="6"/>
        <v>-3761902</v>
      </c>
      <c r="F60" s="67">
        <f t="shared" si="6"/>
        <v>-3761902</v>
      </c>
      <c r="G60" s="67">
        <f t="shared" si="6"/>
        <v>316987</v>
      </c>
      <c r="H60" s="67">
        <f t="shared" si="6"/>
        <v>248568</v>
      </c>
      <c r="I60" s="67">
        <f t="shared" si="6"/>
        <v>176073</v>
      </c>
      <c r="J60" s="67">
        <f t="shared" si="6"/>
        <v>741628</v>
      </c>
      <c r="K60" s="67">
        <f t="shared" si="6"/>
        <v>207796</v>
      </c>
      <c r="L60" s="67">
        <f t="shared" si="6"/>
        <v>180511</v>
      </c>
      <c r="M60" s="67">
        <f t="shared" si="6"/>
        <v>169078</v>
      </c>
      <c r="N60" s="67">
        <f t="shared" si="6"/>
        <v>557385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1299013</v>
      </c>
      <c r="X60" s="67">
        <f t="shared" si="6"/>
        <v>-1880958</v>
      </c>
      <c r="Y60" s="67">
        <f t="shared" si="6"/>
        <v>3179971</v>
      </c>
      <c r="Z60" s="68">
        <f>+IF(X60&lt;&gt;0,+(Y60/X60)*100,0)</f>
        <v>-169.0612443233714</v>
      </c>
      <c r="AA60" s="65">
        <f>SUM(AA57:AA59)</f>
        <v>-3761902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7042386</v>
      </c>
      <c r="D8" s="20"/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>
        <v>589864</v>
      </c>
      <c r="L8" s="22">
        <v>558520</v>
      </c>
      <c r="M8" s="22">
        <v>576518</v>
      </c>
      <c r="N8" s="22">
        <v>1724902</v>
      </c>
      <c r="O8" s="22"/>
      <c r="P8" s="22"/>
      <c r="Q8" s="22"/>
      <c r="R8" s="22"/>
      <c r="S8" s="22"/>
      <c r="T8" s="22"/>
      <c r="U8" s="22"/>
      <c r="V8" s="22"/>
      <c r="W8" s="22">
        <v>2970793</v>
      </c>
      <c r="X8" s="22">
        <v>3554526</v>
      </c>
      <c r="Y8" s="22">
        <v>-583733</v>
      </c>
      <c r="Z8" s="23">
        <v>-16.422245891575979</v>
      </c>
      <c r="AA8" s="20">
        <v>7109045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4698422</v>
      </c>
      <c r="D26" s="20"/>
      <c r="E26" s="21">
        <v>7376399</v>
      </c>
      <c r="F26" s="22">
        <v>7376399</v>
      </c>
      <c r="G26" s="22"/>
      <c r="H26" s="22"/>
      <c r="I26" s="22"/>
      <c r="J26" s="22"/>
      <c r="K26" s="22">
        <v>-644</v>
      </c>
      <c r="L26" s="22">
        <v>-78989</v>
      </c>
      <c r="M26" s="22">
        <v>4100778</v>
      </c>
      <c r="N26" s="22">
        <v>4021145</v>
      </c>
      <c r="O26" s="22"/>
      <c r="P26" s="22"/>
      <c r="Q26" s="22"/>
      <c r="R26" s="22"/>
      <c r="S26" s="22"/>
      <c r="T26" s="22"/>
      <c r="U26" s="22"/>
      <c r="V26" s="22"/>
      <c r="W26" s="22">
        <v>4021145</v>
      </c>
      <c r="X26" s="22">
        <v>3688198</v>
      </c>
      <c r="Y26" s="22">
        <v>332947</v>
      </c>
      <c r="Z26" s="23">
        <v>9.0273624138400379</v>
      </c>
      <c r="AA26" s="20">
        <v>7376399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11740808</v>
      </c>
      <c r="D33" s="29">
        <f t="shared" ref="D33:Y33" si="0">SUM(D6:D32)</f>
        <v>0</v>
      </c>
      <c r="E33" s="30">
        <f t="shared" si="0"/>
        <v>14485444</v>
      </c>
      <c r="F33" s="31">
        <f t="shared" si="0"/>
        <v>14485444</v>
      </c>
      <c r="G33" s="31">
        <f t="shared" si="0"/>
        <v>-8</v>
      </c>
      <c r="H33" s="31">
        <f t="shared" si="0"/>
        <v>638339</v>
      </c>
      <c r="I33" s="31">
        <f t="shared" si="0"/>
        <v>607560</v>
      </c>
      <c r="J33" s="31">
        <f t="shared" si="0"/>
        <v>1245891</v>
      </c>
      <c r="K33" s="31">
        <f t="shared" si="0"/>
        <v>589220</v>
      </c>
      <c r="L33" s="31">
        <f t="shared" si="0"/>
        <v>479531</v>
      </c>
      <c r="M33" s="31">
        <f t="shared" si="0"/>
        <v>4677296</v>
      </c>
      <c r="N33" s="31">
        <f t="shared" si="0"/>
        <v>5746047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6991938</v>
      </c>
      <c r="X33" s="31">
        <f t="shared" si="0"/>
        <v>7242724</v>
      </c>
      <c r="Y33" s="31">
        <f t="shared" si="0"/>
        <v>-250786</v>
      </c>
      <c r="Z33" s="32">
        <f>+IF(X33&lt;&gt;0,+(Y33/X33)*100,0)</f>
        <v>-3.4625922512027243</v>
      </c>
      <c r="AA33" s="29">
        <f>SUM(AA6:AA32)</f>
        <v>14485444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3306985</v>
      </c>
      <c r="D35" s="20"/>
      <c r="E35" s="21">
        <v>5026827</v>
      </c>
      <c r="F35" s="22">
        <v>5026827</v>
      </c>
      <c r="G35" s="22"/>
      <c r="H35" s="22">
        <v>368061</v>
      </c>
      <c r="I35" s="22">
        <v>376305</v>
      </c>
      <c r="J35" s="22">
        <v>744366</v>
      </c>
      <c r="K35" s="22">
        <v>384752</v>
      </c>
      <c r="L35" s="22">
        <v>546590</v>
      </c>
      <c r="M35" s="22">
        <v>338442</v>
      </c>
      <c r="N35" s="22">
        <v>1269784</v>
      </c>
      <c r="O35" s="22"/>
      <c r="P35" s="22"/>
      <c r="Q35" s="22"/>
      <c r="R35" s="22"/>
      <c r="S35" s="22"/>
      <c r="T35" s="22"/>
      <c r="U35" s="22"/>
      <c r="V35" s="22"/>
      <c r="W35" s="22">
        <v>2014150</v>
      </c>
      <c r="X35" s="22">
        <v>2513424</v>
      </c>
      <c r="Y35" s="22">
        <v>-499274</v>
      </c>
      <c r="Z35" s="23">
        <v>-19.864296672586878</v>
      </c>
      <c r="AA35" s="20">
        <v>5026827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895470</v>
      </c>
      <c r="D39" s="20"/>
      <c r="E39" s="21">
        <v>-887677</v>
      </c>
      <c r="F39" s="22">
        <v>-887677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-443838</v>
      </c>
      <c r="Y39" s="22">
        <v>443838</v>
      </c>
      <c r="Z39" s="23">
        <v>-100</v>
      </c>
      <c r="AA39" s="20">
        <v>-887677</v>
      </c>
    </row>
    <row r="40" spans="1:27" x14ac:dyDescent="0.25">
      <c r="A40" s="19" t="s">
        <v>66</v>
      </c>
      <c r="B40" s="15" t="s">
        <v>32</v>
      </c>
      <c r="C40" s="20">
        <v>2807266</v>
      </c>
      <c r="D40" s="20"/>
      <c r="E40" s="21">
        <v>1987748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993876</v>
      </c>
      <c r="Y40" s="22">
        <v>-993876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523188</v>
      </c>
      <c r="D42" s="20"/>
      <c r="E42" s="21">
        <v>561310</v>
      </c>
      <c r="F42" s="22">
        <v>561310</v>
      </c>
      <c r="G42" s="22"/>
      <c r="H42" s="22"/>
      <c r="I42" s="22"/>
      <c r="J42" s="22"/>
      <c r="K42" s="22">
        <v>2982</v>
      </c>
      <c r="L42" s="22">
        <v>207</v>
      </c>
      <c r="M42" s="22">
        <v>1641</v>
      </c>
      <c r="N42" s="22">
        <v>4830</v>
      </c>
      <c r="O42" s="22"/>
      <c r="P42" s="22"/>
      <c r="Q42" s="22"/>
      <c r="R42" s="22"/>
      <c r="S42" s="22"/>
      <c r="T42" s="22"/>
      <c r="U42" s="22"/>
      <c r="V42" s="22"/>
      <c r="W42" s="22">
        <v>4830</v>
      </c>
      <c r="X42" s="22">
        <v>280656</v>
      </c>
      <c r="Y42" s="22">
        <v>-275826</v>
      </c>
      <c r="Z42" s="23">
        <v>-98.279031982213098</v>
      </c>
      <c r="AA42" s="20">
        <v>561310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1260820</v>
      </c>
      <c r="D44" s="20"/>
      <c r="E44" s="21">
        <v>1255440</v>
      </c>
      <c r="F44" s="22">
        <v>1255440</v>
      </c>
      <c r="G44" s="22"/>
      <c r="H44" s="22"/>
      <c r="I44" s="22">
        <v>44522</v>
      </c>
      <c r="J44" s="22">
        <v>44522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44522</v>
      </c>
      <c r="X44" s="22">
        <v>627720</v>
      </c>
      <c r="Y44" s="22">
        <v>-583198</v>
      </c>
      <c r="Z44" s="23">
        <v>-92.907347224877341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255776</v>
      </c>
      <c r="D45" s="20"/>
      <c r="E45" s="21">
        <v>959002</v>
      </c>
      <c r="F45" s="22">
        <v>959002</v>
      </c>
      <c r="G45" s="22"/>
      <c r="H45" s="22">
        <v>6145</v>
      </c>
      <c r="I45" s="22">
        <v>141416</v>
      </c>
      <c r="J45" s="22">
        <v>147561</v>
      </c>
      <c r="K45" s="22">
        <v>362485</v>
      </c>
      <c r="L45" s="22">
        <v>4825</v>
      </c>
      <c r="M45" s="22">
        <v>205545</v>
      </c>
      <c r="N45" s="22">
        <v>572855</v>
      </c>
      <c r="O45" s="22"/>
      <c r="P45" s="22"/>
      <c r="Q45" s="22"/>
      <c r="R45" s="22"/>
      <c r="S45" s="22"/>
      <c r="T45" s="22"/>
      <c r="U45" s="22"/>
      <c r="V45" s="22"/>
      <c r="W45" s="22">
        <v>720416</v>
      </c>
      <c r="X45" s="22">
        <v>479502</v>
      </c>
      <c r="Y45" s="22">
        <v>240914</v>
      </c>
      <c r="Z45" s="23">
        <v>50.242543305345968</v>
      </c>
      <c r="AA45" s="20">
        <v>959002</v>
      </c>
    </row>
    <row r="46" spans="1:27" x14ac:dyDescent="0.25">
      <c r="A46" s="19" t="s">
        <v>71</v>
      </c>
      <c r="B46" s="15" t="s">
        <v>32</v>
      </c>
      <c r="C46" s="20">
        <v>369178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9418683</v>
      </c>
      <c r="D48" s="29">
        <f t="shared" ref="D48:Y48" si="1">SUM(D35:D47)</f>
        <v>0</v>
      </c>
      <c r="E48" s="30">
        <f t="shared" si="1"/>
        <v>8902650</v>
      </c>
      <c r="F48" s="31">
        <f t="shared" si="1"/>
        <v>8902650</v>
      </c>
      <c r="G48" s="31">
        <f t="shared" si="1"/>
        <v>0</v>
      </c>
      <c r="H48" s="31">
        <f t="shared" si="1"/>
        <v>374206</v>
      </c>
      <c r="I48" s="31">
        <f t="shared" si="1"/>
        <v>562243</v>
      </c>
      <c r="J48" s="31">
        <f t="shared" si="1"/>
        <v>936449</v>
      </c>
      <c r="K48" s="31">
        <f t="shared" si="1"/>
        <v>750219</v>
      </c>
      <c r="L48" s="31">
        <f t="shared" si="1"/>
        <v>551622</v>
      </c>
      <c r="M48" s="31">
        <f t="shared" si="1"/>
        <v>545628</v>
      </c>
      <c r="N48" s="31">
        <f t="shared" si="1"/>
        <v>1847469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2783918</v>
      </c>
      <c r="X48" s="31">
        <f t="shared" si="1"/>
        <v>4451340</v>
      </c>
      <c r="Y48" s="31">
        <f t="shared" si="1"/>
        <v>-1667422</v>
      </c>
      <c r="Z48" s="32">
        <f>+IF(X48&lt;&gt;0,+(Y48/X48)*100,0)</f>
        <v>-37.458877551478878</v>
      </c>
      <c r="AA48" s="29">
        <f>SUM(AA35:AA47)</f>
        <v>8902650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2322125</v>
      </c>
      <c r="D49" s="39">
        <f t="shared" si="2"/>
        <v>0</v>
      </c>
      <c r="E49" s="40">
        <f t="shared" si="2"/>
        <v>5582794</v>
      </c>
      <c r="F49" s="41">
        <f t="shared" si="2"/>
        <v>5582794</v>
      </c>
      <c r="G49" s="41">
        <f t="shared" si="2"/>
        <v>-8</v>
      </c>
      <c r="H49" s="41">
        <f t="shared" si="2"/>
        <v>264133</v>
      </c>
      <c r="I49" s="41">
        <f t="shared" si="2"/>
        <v>45317</v>
      </c>
      <c r="J49" s="41">
        <f t="shared" si="2"/>
        <v>309442</v>
      </c>
      <c r="K49" s="41">
        <f t="shared" si="2"/>
        <v>-160999</v>
      </c>
      <c r="L49" s="41">
        <f t="shared" si="2"/>
        <v>-72091</v>
      </c>
      <c r="M49" s="41">
        <f t="shared" si="2"/>
        <v>4131668</v>
      </c>
      <c r="N49" s="41">
        <f t="shared" si="2"/>
        <v>3898578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4208020</v>
      </c>
      <c r="X49" s="41">
        <f t="shared" si="2"/>
        <v>2791384</v>
      </c>
      <c r="Y49" s="41">
        <f t="shared" si="2"/>
        <v>1416636</v>
      </c>
      <c r="Z49" s="42">
        <f>+IF(X49&lt;&gt;0,+(Y49/X49)*100,0)</f>
        <v>50.750308807387299</v>
      </c>
      <c r="AA49" s="39">
        <f>+AA33-AA48</f>
        <v>5582794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10929000</v>
      </c>
      <c r="F50" s="22">
        <v>10929000</v>
      </c>
      <c r="G50" s="22"/>
      <c r="H50" s="22"/>
      <c r="I50" s="22">
        <v>275923</v>
      </c>
      <c r="J50" s="22">
        <v>275923</v>
      </c>
      <c r="K50" s="22">
        <v>273290</v>
      </c>
      <c r="L50" s="22"/>
      <c r="M50" s="22"/>
      <c r="N50" s="22">
        <v>273290</v>
      </c>
      <c r="O50" s="22"/>
      <c r="P50" s="22"/>
      <c r="Q50" s="22"/>
      <c r="R50" s="22"/>
      <c r="S50" s="22"/>
      <c r="T50" s="22"/>
      <c r="U50" s="22"/>
      <c r="V50" s="22"/>
      <c r="W50" s="22">
        <v>549213</v>
      </c>
      <c r="X50" s="22">
        <v>5464500</v>
      </c>
      <c r="Y50" s="22">
        <v>-4915287</v>
      </c>
      <c r="Z50" s="23">
        <v>-89.949437276969533</v>
      </c>
      <c r="AA50" s="20">
        <v>10929000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2322125</v>
      </c>
      <c r="D52" s="48">
        <f t="shared" si="3"/>
        <v>0</v>
      </c>
      <c r="E52" s="49">
        <f t="shared" si="3"/>
        <v>16511794</v>
      </c>
      <c r="F52" s="50">
        <f t="shared" si="3"/>
        <v>16511794</v>
      </c>
      <c r="G52" s="50">
        <f t="shared" si="3"/>
        <v>-8</v>
      </c>
      <c r="H52" s="50">
        <f t="shared" si="3"/>
        <v>264133</v>
      </c>
      <c r="I52" s="50">
        <f t="shared" si="3"/>
        <v>321240</v>
      </c>
      <c r="J52" s="50">
        <f t="shared" si="3"/>
        <v>585365</v>
      </c>
      <c r="K52" s="50">
        <f t="shared" si="3"/>
        <v>112291</v>
      </c>
      <c r="L52" s="50">
        <f t="shared" si="3"/>
        <v>-72091</v>
      </c>
      <c r="M52" s="50">
        <f t="shared" si="3"/>
        <v>4131668</v>
      </c>
      <c r="N52" s="50">
        <f t="shared" si="3"/>
        <v>4171868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4757233</v>
      </c>
      <c r="X52" s="50">
        <f t="shared" si="3"/>
        <v>8255884</v>
      </c>
      <c r="Y52" s="50">
        <f t="shared" si="3"/>
        <v>-3498651</v>
      </c>
      <c r="Z52" s="51">
        <f>+IF(X52&lt;&gt;0,+(Y52/X52)*100,0)</f>
        <v>-42.377666643572027</v>
      </c>
      <c r="AA52" s="48">
        <f>SUM(AA49:AA51)</f>
        <v>16511794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2322125</v>
      </c>
      <c r="D54" s="54">
        <f>+D52-D53</f>
        <v>0</v>
      </c>
      <c r="E54" s="55">
        <f t="shared" si="4"/>
        <v>16511794</v>
      </c>
      <c r="F54" s="56">
        <f t="shared" si="4"/>
        <v>16511794</v>
      </c>
      <c r="G54" s="56">
        <f t="shared" si="4"/>
        <v>-8</v>
      </c>
      <c r="H54" s="56">
        <f t="shared" si="4"/>
        <v>264133</v>
      </c>
      <c r="I54" s="56">
        <f t="shared" si="4"/>
        <v>321240</v>
      </c>
      <c r="J54" s="56">
        <f t="shared" si="4"/>
        <v>585365</v>
      </c>
      <c r="K54" s="56">
        <f t="shared" si="4"/>
        <v>112291</v>
      </c>
      <c r="L54" s="56">
        <f t="shared" si="4"/>
        <v>-72091</v>
      </c>
      <c r="M54" s="56">
        <f t="shared" si="4"/>
        <v>4131668</v>
      </c>
      <c r="N54" s="56">
        <f t="shared" si="4"/>
        <v>4171868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4757233</v>
      </c>
      <c r="X54" s="56">
        <f t="shared" si="4"/>
        <v>8255884</v>
      </c>
      <c r="Y54" s="56">
        <f t="shared" si="4"/>
        <v>-3498651</v>
      </c>
      <c r="Z54" s="57">
        <f>+IF(X54&lt;&gt;0,+(Y54/X54)*100,0)</f>
        <v>-42.377666643572027</v>
      </c>
      <c r="AA54" s="54">
        <f>+AA52-AA53</f>
        <v>16511794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2322125</v>
      </c>
      <c r="D57" s="48">
        <f>SUM(D54:D56)</f>
        <v>0</v>
      </c>
      <c r="E57" s="49">
        <f t="shared" si="5"/>
        <v>16511794</v>
      </c>
      <c r="F57" s="50">
        <f t="shared" si="5"/>
        <v>16511794</v>
      </c>
      <c r="G57" s="50">
        <f t="shared" si="5"/>
        <v>-8</v>
      </c>
      <c r="H57" s="50">
        <f t="shared" si="5"/>
        <v>264133</v>
      </c>
      <c r="I57" s="50">
        <f t="shared" si="5"/>
        <v>321240</v>
      </c>
      <c r="J57" s="50">
        <f t="shared" si="5"/>
        <v>585365</v>
      </c>
      <c r="K57" s="50">
        <f t="shared" si="5"/>
        <v>112291</v>
      </c>
      <c r="L57" s="50">
        <f t="shared" si="5"/>
        <v>-72091</v>
      </c>
      <c r="M57" s="50">
        <f t="shared" si="5"/>
        <v>4131668</v>
      </c>
      <c r="N57" s="50">
        <f t="shared" si="5"/>
        <v>4171868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4757233</v>
      </c>
      <c r="X57" s="50">
        <f t="shared" si="5"/>
        <v>8255884</v>
      </c>
      <c r="Y57" s="50">
        <f t="shared" si="5"/>
        <v>-3498651</v>
      </c>
      <c r="Z57" s="51">
        <f>+IF(X57&lt;&gt;0,+(Y57/X57)*100,0)</f>
        <v>-42.377666643572027</v>
      </c>
      <c r="AA57" s="48">
        <f>SUM(AA54:AA56)</f>
        <v>16511794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2322125</v>
      </c>
      <c r="D60" s="65">
        <f>SUM(D57:D59)</f>
        <v>0</v>
      </c>
      <c r="E60" s="66">
        <f t="shared" si="6"/>
        <v>16511794</v>
      </c>
      <c r="F60" s="67">
        <f t="shared" si="6"/>
        <v>16511794</v>
      </c>
      <c r="G60" s="67">
        <f t="shared" si="6"/>
        <v>-8</v>
      </c>
      <c r="H60" s="67">
        <f t="shared" si="6"/>
        <v>264133</v>
      </c>
      <c r="I60" s="67">
        <f t="shared" si="6"/>
        <v>321240</v>
      </c>
      <c r="J60" s="67">
        <f t="shared" si="6"/>
        <v>585365</v>
      </c>
      <c r="K60" s="67">
        <f t="shared" si="6"/>
        <v>112291</v>
      </c>
      <c r="L60" s="67">
        <f t="shared" si="6"/>
        <v>-72091</v>
      </c>
      <c r="M60" s="67">
        <f t="shared" si="6"/>
        <v>4131668</v>
      </c>
      <c r="N60" s="67">
        <f t="shared" si="6"/>
        <v>4171868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4757233</v>
      </c>
      <c r="X60" s="67">
        <f t="shared" si="6"/>
        <v>8255884</v>
      </c>
      <c r="Y60" s="67">
        <f t="shared" si="6"/>
        <v>-3498651</v>
      </c>
      <c r="Z60" s="68">
        <f>+IF(X60&lt;&gt;0,+(Y60/X60)*100,0)</f>
        <v>-42.377666643572027</v>
      </c>
      <c r="AA60" s="65">
        <f>SUM(AA57:AA59)</f>
        <v>16511794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3650906</v>
      </c>
      <c r="D8" s="20"/>
      <c r="E8" s="21">
        <v>3826260</v>
      </c>
      <c r="F8" s="22">
        <v>3826260</v>
      </c>
      <c r="G8" s="22">
        <v>323731</v>
      </c>
      <c r="H8" s="22">
        <v>321052</v>
      </c>
      <c r="I8" s="22">
        <v>317260</v>
      </c>
      <c r="J8" s="22">
        <v>962043</v>
      </c>
      <c r="K8" s="22">
        <v>321856</v>
      </c>
      <c r="L8" s="22">
        <v>324448</v>
      </c>
      <c r="M8" s="22">
        <v>323838</v>
      </c>
      <c r="N8" s="22">
        <v>970142</v>
      </c>
      <c r="O8" s="22"/>
      <c r="P8" s="22"/>
      <c r="Q8" s="22"/>
      <c r="R8" s="22"/>
      <c r="S8" s="22"/>
      <c r="T8" s="22"/>
      <c r="U8" s="22"/>
      <c r="V8" s="22"/>
      <c r="W8" s="22">
        <v>1932185</v>
      </c>
      <c r="X8" s="22">
        <v>1913130</v>
      </c>
      <c r="Y8" s="22">
        <v>19055</v>
      </c>
      <c r="Z8" s="23">
        <v>0.99601177128579876</v>
      </c>
      <c r="AA8" s="20">
        <v>3826260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950411</v>
      </c>
      <c r="D13" s="20"/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>
        <v>80276</v>
      </c>
      <c r="L13" s="22">
        <v>84429</v>
      </c>
      <c r="M13" s="22">
        <v>84048</v>
      </c>
      <c r="N13" s="22">
        <v>248753</v>
      </c>
      <c r="O13" s="22"/>
      <c r="P13" s="22"/>
      <c r="Q13" s="22"/>
      <c r="R13" s="22"/>
      <c r="S13" s="22"/>
      <c r="T13" s="22"/>
      <c r="U13" s="22"/>
      <c r="V13" s="22"/>
      <c r="W13" s="22">
        <v>488200</v>
      </c>
      <c r="X13" s="22">
        <v>491412</v>
      </c>
      <c r="Y13" s="22">
        <v>-3212</v>
      </c>
      <c r="Z13" s="23">
        <v>-0.65362669206287194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3284598</v>
      </c>
      <c r="Y26" s="22">
        <v>-3284598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10956517</v>
      </c>
      <c r="D33" s="29">
        <f t="shared" ref="D33:Y33" si="0">SUM(D6:D32)</f>
        <v>0</v>
      </c>
      <c r="E33" s="30">
        <f t="shared" si="0"/>
        <v>11378283</v>
      </c>
      <c r="F33" s="31">
        <f t="shared" si="0"/>
        <v>11378283</v>
      </c>
      <c r="G33" s="31">
        <f t="shared" si="0"/>
        <v>403528</v>
      </c>
      <c r="H33" s="31">
        <f t="shared" si="0"/>
        <v>400601</v>
      </c>
      <c r="I33" s="31">
        <f t="shared" si="0"/>
        <v>397361</v>
      </c>
      <c r="J33" s="31">
        <f t="shared" si="0"/>
        <v>1201490</v>
      </c>
      <c r="K33" s="31">
        <f t="shared" si="0"/>
        <v>402132</v>
      </c>
      <c r="L33" s="31">
        <f t="shared" si="0"/>
        <v>408877</v>
      </c>
      <c r="M33" s="31">
        <f t="shared" si="0"/>
        <v>407886</v>
      </c>
      <c r="N33" s="31">
        <f t="shared" si="0"/>
        <v>1218895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2420385</v>
      </c>
      <c r="X33" s="31">
        <f t="shared" si="0"/>
        <v>5689140</v>
      </c>
      <c r="Y33" s="31">
        <f t="shared" si="0"/>
        <v>-3268755</v>
      </c>
      <c r="Z33" s="32">
        <f>+IF(X33&lt;&gt;0,+(Y33/X33)*100,0)</f>
        <v>-57.456047838513378</v>
      </c>
      <c r="AA33" s="29">
        <f>SUM(AA6:AA32)</f>
        <v>11378283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2296278</v>
      </c>
      <c r="D35" s="20"/>
      <c r="E35" s="21">
        <v>2398723</v>
      </c>
      <c r="F35" s="22">
        <v>2398723</v>
      </c>
      <c r="G35" s="22">
        <v>172467</v>
      </c>
      <c r="H35" s="22">
        <v>191143</v>
      </c>
      <c r="I35" s="22">
        <v>193780</v>
      </c>
      <c r="J35" s="22">
        <v>557390</v>
      </c>
      <c r="K35" s="22">
        <v>185516</v>
      </c>
      <c r="L35" s="22">
        <v>53466</v>
      </c>
      <c r="M35" s="22">
        <v>62062</v>
      </c>
      <c r="N35" s="22">
        <v>301044</v>
      </c>
      <c r="O35" s="22"/>
      <c r="P35" s="22"/>
      <c r="Q35" s="22"/>
      <c r="R35" s="22"/>
      <c r="S35" s="22"/>
      <c r="T35" s="22"/>
      <c r="U35" s="22"/>
      <c r="V35" s="22"/>
      <c r="W35" s="22">
        <v>858434</v>
      </c>
      <c r="X35" s="22">
        <v>1199364</v>
      </c>
      <c r="Y35" s="22">
        <v>-340930</v>
      </c>
      <c r="Z35" s="23">
        <v>-28.425899059835047</v>
      </c>
      <c r="AA35" s="20">
        <v>2398723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391421</v>
      </c>
      <c r="D38" s="20"/>
      <c r="E38" s="21">
        <v>387669</v>
      </c>
      <c r="F38" s="22">
        <v>387669</v>
      </c>
      <c r="G38" s="22"/>
      <c r="H38" s="22">
        <v>61883</v>
      </c>
      <c r="I38" s="22">
        <v>10021</v>
      </c>
      <c r="J38" s="22">
        <v>71904</v>
      </c>
      <c r="K38" s="22">
        <v>52504</v>
      </c>
      <c r="L38" s="22">
        <v>11555</v>
      </c>
      <c r="M38" s="22">
        <v>66145</v>
      </c>
      <c r="N38" s="22">
        <v>130204</v>
      </c>
      <c r="O38" s="22"/>
      <c r="P38" s="22"/>
      <c r="Q38" s="22"/>
      <c r="R38" s="22"/>
      <c r="S38" s="22"/>
      <c r="T38" s="22"/>
      <c r="U38" s="22"/>
      <c r="V38" s="22"/>
      <c r="W38" s="22">
        <v>202108</v>
      </c>
      <c r="X38" s="22">
        <v>193830</v>
      </c>
      <c r="Y38" s="22">
        <v>8278</v>
      </c>
      <c r="Z38" s="23">
        <v>4.2707527214569465</v>
      </c>
      <c r="AA38" s="20">
        <v>387669</v>
      </c>
    </row>
    <row r="39" spans="1:27" x14ac:dyDescent="0.25">
      <c r="A39" s="19" t="s">
        <v>65</v>
      </c>
      <c r="B39" s="15" t="s">
        <v>32</v>
      </c>
      <c r="C39" s="20">
        <v>2845687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355928</v>
      </c>
      <c r="F40" s="22">
        <v>355928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177966</v>
      </c>
      <c r="Y40" s="22">
        <v>-177966</v>
      </c>
      <c r="Z40" s="23">
        <v>-100</v>
      </c>
      <c r="AA40" s="20">
        <v>355928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122266</v>
      </c>
      <c r="D42" s="20"/>
      <c r="E42" s="21">
        <v>283926</v>
      </c>
      <c r="F42" s="22">
        <v>283926</v>
      </c>
      <c r="G42" s="22">
        <v>41683</v>
      </c>
      <c r="H42" s="22">
        <v>6470</v>
      </c>
      <c r="I42" s="22">
        <v>22617</v>
      </c>
      <c r="J42" s="22">
        <v>70770</v>
      </c>
      <c r="K42" s="22">
        <v>70117</v>
      </c>
      <c r="L42" s="22">
        <v>101462</v>
      </c>
      <c r="M42" s="22">
        <v>176149</v>
      </c>
      <c r="N42" s="22">
        <v>347728</v>
      </c>
      <c r="O42" s="22"/>
      <c r="P42" s="22"/>
      <c r="Q42" s="22"/>
      <c r="R42" s="22"/>
      <c r="S42" s="22"/>
      <c r="T42" s="22"/>
      <c r="U42" s="22"/>
      <c r="V42" s="22"/>
      <c r="W42" s="22">
        <v>418498</v>
      </c>
      <c r="X42" s="22">
        <v>141960</v>
      </c>
      <c r="Y42" s="22">
        <v>276538</v>
      </c>
      <c r="Z42" s="23">
        <v>194.79994364609749</v>
      </c>
      <c r="AA42" s="20">
        <v>283926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78559</v>
      </c>
      <c r="D45" s="20"/>
      <c r="E45" s="21">
        <v>86911</v>
      </c>
      <c r="F45" s="22">
        <v>86911</v>
      </c>
      <c r="G45" s="22">
        <v>10264</v>
      </c>
      <c r="H45" s="22">
        <v>10307</v>
      </c>
      <c r="I45" s="22">
        <v>10347</v>
      </c>
      <c r="J45" s="22">
        <v>30918</v>
      </c>
      <c r="K45" s="22">
        <v>10003</v>
      </c>
      <c r="L45" s="22">
        <v>9024</v>
      </c>
      <c r="M45" s="22">
        <v>9105</v>
      </c>
      <c r="N45" s="22">
        <v>28132</v>
      </c>
      <c r="O45" s="22"/>
      <c r="P45" s="22"/>
      <c r="Q45" s="22"/>
      <c r="R45" s="22"/>
      <c r="S45" s="22"/>
      <c r="T45" s="22"/>
      <c r="U45" s="22"/>
      <c r="V45" s="22"/>
      <c r="W45" s="22">
        <v>59050</v>
      </c>
      <c r="X45" s="22">
        <v>43458</v>
      </c>
      <c r="Y45" s="22">
        <v>15592</v>
      </c>
      <c r="Z45" s="23">
        <v>35.878319296792306</v>
      </c>
      <c r="AA45" s="20">
        <v>86911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5734211</v>
      </c>
      <c r="D48" s="29">
        <f t="shared" ref="D48:Y48" si="1">SUM(D35:D47)</f>
        <v>0</v>
      </c>
      <c r="E48" s="30">
        <f t="shared" si="1"/>
        <v>3948453</v>
      </c>
      <c r="F48" s="31">
        <f t="shared" si="1"/>
        <v>3948453</v>
      </c>
      <c r="G48" s="31">
        <f t="shared" si="1"/>
        <v>224414</v>
      </c>
      <c r="H48" s="31">
        <f t="shared" si="1"/>
        <v>269803</v>
      </c>
      <c r="I48" s="31">
        <f t="shared" si="1"/>
        <v>236765</v>
      </c>
      <c r="J48" s="31">
        <f t="shared" si="1"/>
        <v>730982</v>
      </c>
      <c r="K48" s="31">
        <f t="shared" si="1"/>
        <v>318140</v>
      </c>
      <c r="L48" s="31">
        <f t="shared" si="1"/>
        <v>175507</v>
      </c>
      <c r="M48" s="31">
        <f t="shared" si="1"/>
        <v>313461</v>
      </c>
      <c r="N48" s="31">
        <f t="shared" si="1"/>
        <v>807108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1538090</v>
      </c>
      <c r="X48" s="31">
        <f t="shared" si="1"/>
        <v>1974228</v>
      </c>
      <c r="Y48" s="31">
        <f t="shared" si="1"/>
        <v>-436138</v>
      </c>
      <c r="Z48" s="32">
        <f>+IF(X48&lt;&gt;0,+(Y48/X48)*100,0)</f>
        <v>-22.091571996750123</v>
      </c>
      <c r="AA48" s="29">
        <f>SUM(AA35:AA47)</f>
        <v>3948453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5222306</v>
      </c>
      <c r="D49" s="39">
        <f t="shared" si="2"/>
        <v>0</v>
      </c>
      <c r="E49" s="40">
        <f t="shared" si="2"/>
        <v>7429830</v>
      </c>
      <c r="F49" s="41">
        <f t="shared" si="2"/>
        <v>7429830</v>
      </c>
      <c r="G49" s="41">
        <f t="shared" si="2"/>
        <v>179114</v>
      </c>
      <c r="H49" s="41">
        <f t="shared" si="2"/>
        <v>130798</v>
      </c>
      <c r="I49" s="41">
        <f t="shared" si="2"/>
        <v>160596</v>
      </c>
      <c r="J49" s="41">
        <f t="shared" si="2"/>
        <v>470508</v>
      </c>
      <c r="K49" s="41">
        <f t="shared" si="2"/>
        <v>83992</v>
      </c>
      <c r="L49" s="41">
        <f t="shared" si="2"/>
        <v>233370</v>
      </c>
      <c r="M49" s="41">
        <f t="shared" si="2"/>
        <v>94425</v>
      </c>
      <c r="N49" s="41">
        <f t="shared" si="2"/>
        <v>411787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882295</v>
      </c>
      <c r="X49" s="41">
        <f t="shared" si="2"/>
        <v>3714912</v>
      </c>
      <c r="Y49" s="41">
        <f t="shared" si="2"/>
        <v>-2832617</v>
      </c>
      <c r="Z49" s="42">
        <f>+IF(X49&lt;&gt;0,+(Y49/X49)*100,0)</f>
        <v>-76.249908476970646</v>
      </c>
      <c r="AA49" s="39">
        <f>+AA33-AA48</f>
        <v>7429830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8847000</v>
      </c>
      <c r="F50" s="22">
        <v>8847000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4423500</v>
      </c>
      <c r="Y50" s="22">
        <v>-4423500</v>
      </c>
      <c r="Z50" s="23">
        <v>-100</v>
      </c>
      <c r="AA50" s="20">
        <v>8847000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5222306</v>
      </c>
      <c r="D52" s="48">
        <f t="shared" si="3"/>
        <v>0</v>
      </c>
      <c r="E52" s="49">
        <f t="shared" si="3"/>
        <v>16276830</v>
      </c>
      <c r="F52" s="50">
        <f t="shared" si="3"/>
        <v>16276830</v>
      </c>
      <c r="G52" s="50">
        <f t="shared" si="3"/>
        <v>179114</v>
      </c>
      <c r="H52" s="50">
        <f t="shared" si="3"/>
        <v>130798</v>
      </c>
      <c r="I52" s="50">
        <f t="shared" si="3"/>
        <v>160596</v>
      </c>
      <c r="J52" s="50">
        <f t="shared" si="3"/>
        <v>470508</v>
      </c>
      <c r="K52" s="50">
        <f t="shared" si="3"/>
        <v>83992</v>
      </c>
      <c r="L52" s="50">
        <f t="shared" si="3"/>
        <v>233370</v>
      </c>
      <c r="M52" s="50">
        <f t="shared" si="3"/>
        <v>94425</v>
      </c>
      <c r="N52" s="50">
        <f t="shared" si="3"/>
        <v>411787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882295</v>
      </c>
      <c r="X52" s="50">
        <f t="shared" si="3"/>
        <v>8138412</v>
      </c>
      <c r="Y52" s="50">
        <f t="shared" si="3"/>
        <v>-7256117</v>
      </c>
      <c r="Z52" s="51">
        <f>+IF(X52&lt;&gt;0,+(Y52/X52)*100,0)</f>
        <v>-89.15888013533845</v>
      </c>
      <c r="AA52" s="48">
        <f>SUM(AA49:AA51)</f>
        <v>16276830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5222306</v>
      </c>
      <c r="D54" s="54">
        <f>+D52-D53</f>
        <v>0</v>
      </c>
      <c r="E54" s="55">
        <f t="shared" si="4"/>
        <v>16276830</v>
      </c>
      <c r="F54" s="56">
        <f t="shared" si="4"/>
        <v>16276830</v>
      </c>
      <c r="G54" s="56">
        <f t="shared" si="4"/>
        <v>179114</v>
      </c>
      <c r="H54" s="56">
        <f t="shared" si="4"/>
        <v>130798</v>
      </c>
      <c r="I54" s="56">
        <f t="shared" si="4"/>
        <v>160596</v>
      </c>
      <c r="J54" s="56">
        <f t="shared" si="4"/>
        <v>470508</v>
      </c>
      <c r="K54" s="56">
        <f t="shared" si="4"/>
        <v>83992</v>
      </c>
      <c r="L54" s="56">
        <f t="shared" si="4"/>
        <v>233370</v>
      </c>
      <c r="M54" s="56">
        <f t="shared" si="4"/>
        <v>94425</v>
      </c>
      <c r="N54" s="56">
        <f t="shared" si="4"/>
        <v>411787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882295</v>
      </c>
      <c r="X54" s="56">
        <f t="shared" si="4"/>
        <v>8138412</v>
      </c>
      <c r="Y54" s="56">
        <f t="shared" si="4"/>
        <v>-7256117</v>
      </c>
      <c r="Z54" s="57">
        <f>+IF(X54&lt;&gt;0,+(Y54/X54)*100,0)</f>
        <v>-89.15888013533845</v>
      </c>
      <c r="AA54" s="54">
        <f>+AA52-AA53</f>
        <v>16276830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5222306</v>
      </c>
      <c r="D57" s="48">
        <f>SUM(D54:D56)</f>
        <v>0</v>
      </c>
      <c r="E57" s="49">
        <f t="shared" si="5"/>
        <v>16276830</v>
      </c>
      <c r="F57" s="50">
        <f t="shared" si="5"/>
        <v>16276830</v>
      </c>
      <c r="G57" s="50">
        <f t="shared" si="5"/>
        <v>179114</v>
      </c>
      <c r="H57" s="50">
        <f t="shared" si="5"/>
        <v>130798</v>
      </c>
      <c r="I57" s="50">
        <f t="shared" si="5"/>
        <v>160596</v>
      </c>
      <c r="J57" s="50">
        <f t="shared" si="5"/>
        <v>470508</v>
      </c>
      <c r="K57" s="50">
        <f t="shared" si="5"/>
        <v>83992</v>
      </c>
      <c r="L57" s="50">
        <f t="shared" si="5"/>
        <v>233370</v>
      </c>
      <c r="M57" s="50">
        <f t="shared" si="5"/>
        <v>94425</v>
      </c>
      <c r="N57" s="50">
        <f t="shared" si="5"/>
        <v>411787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882295</v>
      </c>
      <c r="X57" s="50">
        <f t="shared" si="5"/>
        <v>8138412</v>
      </c>
      <c r="Y57" s="50">
        <f t="shared" si="5"/>
        <v>-7256117</v>
      </c>
      <c r="Z57" s="51">
        <f>+IF(X57&lt;&gt;0,+(Y57/X57)*100,0)</f>
        <v>-89.15888013533845</v>
      </c>
      <c r="AA57" s="48">
        <f>SUM(AA54:AA56)</f>
        <v>16276830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5222306</v>
      </c>
      <c r="D60" s="65">
        <f>SUM(D57:D59)</f>
        <v>0</v>
      </c>
      <c r="E60" s="66">
        <f t="shared" si="6"/>
        <v>16276830</v>
      </c>
      <c r="F60" s="67">
        <f t="shared" si="6"/>
        <v>16276830</v>
      </c>
      <c r="G60" s="67">
        <f t="shared" si="6"/>
        <v>179114</v>
      </c>
      <c r="H60" s="67">
        <f t="shared" si="6"/>
        <v>130798</v>
      </c>
      <c r="I60" s="67">
        <f t="shared" si="6"/>
        <v>160596</v>
      </c>
      <c r="J60" s="67">
        <f t="shared" si="6"/>
        <v>470508</v>
      </c>
      <c r="K60" s="67">
        <f t="shared" si="6"/>
        <v>83992</v>
      </c>
      <c r="L60" s="67">
        <f t="shared" si="6"/>
        <v>233370</v>
      </c>
      <c r="M60" s="67">
        <f t="shared" si="6"/>
        <v>94425</v>
      </c>
      <c r="N60" s="67">
        <f t="shared" si="6"/>
        <v>411787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882295</v>
      </c>
      <c r="X60" s="67">
        <f t="shared" si="6"/>
        <v>8138412</v>
      </c>
      <c r="Y60" s="67">
        <f t="shared" si="6"/>
        <v>-7256117</v>
      </c>
      <c r="Z60" s="68">
        <f>+IF(X60&lt;&gt;0,+(Y60/X60)*100,0)</f>
        <v>-89.15888013533845</v>
      </c>
      <c r="AA60" s="65">
        <f>SUM(AA57:AA59)</f>
        <v>16276830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2644862</v>
      </c>
      <c r="D8" s="20"/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>
        <v>243052</v>
      </c>
      <c r="L8" s="22">
        <v>276773</v>
      </c>
      <c r="M8" s="22">
        <v>241727</v>
      </c>
      <c r="N8" s="22">
        <v>761552</v>
      </c>
      <c r="O8" s="22"/>
      <c r="P8" s="22"/>
      <c r="Q8" s="22"/>
      <c r="R8" s="22"/>
      <c r="S8" s="22"/>
      <c r="T8" s="22"/>
      <c r="U8" s="22"/>
      <c r="V8" s="22"/>
      <c r="W8" s="22">
        <v>1461708</v>
      </c>
      <c r="X8" s="22">
        <v>1546050</v>
      </c>
      <c r="Y8" s="22">
        <v>-84342</v>
      </c>
      <c r="Z8" s="23">
        <v>-5.455321626079364</v>
      </c>
      <c r="AA8" s="20">
        <v>3092090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1160602</v>
      </c>
      <c r="D13" s="20"/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>
        <v>103288</v>
      </c>
      <c r="L13" s="22">
        <v>102470</v>
      </c>
      <c r="M13" s="22">
        <v>104043</v>
      </c>
      <c r="N13" s="22">
        <v>309801</v>
      </c>
      <c r="O13" s="22"/>
      <c r="P13" s="22"/>
      <c r="Q13" s="22"/>
      <c r="R13" s="22"/>
      <c r="S13" s="22"/>
      <c r="T13" s="22"/>
      <c r="U13" s="22"/>
      <c r="V13" s="22"/>
      <c r="W13" s="22">
        <v>613339</v>
      </c>
      <c r="X13" s="22">
        <v>455244</v>
      </c>
      <c r="Y13" s="22">
        <v>158095</v>
      </c>
      <c r="Z13" s="23">
        <v>34.727530730772948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2497217</v>
      </c>
      <c r="D26" s="20"/>
      <c r="E26" s="21">
        <v>4101533</v>
      </c>
      <c r="F26" s="22">
        <v>4101533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2050764</v>
      </c>
      <c r="Y26" s="22">
        <v>-2050764</v>
      </c>
      <c r="Z26" s="23">
        <v>-100</v>
      </c>
      <c r="AA26" s="20">
        <v>4101533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6302681</v>
      </c>
      <c r="D33" s="29">
        <f t="shared" ref="D33:Y33" si="0">SUM(D6:D32)</f>
        <v>0</v>
      </c>
      <c r="E33" s="30">
        <f t="shared" si="0"/>
        <v>8104110</v>
      </c>
      <c r="F33" s="31">
        <f t="shared" si="0"/>
        <v>8104110</v>
      </c>
      <c r="G33" s="31">
        <f t="shared" si="0"/>
        <v>328595</v>
      </c>
      <c r="H33" s="31">
        <f t="shared" si="0"/>
        <v>333426</v>
      </c>
      <c r="I33" s="31">
        <f t="shared" si="0"/>
        <v>341673</v>
      </c>
      <c r="J33" s="31">
        <f t="shared" si="0"/>
        <v>1003694</v>
      </c>
      <c r="K33" s="31">
        <f t="shared" si="0"/>
        <v>346340</v>
      </c>
      <c r="L33" s="31">
        <f t="shared" si="0"/>
        <v>379243</v>
      </c>
      <c r="M33" s="31">
        <f t="shared" si="0"/>
        <v>345770</v>
      </c>
      <c r="N33" s="31">
        <f t="shared" si="0"/>
        <v>1071353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2075047</v>
      </c>
      <c r="X33" s="31">
        <f t="shared" si="0"/>
        <v>4052058</v>
      </c>
      <c r="Y33" s="31">
        <f t="shared" si="0"/>
        <v>-1977011</v>
      </c>
      <c r="Z33" s="32">
        <f>+IF(X33&lt;&gt;0,+(Y33/X33)*100,0)</f>
        <v>-48.790293722350469</v>
      </c>
      <c r="AA33" s="29">
        <f>SUM(AA6:AA32)</f>
        <v>8104110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1860197</v>
      </c>
      <c r="D35" s="20"/>
      <c r="E35" s="21">
        <v>2800302</v>
      </c>
      <c r="F35" s="22">
        <v>2800302</v>
      </c>
      <c r="G35" s="22">
        <v>149487</v>
      </c>
      <c r="H35" s="22">
        <v>156334</v>
      </c>
      <c r="I35" s="22">
        <v>175846</v>
      </c>
      <c r="J35" s="22">
        <v>481667</v>
      </c>
      <c r="K35" s="22">
        <v>150795</v>
      </c>
      <c r="L35" s="22">
        <v>148688</v>
      </c>
      <c r="M35" s="22">
        <v>149580</v>
      </c>
      <c r="N35" s="22">
        <v>449063</v>
      </c>
      <c r="O35" s="22"/>
      <c r="P35" s="22"/>
      <c r="Q35" s="22"/>
      <c r="R35" s="22"/>
      <c r="S35" s="22"/>
      <c r="T35" s="22"/>
      <c r="U35" s="22"/>
      <c r="V35" s="22"/>
      <c r="W35" s="22">
        <v>930730</v>
      </c>
      <c r="X35" s="22">
        <v>1400148</v>
      </c>
      <c r="Y35" s="22">
        <v>-469418</v>
      </c>
      <c r="Z35" s="23">
        <v>-33.526312932632834</v>
      </c>
      <c r="AA35" s="20">
        <v>2800302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14658</v>
      </c>
      <c r="D38" s="20"/>
      <c r="E38" s="21">
        <v>316420</v>
      </c>
      <c r="F38" s="22">
        <v>316420</v>
      </c>
      <c r="G38" s="22"/>
      <c r="H38" s="22">
        <v>899</v>
      </c>
      <c r="I38" s="22"/>
      <c r="J38" s="22">
        <v>899</v>
      </c>
      <c r="K38" s="22">
        <v>1079</v>
      </c>
      <c r="L38" s="22">
        <v>1360</v>
      </c>
      <c r="M38" s="22">
        <v>1014</v>
      </c>
      <c r="N38" s="22">
        <v>3453</v>
      </c>
      <c r="O38" s="22"/>
      <c r="P38" s="22"/>
      <c r="Q38" s="22"/>
      <c r="R38" s="22"/>
      <c r="S38" s="22"/>
      <c r="T38" s="22"/>
      <c r="U38" s="22"/>
      <c r="V38" s="22"/>
      <c r="W38" s="22">
        <v>4352</v>
      </c>
      <c r="X38" s="22">
        <v>158208</v>
      </c>
      <c r="Y38" s="22">
        <v>-153856</v>
      </c>
      <c r="Z38" s="23">
        <v>-97.249190938511333</v>
      </c>
      <c r="AA38" s="20">
        <v>316420</v>
      </c>
    </row>
    <row r="39" spans="1:27" x14ac:dyDescent="0.25">
      <c r="A39" s="19" t="s">
        <v>65</v>
      </c>
      <c r="B39" s="15" t="s">
        <v>32</v>
      </c>
      <c r="C39" s="20">
        <v>218504</v>
      </c>
      <c r="D39" s="20"/>
      <c r="E39" s="21">
        <v>1015930</v>
      </c>
      <c r="F39" s="22">
        <v>1015930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507966</v>
      </c>
      <c r="Y39" s="22">
        <v>-507966</v>
      </c>
      <c r="Z39" s="23">
        <v>-100</v>
      </c>
      <c r="AA39" s="20">
        <v>1015930</v>
      </c>
    </row>
    <row r="40" spans="1:27" x14ac:dyDescent="0.25">
      <c r="A40" s="19" t="s">
        <v>66</v>
      </c>
      <c r="B40" s="15" t="s">
        <v>32</v>
      </c>
      <c r="C40" s="20">
        <v>246960</v>
      </c>
      <c r="D40" s="20"/>
      <c r="E40" s="21">
        <v>250164</v>
      </c>
      <c r="F40" s="22">
        <v>250164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125082</v>
      </c>
      <c r="Y40" s="22">
        <v>-125082</v>
      </c>
      <c r="Z40" s="23">
        <v>-100</v>
      </c>
      <c r="AA40" s="20">
        <v>250164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63456</v>
      </c>
      <c r="F42" s="22">
        <v>63456</v>
      </c>
      <c r="G42" s="22"/>
      <c r="H42" s="22"/>
      <c r="I42" s="22"/>
      <c r="J42" s="22"/>
      <c r="K42" s="22">
        <v>3680</v>
      </c>
      <c r="L42" s="22"/>
      <c r="M42" s="22"/>
      <c r="N42" s="22">
        <v>3680</v>
      </c>
      <c r="O42" s="22"/>
      <c r="P42" s="22"/>
      <c r="Q42" s="22"/>
      <c r="R42" s="22"/>
      <c r="S42" s="22"/>
      <c r="T42" s="22"/>
      <c r="U42" s="22"/>
      <c r="V42" s="22"/>
      <c r="W42" s="22">
        <v>3680</v>
      </c>
      <c r="X42" s="22">
        <v>31734</v>
      </c>
      <c r="Y42" s="22">
        <v>-28054</v>
      </c>
      <c r="Z42" s="23">
        <v>-88.403604966282217</v>
      </c>
      <c r="AA42" s="20">
        <v>63456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937294</v>
      </c>
      <c r="D45" s="20"/>
      <c r="E45" s="21">
        <v>914666</v>
      </c>
      <c r="F45" s="22">
        <v>914666</v>
      </c>
      <c r="G45" s="22">
        <v>2823</v>
      </c>
      <c r="H45" s="22">
        <v>2250</v>
      </c>
      <c r="I45" s="22">
        <v>1581</v>
      </c>
      <c r="J45" s="22">
        <v>6654</v>
      </c>
      <c r="K45" s="22">
        <v>4247</v>
      </c>
      <c r="L45" s="22">
        <v>37350</v>
      </c>
      <c r="M45" s="22">
        <v>88157</v>
      </c>
      <c r="N45" s="22">
        <v>129754</v>
      </c>
      <c r="O45" s="22"/>
      <c r="P45" s="22"/>
      <c r="Q45" s="22"/>
      <c r="R45" s="22"/>
      <c r="S45" s="22"/>
      <c r="T45" s="22"/>
      <c r="U45" s="22"/>
      <c r="V45" s="22"/>
      <c r="W45" s="22">
        <v>136408</v>
      </c>
      <c r="X45" s="22">
        <v>457326</v>
      </c>
      <c r="Y45" s="22">
        <v>-320918</v>
      </c>
      <c r="Z45" s="23">
        <v>-70.172699562237881</v>
      </c>
      <c r="AA45" s="20">
        <v>914666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3277613</v>
      </c>
      <c r="D48" s="29">
        <f t="shared" ref="D48:Y48" si="1">SUM(D35:D47)</f>
        <v>0</v>
      </c>
      <c r="E48" s="30">
        <f t="shared" si="1"/>
        <v>5360938</v>
      </c>
      <c r="F48" s="31">
        <f t="shared" si="1"/>
        <v>5360938</v>
      </c>
      <c r="G48" s="31">
        <f t="shared" si="1"/>
        <v>152310</v>
      </c>
      <c r="H48" s="31">
        <f t="shared" si="1"/>
        <v>159483</v>
      </c>
      <c r="I48" s="31">
        <f t="shared" si="1"/>
        <v>177427</v>
      </c>
      <c r="J48" s="31">
        <f t="shared" si="1"/>
        <v>489220</v>
      </c>
      <c r="K48" s="31">
        <f t="shared" si="1"/>
        <v>159801</v>
      </c>
      <c r="L48" s="31">
        <f t="shared" si="1"/>
        <v>187398</v>
      </c>
      <c r="M48" s="31">
        <f t="shared" si="1"/>
        <v>238751</v>
      </c>
      <c r="N48" s="31">
        <f t="shared" si="1"/>
        <v>585950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1075170</v>
      </c>
      <c r="X48" s="31">
        <f t="shared" si="1"/>
        <v>2680464</v>
      </c>
      <c r="Y48" s="31">
        <f t="shared" si="1"/>
        <v>-1605294</v>
      </c>
      <c r="Z48" s="32">
        <f>+IF(X48&lt;&gt;0,+(Y48/X48)*100,0)</f>
        <v>-59.88866106763605</v>
      </c>
      <c r="AA48" s="29">
        <f>SUM(AA35:AA47)</f>
        <v>5360938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3025068</v>
      </c>
      <c r="D49" s="39">
        <f t="shared" si="2"/>
        <v>0</v>
      </c>
      <c r="E49" s="40">
        <f t="shared" si="2"/>
        <v>2743172</v>
      </c>
      <c r="F49" s="41">
        <f t="shared" si="2"/>
        <v>2743172</v>
      </c>
      <c r="G49" s="41">
        <f t="shared" si="2"/>
        <v>176285</v>
      </c>
      <c r="H49" s="41">
        <f t="shared" si="2"/>
        <v>173943</v>
      </c>
      <c r="I49" s="41">
        <f t="shared" si="2"/>
        <v>164246</v>
      </c>
      <c r="J49" s="41">
        <f t="shared" si="2"/>
        <v>514474</v>
      </c>
      <c r="K49" s="41">
        <f t="shared" si="2"/>
        <v>186539</v>
      </c>
      <c r="L49" s="41">
        <f t="shared" si="2"/>
        <v>191845</v>
      </c>
      <c r="M49" s="41">
        <f t="shared" si="2"/>
        <v>107019</v>
      </c>
      <c r="N49" s="41">
        <f t="shared" si="2"/>
        <v>485403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999877</v>
      </c>
      <c r="X49" s="41">
        <f t="shared" si="2"/>
        <v>1371594</v>
      </c>
      <c r="Y49" s="41">
        <f t="shared" si="2"/>
        <v>-371717</v>
      </c>
      <c r="Z49" s="42">
        <f>+IF(X49&lt;&gt;0,+(Y49/X49)*100,0)</f>
        <v>-27.101095513686996</v>
      </c>
      <c r="AA49" s="39">
        <f>+AA33-AA48</f>
        <v>2743172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3025068</v>
      </c>
      <c r="D52" s="48">
        <f t="shared" si="3"/>
        <v>0</v>
      </c>
      <c r="E52" s="49">
        <f t="shared" si="3"/>
        <v>2743172</v>
      </c>
      <c r="F52" s="50">
        <f t="shared" si="3"/>
        <v>2743172</v>
      </c>
      <c r="G52" s="50">
        <f t="shared" si="3"/>
        <v>176285</v>
      </c>
      <c r="H52" s="50">
        <f t="shared" si="3"/>
        <v>173943</v>
      </c>
      <c r="I52" s="50">
        <f t="shared" si="3"/>
        <v>164246</v>
      </c>
      <c r="J52" s="50">
        <f t="shared" si="3"/>
        <v>514474</v>
      </c>
      <c r="K52" s="50">
        <f t="shared" si="3"/>
        <v>186539</v>
      </c>
      <c r="L52" s="50">
        <f t="shared" si="3"/>
        <v>191845</v>
      </c>
      <c r="M52" s="50">
        <f t="shared" si="3"/>
        <v>107019</v>
      </c>
      <c r="N52" s="50">
        <f t="shared" si="3"/>
        <v>485403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999877</v>
      </c>
      <c r="X52" s="50">
        <f t="shared" si="3"/>
        <v>1371594</v>
      </c>
      <c r="Y52" s="50">
        <f t="shared" si="3"/>
        <v>-371717</v>
      </c>
      <c r="Z52" s="51">
        <f>+IF(X52&lt;&gt;0,+(Y52/X52)*100,0)</f>
        <v>-27.101095513686996</v>
      </c>
      <c r="AA52" s="48">
        <f>SUM(AA49:AA51)</f>
        <v>2743172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3025068</v>
      </c>
      <c r="D54" s="54">
        <f>+D52-D53</f>
        <v>0</v>
      </c>
      <c r="E54" s="55">
        <f t="shared" si="4"/>
        <v>2743172</v>
      </c>
      <c r="F54" s="56">
        <f t="shared" si="4"/>
        <v>2743172</v>
      </c>
      <c r="G54" s="56">
        <f t="shared" si="4"/>
        <v>176285</v>
      </c>
      <c r="H54" s="56">
        <f t="shared" si="4"/>
        <v>173943</v>
      </c>
      <c r="I54" s="56">
        <f t="shared" si="4"/>
        <v>164246</v>
      </c>
      <c r="J54" s="56">
        <f t="shared" si="4"/>
        <v>514474</v>
      </c>
      <c r="K54" s="56">
        <f t="shared" si="4"/>
        <v>186539</v>
      </c>
      <c r="L54" s="56">
        <f t="shared" si="4"/>
        <v>191845</v>
      </c>
      <c r="M54" s="56">
        <f t="shared" si="4"/>
        <v>107019</v>
      </c>
      <c r="N54" s="56">
        <f t="shared" si="4"/>
        <v>485403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999877</v>
      </c>
      <c r="X54" s="56">
        <f t="shared" si="4"/>
        <v>1371594</v>
      </c>
      <c r="Y54" s="56">
        <f t="shared" si="4"/>
        <v>-371717</v>
      </c>
      <c r="Z54" s="57">
        <f>+IF(X54&lt;&gt;0,+(Y54/X54)*100,0)</f>
        <v>-27.101095513686996</v>
      </c>
      <c r="AA54" s="54">
        <f>+AA52-AA53</f>
        <v>2743172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3025068</v>
      </c>
      <c r="D57" s="48">
        <f>SUM(D54:D56)</f>
        <v>0</v>
      </c>
      <c r="E57" s="49">
        <f t="shared" si="5"/>
        <v>2743172</v>
      </c>
      <c r="F57" s="50">
        <f t="shared" si="5"/>
        <v>2743172</v>
      </c>
      <c r="G57" s="50">
        <f t="shared" si="5"/>
        <v>176285</v>
      </c>
      <c r="H57" s="50">
        <f t="shared" si="5"/>
        <v>173943</v>
      </c>
      <c r="I57" s="50">
        <f t="shared" si="5"/>
        <v>164246</v>
      </c>
      <c r="J57" s="50">
        <f t="shared" si="5"/>
        <v>514474</v>
      </c>
      <c r="K57" s="50">
        <f t="shared" si="5"/>
        <v>186539</v>
      </c>
      <c r="L57" s="50">
        <f t="shared" si="5"/>
        <v>191845</v>
      </c>
      <c r="M57" s="50">
        <f t="shared" si="5"/>
        <v>107019</v>
      </c>
      <c r="N57" s="50">
        <f t="shared" si="5"/>
        <v>485403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999877</v>
      </c>
      <c r="X57" s="50">
        <f t="shared" si="5"/>
        <v>1371594</v>
      </c>
      <c r="Y57" s="50">
        <f t="shared" si="5"/>
        <v>-371717</v>
      </c>
      <c r="Z57" s="51">
        <f>+IF(X57&lt;&gt;0,+(Y57/X57)*100,0)</f>
        <v>-27.101095513686996</v>
      </c>
      <c r="AA57" s="48">
        <f>SUM(AA54:AA56)</f>
        <v>2743172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3025068</v>
      </c>
      <c r="D60" s="65">
        <f>SUM(D57:D59)</f>
        <v>0</v>
      </c>
      <c r="E60" s="66">
        <f t="shared" si="6"/>
        <v>2743172</v>
      </c>
      <c r="F60" s="67">
        <f t="shared" si="6"/>
        <v>2743172</v>
      </c>
      <c r="G60" s="67">
        <f t="shared" si="6"/>
        <v>176285</v>
      </c>
      <c r="H60" s="67">
        <f t="shared" si="6"/>
        <v>173943</v>
      </c>
      <c r="I60" s="67">
        <f t="shared" si="6"/>
        <v>164246</v>
      </c>
      <c r="J60" s="67">
        <f t="shared" si="6"/>
        <v>514474</v>
      </c>
      <c r="K60" s="67">
        <f t="shared" si="6"/>
        <v>186539</v>
      </c>
      <c r="L60" s="67">
        <f t="shared" si="6"/>
        <v>191845</v>
      </c>
      <c r="M60" s="67">
        <f t="shared" si="6"/>
        <v>107019</v>
      </c>
      <c r="N60" s="67">
        <f t="shared" si="6"/>
        <v>485403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999877</v>
      </c>
      <c r="X60" s="67">
        <f t="shared" si="6"/>
        <v>1371594</v>
      </c>
      <c r="Y60" s="67">
        <f t="shared" si="6"/>
        <v>-371717</v>
      </c>
      <c r="Z60" s="68">
        <f>+IF(X60&lt;&gt;0,+(Y60/X60)*100,0)</f>
        <v>-27.101095513686996</v>
      </c>
      <c r="AA60" s="65">
        <f>SUM(AA57:AA59)</f>
        <v>2743172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2515529</v>
      </c>
      <c r="D35" s="20"/>
      <c r="E35" s="21">
        <v>6196972</v>
      </c>
      <c r="F35" s="22">
        <v>6196972</v>
      </c>
      <c r="G35" s="22">
        <v>186114</v>
      </c>
      <c r="H35" s="22">
        <v>216606</v>
      </c>
      <c r="I35" s="22">
        <v>235083</v>
      </c>
      <c r="J35" s="22">
        <v>637803</v>
      </c>
      <c r="K35" s="22">
        <v>188758</v>
      </c>
      <c r="L35" s="22">
        <v>349416</v>
      </c>
      <c r="M35" s="22">
        <v>239996</v>
      </c>
      <c r="N35" s="22">
        <v>778170</v>
      </c>
      <c r="O35" s="22"/>
      <c r="P35" s="22"/>
      <c r="Q35" s="22"/>
      <c r="R35" s="22"/>
      <c r="S35" s="22"/>
      <c r="T35" s="22"/>
      <c r="U35" s="22"/>
      <c r="V35" s="22"/>
      <c r="W35" s="22">
        <v>1415973</v>
      </c>
      <c r="X35" s="22">
        <v>3098482</v>
      </c>
      <c r="Y35" s="22">
        <v>-1682509</v>
      </c>
      <c r="Z35" s="23">
        <v>-54.301073880693842</v>
      </c>
      <c r="AA35" s="20">
        <v>6196972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27672</v>
      </c>
      <c r="F42" s="22">
        <v>27672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13836</v>
      </c>
      <c r="Y42" s="22">
        <v>-13836</v>
      </c>
      <c r="Z42" s="23">
        <v>-100</v>
      </c>
      <c r="AA42" s="20">
        <v>27672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219892</v>
      </c>
      <c r="D45" s="20"/>
      <c r="E45" s="21">
        <v>520332</v>
      </c>
      <c r="F45" s="22">
        <v>520332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260166</v>
      </c>
      <c r="Y45" s="22">
        <v>-260166</v>
      </c>
      <c r="Z45" s="23">
        <v>-100</v>
      </c>
      <c r="AA45" s="20">
        <v>520332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2735421</v>
      </c>
      <c r="D48" s="29">
        <f t="shared" ref="D48:Y48" si="1">SUM(D35:D47)</f>
        <v>0</v>
      </c>
      <c r="E48" s="30">
        <f t="shared" si="1"/>
        <v>6744976</v>
      </c>
      <c r="F48" s="31">
        <f t="shared" si="1"/>
        <v>6744976</v>
      </c>
      <c r="G48" s="31">
        <f t="shared" si="1"/>
        <v>186114</v>
      </c>
      <c r="H48" s="31">
        <f t="shared" si="1"/>
        <v>216606</v>
      </c>
      <c r="I48" s="31">
        <f t="shared" si="1"/>
        <v>235083</v>
      </c>
      <c r="J48" s="31">
        <f t="shared" si="1"/>
        <v>637803</v>
      </c>
      <c r="K48" s="31">
        <f t="shared" si="1"/>
        <v>188758</v>
      </c>
      <c r="L48" s="31">
        <f t="shared" si="1"/>
        <v>349416</v>
      </c>
      <c r="M48" s="31">
        <f t="shared" si="1"/>
        <v>239996</v>
      </c>
      <c r="N48" s="31">
        <f t="shared" si="1"/>
        <v>778170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1415973</v>
      </c>
      <c r="X48" s="31">
        <f t="shared" si="1"/>
        <v>3372484</v>
      </c>
      <c r="Y48" s="31">
        <f t="shared" si="1"/>
        <v>-1956511</v>
      </c>
      <c r="Z48" s="32">
        <f>+IF(X48&lt;&gt;0,+(Y48/X48)*100,0)</f>
        <v>-58.013944617676472</v>
      </c>
      <c r="AA48" s="29">
        <f>SUM(AA35:AA47)</f>
        <v>6744976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-2735421</v>
      </c>
      <c r="D49" s="39">
        <f t="shared" si="2"/>
        <v>0</v>
      </c>
      <c r="E49" s="40">
        <f t="shared" si="2"/>
        <v>-6744976</v>
      </c>
      <c r="F49" s="41">
        <f t="shared" si="2"/>
        <v>-6744976</v>
      </c>
      <c r="G49" s="41">
        <f t="shared" si="2"/>
        <v>-186114</v>
      </c>
      <c r="H49" s="41">
        <f t="shared" si="2"/>
        <v>-216606</v>
      </c>
      <c r="I49" s="41">
        <f t="shared" si="2"/>
        <v>-235083</v>
      </c>
      <c r="J49" s="41">
        <f t="shared" si="2"/>
        <v>-637803</v>
      </c>
      <c r="K49" s="41">
        <f t="shared" si="2"/>
        <v>-188758</v>
      </c>
      <c r="L49" s="41">
        <f t="shared" si="2"/>
        <v>-349416</v>
      </c>
      <c r="M49" s="41">
        <f t="shared" si="2"/>
        <v>-239996</v>
      </c>
      <c r="N49" s="41">
        <f t="shared" si="2"/>
        <v>-778170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-1415973</v>
      </c>
      <c r="X49" s="41">
        <f t="shared" si="2"/>
        <v>-3372484</v>
      </c>
      <c r="Y49" s="41">
        <f t="shared" si="2"/>
        <v>1956511</v>
      </c>
      <c r="Z49" s="42">
        <f>+IF(X49&lt;&gt;0,+(Y49/X49)*100,0)</f>
        <v>-58.013944617676472</v>
      </c>
      <c r="AA49" s="39">
        <f>+AA33-AA48</f>
        <v>-6744976</v>
      </c>
    </row>
    <row r="50" spans="1:27" x14ac:dyDescent="0.25">
      <c r="A50" s="43" t="s">
        <v>75</v>
      </c>
      <c r="B50" s="15" t="s">
        <v>32</v>
      </c>
      <c r="C50" s="20">
        <v>16634963</v>
      </c>
      <c r="D50" s="20"/>
      <c r="E50" s="21">
        <v>11000000</v>
      </c>
      <c r="F50" s="22">
        <v>11000000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5499998</v>
      </c>
      <c r="Y50" s="22">
        <v>-5499998</v>
      </c>
      <c r="Z50" s="23">
        <v>-100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13899542</v>
      </c>
      <c r="D52" s="48">
        <f t="shared" si="3"/>
        <v>0</v>
      </c>
      <c r="E52" s="49">
        <f t="shared" si="3"/>
        <v>4255024</v>
      </c>
      <c r="F52" s="50">
        <f t="shared" si="3"/>
        <v>4255024</v>
      </c>
      <c r="G52" s="50">
        <f t="shared" si="3"/>
        <v>-186114</v>
      </c>
      <c r="H52" s="50">
        <f t="shared" si="3"/>
        <v>-216606</v>
      </c>
      <c r="I52" s="50">
        <f t="shared" si="3"/>
        <v>-235083</v>
      </c>
      <c r="J52" s="50">
        <f t="shared" si="3"/>
        <v>-637803</v>
      </c>
      <c r="K52" s="50">
        <f t="shared" si="3"/>
        <v>-188758</v>
      </c>
      <c r="L52" s="50">
        <f t="shared" si="3"/>
        <v>-349416</v>
      </c>
      <c r="M52" s="50">
        <f t="shared" si="3"/>
        <v>-239996</v>
      </c>
      <c r="N52" s="50">
        <f t="shared" si="3"/>
        <v>-778170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-1415973</v>
      </c>
      <c r="X52" s="50">
        <f t="shared" si="3"/>
        <v>2127514</v>
      </c>
      <c r="Y52" s="50">
        <f t="shared" si="3"/>
        <v>-3543487</v>
      </c>
      <c r="Z52" s="51">
        <f>+IF(X52&lt;&gt;0,+(Y52/X52)*100,0)</f>
        <v>-166.55528471258003</v>
      </c>
      <c r="AA52" s="48">
        <f>SUM(AA49:AA51)</f>
        <v>4255024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13899542</v>
      </c>
      <c r="D54" s="54">
        <f>+D52-D53</f>
        <v>0</v>
      </c>
      <c r="E54" s="55">
        <f t="shared" si="4"/>
        <v>4255024</v>
      </c>
      <c r="F54" s="56">
        <f t="shared" si="4"/>
        <v>4255024</v>
      </c>
      <c r="G54" s="56">
        <f t="shared" si="4"/>
        <v>-186114</v>
      </c>
      <c r="H54" s="56">
        <f t="shared" si="4"/>
        <v>-216606</v>
      </c>
      <c r="I54" s="56">
        <f t="shared" si="4"/>
        <v>-235083</v>
      </c>
      <c r="J54" s="56">
        <f t="shared" si="4"/>
        <v>-637803</v>
      </c>
      <c r="K54" s="56">
        <f t="shared" si="4"/>
        <v>-188758</v>
      </c>
      <c r="L54" s="56">
        <f t="shared" si="4"/>
        <v>-349416</v>
      </c>
      <c r="M54" s="56">
        <f t="shared" si="4"/>
        <v>-239996</v>
      </c>
      <c r="N54" s="56">
        <f t="shared" si="4"/>
        <v>-778170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-1415973</v>
      </c>
      <c r="X54" s="56">
        <f t="shared" si="4"/>
        <v>2127514</v>
      </c>
      <c r="Y54" s="56">
        <f t="shared" si="4"/>
        <v>-3543487</v>
      </c>
      <c r="Z54" s="57">
        <f>+IF(X54&lt;&gt;0,+(Y54/X54)*100,0)</f>
        <v>-166.55528471258003</v>
      </c>
      <c r="AA54" s="54">
        <f>+AA52-AA53</f>
        <v>4255024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13899542</v>
      </c>
      <c r="D57" s="48">
        <f>SUM(D54:D56)</f>
        <v>0</v>
      </c>
      <c r="E57" s="49">
        <f t="shared" si="5"/>
        <v>4255024</v>
      </c>
      <c r="F57" s="50">
        <f t="shared" si="5"/>
        <v>4255024</v>
      </c>
      <c r="G57" s="50">
        <f t="shared" si="5"/>
        <v>-186114</v>
      </c>
      <c r="H57" s="50">
        <f t="shared" si="5"/>
        <v>-216606</v>
      </c>
      <c r="I57" s="50">
        <f t="shared" si="5"/>
        <v>-235083</v>
      </c>
      <c r="J57" s="50">
        <f t="shared" si="5"/>
        <v>-637803</v>
      </c>
      <c r="K57" s="50">
        <f t="shared" si="5"/>
        <v>-188758</v>
      </c>
      <c r="L57" s="50">
        <f t="shared" si="5"/>
        <v>-349416</v>
      </c>
      <c r="M57" s="50">
        <f t="shared" si="5"/>
        <v>-239996</v>
      </c>
      <c r="N57" s="50">
        <f t="shared" si="5"/>
        <v>-778170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-1415973</v>
      </c>
      <c r="X57" s="50">
        <f t="shared" si="5"/>
        <v>2127514</v>
      </c>
      <c r="Y57" s="50">
        <f t="shared" si="5"/>
        <v>-3543487</v>
      </c>
      <c r="Z57" s="51">
        <f>+IF(X57&lt;&gt;0,+(Y57/X57)*100,0)</f>
        <v>-166.55528471258003</v>
      </c>
      <c r="AA57" s="48">
        <f>SUM(AA54:AA56)</f>
        <v>4255024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13899542</v>
      </c>
      <c r="D60" s="65">
        <f>SUM(D57:D59)</f>
        <v>0</v>
      </c>
      <c r="E60" s="66">
        <f t="shared" si="6"/>
        <v>4255024</v>
      </c>
      <c r="F60" s="67">
        <f t="shared" si="6"/>
        <v>4255024</v>
      </c>
      <c r="G60" s="67">
        <f t="shared" si="6"/>
        <v>-186114</v>
      </c>
      <c r="H60" s="67">
        <f t="shared" si="6"/>
        <v>-216606</v>
      </c>
      <c r="I60" s="67">
        <f t="shared" si="6"/>
        <v>-235083</v>
      </c>
      <c r="J60" s="67">
        <f t="shared" si="6"/>
        <v>-637803</v>
      </c>
      <c r="K60" s="67">
        <f t="shared" si="6"/>
        <v>-188758</v>
      </c>
      <c r="L60" s="67">
        <f t="shared" si="6"/>
        <v>-349416</v>
      </c>
      <c r="M60" s="67">
        <f t="shared" si="6"/>
        <v>-239996</v>
      </c>
      <c r="N60" s="67">
        <f t="shared" si="6"/>
        <v>-778170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-1415973</v>
      </c>
      <c r="X60" s="67">
        <f t="shared" si="6"/>
        <v>2127514</v>
      </c>
      <c r="Y60" s="67">
        <f t="shared" si="6"/>
        <v>-3543487</v>
      </c>
      <c r="Z60" s="68">
        <f>+IF(X60&lt;&gt;0,+(Y60/X60)*100,0)</f>
        <v>-166.55528471258003</v>
      </c>
      <c r="AA60" s="65">
        <f>SUM(AA57:AA59)</f>
        <v>4255024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13778162</v>
      </c>
      <c r="D8" s="20"/>
      <c r="E8" s="21">
        <v>15588200</v>
      </c>
      <c r="F8" s="22">
        <v>15588200</v>
      </c>
      <c r="G8" s="22">
        <v>1279481</v>
      </c>
      <c r="H8" s="22">
        <v>1281168</v>
      </c>
      <c r="I8" s="22">
        <v>1260116</v>
      </c>
      <c r="J8" s="22">
        <v>3820765</v>
      </c>
      <c r="K8" s="22">
        <v>1244779</v>
      </c>
      <c r="L8" s="22">
        <v>1243803</v>
      </c>
      <c r="M8" s="22">
        <v>1241772</v>
      </c>
      <c r="N8" s="22">
        <v>3730354</v>
      </c>
      <c r="O8" s="22"/>
      <c r="P8" s="22"/>
      <c r="Q8" s="22"/>
      <c r="R8" s="22"/>
      <c r="S8" s="22"/>
      <c r="T8" s="22"/>
      <c r="U8" s="22"/>
      <c r="V8" s="22"/>
      <c r="W8" s="22">
        <v>7551119</v>
      </c>
      <c r="X8" s="22">
        <v>7871410</v>
      </c>
      <c r="Y8" s="22">
        <v>-320291</v>
      </c>
      <c r="Z8" s="23">
        <v>-4.0690422681578013</v>
      </c>
      <c r="AA8" s="20">
        <v>15588200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686</v>
      </c>
      <c r="D10" s="20"/>
      <c r="E10" s="21">
        <v>6400</v>
      </c>
      <c r="F10" s="22">
        <v>6400</v>
      </c>
      <c r="G10" s="22"/>
      <c r="H10" s="22">
        <v>738</v>
      </c>
      <c r="I10" s="22"/>
      <c r="J10" s="22">
        <v>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738</v>
      </c>
      <c r="X10" s="22">
        <v>4501</v>
      </c>
      <c r="Y10" s="22">
        <v>-3763</v>
      </c>
      <c r="Z10" s="23">
        <v>-83.60364363474784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6636243</v>
      </c>
      <c r="D13" s="20"/>
      <c r="E13" s="21">
        <v>5515300</v>
      </c>
      <c r="F13" s="22">
        <v>5515300</v>
      </c>
      <c r="G13" s="22">
        <v>577904</v>
      </c>
      <c r="H13" s="22">
        <v>586236</v>
      </c>
      <c r="I13" s="22">
        <v>593626</v>
      </c>
      <c r="J13" s="22">
        <v>1757766</v>
      </c>
      <c r="K13" s="22">
        <v>601509</v>
      </c>
      <c r="L13" s="22">
        <v>609858</v>
      </c>
      <c r="M13" s="22">
        <v>618634</v>
      </c>
      <c r="N13" s="22">
        <v>1830001</v>
      </c>
      <c r="O13" s="22"/>
      <c r="P13" s="22"/>
      <c r="Q13" s="22"/>
      <c r="R13" s="22"/>
      <c r="S13" s="22"/>
      <c r="T13" s="22"/>
      <c r="U13" s="22"/>
      <c r="V13" s="22"/>
      <c r="W13" s="22">
        <v>3587767</v>
      </c>
      <c r="X13" s="22">
        <v>2658075</v>
      </c>
      <c r="Y13" s="22">
        <v>929692</v>
      </c>
      <c r="Z13" s="23">
        <v>34.976138747025573</v>
      </c>
      <c r="AA13" s="20">
        <v>5515300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509943</v>
      </c>
      <c r="D29" s="20"/>
      <c r="E29" s="21">
        <v>539600</v>
      </c>
      <c r="F29" s="22">
        <v>539600</v>
      </c>
      <c r="G29" s="22">
        <v>45185</v>
      </c>
      <c r="H29" s="22">
        <v>45287</v>
      </c>
      <c r="I29" s="22">
        <v>45287</v>
      </c>
      <c r="J29" s="22">
        <v>135759</v>
      </c>
      <c r="K29" s="22">
        <v>45388</v>
      </c>
      <c r="L29" s="22">
        <v>45388</v>
      </c>
      <c r="M29" s="22">
        <v>45388</v>
      </c>
      <c r="N29" s="22">
        <v>136164</v>
      </c>
      <c r="O29" s="22"/>
      <c r="P29" s="22"/>
      <c r="Q29" s="22"/>
      <c r="R29" s="22"/>
      <c r="S29" s="22"/>
      <c r="T29" s="22"/>
      <c r="U29" s="22"/>
      <c r="V29" s="22"/>
      <c r="W29" s="22">
        <v>271923</v>
      </c>
      <c r="X29" s="22">
        <v>269802</v>
      </c>
      <c r="Y29" s="22">
        <v>2121</v>
      </c>
      <c r="Z29" s="23">
        <v>0.78613205239397788</v>
      </c>
      <c r="AA29" s="20">
        <v>539600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20925034</v>
      </c>
      <c r="D33" s="29">
        <f t="shared" ref="D33:Y33" si="0">SUM(D6:D32)</f>
        <v>0</v>
      </c>
      <c r="E33" s="30">
        <f t="shared" si="0"/>
        <v>21649500</v>
      </c>
      <c r="F33" s="31">
        <f t="shared" si="0"/>
        <v>21649500</v>
      </c>
      <c r="G33" s="31">
        <f t="shared" si="0"/>
        <v>1902570</v>
      </c>
      <c r="H33" s="31">
        <f t="shared" si="0"/>
        <v>1913429</v>
      </c>
      <c r="I33" s="31">
        <f t="shared" si="0"/>
        <v>1899029</v>
      </c>
      <c r="J33" s="31">
        <f t="shared" si="0"/>
        <v>5715028</v>
      </c>
      <c r="K33" s="31">
        <f t="shared" si="0"/>
        <v>1891676</v>
      </c>
      <c r="L33" s="31">
        <f t="shared" si="0"/>
        <v>1899049</v>
      </c>
      <c r="M33" s="31">
        <f t="shared" si="0"/>
        <v>1905794</v>
      </c>
      <c r="N33" s="31">
        <f t="shared" si="0"/>
        <v>5696519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11411547</v>
      </c>
      <c r="X33" s="31">
        <f t="shared" si="0"/>
        <v>10803788</v>
      </c>
      <c r="Y33" s="31">
        <f t="shared" si="0"/>
        <v>607759</v>
      </c>
      <c r="Z33" s="32">
        <f>+IF(X33&lt;&gt;0,+(Y33/X33)*100,0)</f>
        <v>5.6254250823877703</v>
      </c>
      <c r="AA33" s="29">
        <f>SUM(AA6:AA32)</f>
        <v>21649500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5028091</v>
      </c>
      <c r="D35" s="20"/>
      <c r="E35" s="21">
        <v>4715500</v>
      </c>
      <c r="F35" s="22">
        <v>4715500</v>
      </c>
      <c r="G35" s="22"/>
      <c r="H35" s="22">
        <v>466648</v>
      </c>
      <c r="I35" s="22">
        <v>361990</v>
      </c>
      <c r="J35" s="22">
        <v>828638</v>
      </c>
      <c r="K35" s="22">
        <v>360845</v>
      </c>
      <c r="L35" s="22">
        <v>356629</v>
      </c>
      <c r="M35" s="22">
        <v>345432</v>
      </c>
      <c r="N35" s="22">
        <v>1062906</v>
      </c>
      <c r="O35" s="22"/>
      <c r="P35" s="22"/>
      <c r="Q35" s="22"/>
      <c r="R35" s="22"/>
      <c r="S35" s="22"/>
      <c r="T35" s="22"/>
      <c r="U35" s="22"/>
      <c r="V35" s="22"/>
      <c r="W35" s="22">
        <v>1891544</v>
      </c>
      <c r="X35" s="22">
        <v>2289669</v>
      </c>
      <c r="Y35" s="22">
        <v>-398125</v>
      </c>
      <c r="Z35" s="23">
        <v>-17.387884449673731</v>
      </c>
      <c r="AA35" s="20">
        <v>4715500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4485</v>
      </c>
      <c r="D38" s="20"/>
      <c r="E38" s="21">
        <v>337100</v>
      </c>
      <c r="F38" s="22">
        <v>337100</v>
      </c>
      <c r="G38" s="22"/>
      <c r="H38" s="22"/>
      <c r="I38" s="22"/>
      <c r="J38" s="22"/>
      <c r="K38" s="22"/>
      <c r="L38" s="22"/>
      <c r="M38" s="22">
        <v>808</v>
      </c>
      <c r="N38" s="22">
        <v>808</v>
      </c>
      <c r="O38" s="22"/>
      <c r="P38" s="22"/>
      <c r="Q38" s="22"/>
      <c r="R38" s="22"/>
      <c r="S38" s="22"/>
      <c r="T38" s="22"/>
      <c r="U38" s="22"/>
      <c r="V38" s="22"/>
      <c r="W38" s="22">
        <v>808</v>
      </c>
      <c r="X38" s="22">
        <v>19650</v>
      </c>
      <c r="Y38" s="22">
        <v>-18842</v>
      </c>
      <c r="Z38" s="23">
        <v>-95.888040712468197</v>
      </c>
      <c r="AA38" s="20">
        <v>337100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3294200</v>
      </c>
      <c r="F39" s="22">
        <v>3294200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1647096</v>
      </c>
      <c r="Y39" s="22">
        <v>-1647096</v>
      </c>
      <c r="Z39" s="23">
        <v>-100</v>
      </c>
      <c r="AA39" s="20">
        <v>3294200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3938700</v>
      </c>
      <c r="F40" s="22">
        <v>3938700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1969350</v>
      </c>
      <c r="Y40" s="22">
        <v>-1969350</v>
      </c>
      <c r="Z40" s="23">
        <v>-100</v>
      </c>
      <c r="AA40" s="20">
        <v>3938700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465428</v>
      </c>
      <c r="D42" s="20"/>
      <c r="E42" s="21">
        <v>971300</v>
      </c>
      <c r="F42" s="22">
        <v>971300</v>
      </c>
      <c r="G42" s="22">
        <v>252</v>
      </c>
      <c r="H42" s="22">
        <v>2101</v>
      </c>
      <c r="I42" s="22">
        <v>252</v>
      </c>
      <c r="J42" s="22">
        <v>2605</v>
      </c>
      <c r="K42" s="22">
        <v>252</v>
      </c>
      <c r="L42" s="22">
        <v>93461</v>
      </c>
      <c r="M42" s="22">
        <v>252</v>
      </c>
      <c r="N42" s="22">
        <v>93965</v>
      </c>
      <c r="O42" s="22"/>
      <c r="P42" s="22"/>
      <c r="Q42" s="22"/>
      <c r="R42" s="22"/>
      <c r="S42" s="22"/>
      <c r="T42" s="22"/>
      <c r="U42" s="22"/>
      <c r="V42" s="22"/>
      <c r="W42" s="22">
        <v>96570</v>
      </c>
      <c r="X42" s="22">
        <v>330352</v>
      </c>
      <c r="Y42" s="22">
        <v>-233782</v>
      </c>
      <c r="Z42" s="23">
        <v>-70.767544921780399</v>
      </c>
      <c r="AA42" s="20">
        <v>971300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79984</v>
      </c>
      <c r="D44" s="20"/>
      <c r="E44" s="21">
        <v>411800</v>
      </c>
      <c r="F44" s="22">
        <v>411800</v>
      </c>
      <c r="G44" s="22"/>
      <c r="H44" s="22">
        <v>2185</v>
      </c>
      <c r="I44" s="22"/>
      <c r="J44" s="22">
        <v>2185</v>
      </c>
      <c r="K44" s="22">
        <v>6022</v>
      </c>
      <c r="L44" s="22">
        <v>5144</v>
      </c>
      <c r="M44" s="22"/>
      <c r="N44" s="22">
        <v>11166</v>
      </c>
      <c r="O44" s="22"/>
      <c r="P44" s="22"/>
      <c r="Q44" s="22"/>
      <c r="R44" s="22"/>
      <c r="S44" s="22"/>
      <c r="T44" s="22"/>
      <c r="U44" s="22"/>
      <c r="V44" s="22"/>
      <c r="W44" s="22">
        <v>13351</v>
      </c>
      <c r="X44" s="22">
        <v>205902</v>
      </c>
      <c r="Y44" s="22">
        <v>-192551</v>
      </c>
      <c r="Z44" s="23">
        <v>-93.51584734485337</v>
      </c>
      <c r="AA44" s="20">
        <v>411800</v>
      </c>
    </row>
    <row r="45" spans="1:27" x14ac:dyDescent="0.25">
      <c r="A45" s="19" t="s">
        <v>70</v>
      </c>
      <c r="B45" s="15" t="s">
        <v>32</v>
      </c>
      <c r="C45" s="20">
        <v>800191</v>
      </c>
      <c r="D45" s="20"/>
      <c r="E45" s="21">
        <v>990700</v>
      </c>
      <c r="F45" s="22">
        <v>990700</v>
      </c>
      <c r="G45" s="22">
        <v>19653</v>
      </c>
      <c r="H45" s="22">
        <v>42375</v>
      </c>
      <c r="I45" s="22">
        <v>35228</v>
      </c>
      <c r="J45" s="22">
        <v>97256</v>
      </c>
      <c r="K45" s="22">
        <v>45830</v>
      </c>
      <c r="L45" s="22">
        <v>42047</v>
      </c>
      <c r="M45" s="22">
        <v>40516</v>
      </c>
      <c r="N45" s="22">
        <v>128393</v>
      </c>
      <c r="O45" s="22"/>
      <c r="P45" s="22"/>
      <c r="Q45" s="22"/>
      <c r="R45" s="22"/>
      <c r="S45" s="22"/>
      <c r="T45" s="22"/>
      <c r="U45" s="22"/>
      <c r="V45" s="22"/>
      <c r="W45" s="22">
        <v>225649</v>
      </c>
      <c r="X45" s="22">
        <v>517131</v>
      </c>
      <c r="Y45" s="22">
        <v>-291482</v>
      </c>
      <c r="Z45" s="23">
        <v>-56.365215003548421</v>
      </c>
      <c r="AA45" s="20">
        <v>990700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6378179</v>
      </c>
      <c r="D48" s="29">
        <f t="shared" ref="D48:Y48" si="1">SUM(D35:D47)</f>
        <v>0</v>
      </c>
      <c r="E48" s="30">
        <f t="shared" si="1"/>
        <v>14659300</v>
      </c>
      <c r="F48" s="31">
        <f t="shared" si="1"/>
        <v>14659300</v>
      </c>
      <c r="G48" s="31">
        <f t="shared" si="1"/>
        <v>19905</v>
      </c>
      <c r="H48" s="31">
        <f t="shared" si="1"/>
        <v>513309</v>
      </c>
      <c r="I48" s="31">
        <f t="shared" si="1"/>
        <v>397470</v>
      </c>
      <c r="J48" s="31">
        <f t="shared" si="1"/>
        <v>930684</v>
      </c>
      <c r="K48" s="31">
        <f t="shared" si="1"/>
        <v>412949</v>
      </c>
      <c r="L48" s="31">
        <f t="shared" si="1"/>
        <v>497281</v>
      </c>
      <c r="M48" s="31">
        <f t="shared" si="1"/>
        <v>387008</v>
      </c>
      <c r="N48" s="31">
        <f t="shared" si="1"/>
        <v>1297238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2227922</v>
      </c>
      <c r="X48" s="31">
        <f t="shared" si="1"/>
        <v>6979150</v>
      </c>
      <c r="Y48" s="31">
        <f t="shared" si="1"/>
        <v>-4751228</v>
      </c>
      <c r="Z48" s="32">
        <f>+IF(X48&lt;&gt;0,+(Y48/X48)*100,0)</f>
        <v>-68.077459289455021</v>
      </c>
      <c r="AA48" s="29">
        <f>SUM(AA35:AA47)</f>
        <v>14659300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14546855</v>
      </c>
      <c r="D49" s="39">
        <f t="shared" si="2"/>
        <v>0</v>
      </c>
      <c r="E49" s="40">
        <f t="shared" si="2"/>
        <v>6990200</v>
      </c>
      <c r="F49" s="41">
        <f t="shared" si="2"/>
        <v>6990200</v>
      </c>
      <c r="G49" s="41">
        <f t="shared" si="2"/>
        <v>1882665</v>
      </c>
      <c r="H49" s="41">
        <f t="shared" si="2"/>
        <v>1400120</v>
      </c>
      <c r="I49" s="41">
        <f t="shared" si="2"/>
        <v>1501559</v>
      </c>
      <c r="J49" s="41">
        <f t="shared" si="2"/>
        <v>4784344</v>
      </c>
      <c r="K49" s="41">
        <f t="shared" si="2"/>
        <v>1478727</v>
      </c>
      <c r="L49" s="41">
        <f t="shared" si="2"/>
        <v>1401768</v>
      </c>
      <c r="M49" s="41">
        <f t="shared" si="2"/>
        <v>1518786</v>
      </c>
      <c r="N49" s="41">
        <f t="shared" si="2"/>
        <v>4399281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9183625</v>
      </c>
      <c r="X49" s="41">
        <f t="shared" si="2"/>
        <v>3824638</v>
      </c>
      <c r="Y49" s="41">
        <f t="shared" si="2"/>
        <v>5358987</v>
      </c>
      <c r="Z49" s="42">
        <f>+IF(X49&lt;&gt;0,+(Y49/X49)*100,0)</f>
        <v>140.11749608721141</v>
      </c>
      <c r="AA49" s="39">
        <f>+AA33-AA48</f>
        <v>6990200</v>
      </c>
    </row>
    <row r="50" spans="1:27" x14ac:dyDescent="0.25">
      <c r="A50" s="43" t="s">
        <v>75</v>
      </c>
      <c r="B50" s="15" t="s">
        <v>32</v>
      </c>
      <c r="C50" s="20">
        <v>2167973</v>
      </c>
      <c r="D50" s="20"/>
      <c r="E50" s="21">
        <v>15000000</v>
      </c>
      <c r="F50" s="22">
        <v>15000000</v>
      </c>
      <c r="G50" s="22">
        <v>3500000</v>
      </c>
      <c r="H50" s="22"/>
      <c r="I50" s="22"/>
      <c r="J50" s="22">
        <v>3500000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3500000</v>
      </c>
      <c r="X50" s="22">
        <v>14700000</v>
      </c>
      <c r="Y50" s="22">
        <v>-11200000</v>
      </c>
      <c r="Z50" s="23">
        <v>-76.19047619047619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16714828</v>
      </c>
      <c r="D52" s="48">
        <f t="shared" si="3"/>
        <v>0</v>
      </c>
      <c r="E52" s="49">
        <f t="shared" si="3"/>
        <v>21990200</v>
      </c>
      <c r="F52" s="50">
        <f t="shared" si="3"/>
        <v>21990200</v>
      </c>
      <c r="G52" s="50">
        <f t="shared" si="3"/>
        <v>5382665</v>
      </c>
      <c r="H52" s="50">
        <f t="shared" si="3"/>
        <v>1400120</v>
      </c>
      <c r="I52" s="50">
        <f t="shared" si="3"/>
        <v>1501559</v>
      </c>
      <c r="J52" s="50">
        <f t="shared" si="3"/>
        <v>8284344</v>
      </c>
      <c r="K52" s="50">
        <f t="shared" si="3"/>
        <v>1478727</v>
      </c>
      <c r="L52" s="50">
        <f t="shared" si="3"/>
        <v>1401768</v>
      </c>
      <c r="M52" s="50">
        <f t="shared" si="3"/>
        <v>1518786</v>
      </c>
      <c r="N52" s="50">
        <f t="shared" si="3"/>
        <v>4399281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12683625</v>
      </c>
      <c r="X52" s="50">
        <f t="shared" si="3"/>
        <v>18524638</v>
      </c>
      <c r="Y52" s="50">
        <f t="shared" si="3"/>
        <v>-5841013</v>
      </c>
      <c r="Z52" s="51">
        <f>+IF(X52&lt;&gt;0,+(Y52/X52)*100,0)</f>
        <v>-31.531050701233674</v>
      </c>
      <c r="AA52" s="48">
        <f>SUM(AA49:AA51)</f>
        <v>21990200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16714828</v>
      </c>
      <c r="D54" s="54">
        <f>+D52-D53</f>
        <v>0</v>
      </c>
      <c r="E54" s="55">
        <f t="shared" si="4"/>
        <v>21990200</v>
      </c>
      <c r="F54" s="56">
        <f t="shared" si="4"/>
        <v>21990200</v>
      </c>
      <c r="G54" s="56">
        <f t="shared" si="4"/>
        <v>5382665</v>
      </c>
      <c r="H54" s="56">
        <f t="shared" si="4"/>
        <v>1400120</v>
      </c>
      <c r="I54" s="56">
        <f t="shared" si="4"/>
        <v>1501559</v>
      </c>
      <c r="J54" s="56">
        <f t="shared" si="4"/>
        <v>8284344</v>
      </c>
      <c r="K54" s="56">
        <f t="shared" si="4"/>
        <v>1478727</v>
      </c>
      <c r="L54" s="56">
        <f t="shared" si="4"/>
        <v>1401768</v>
      </c>
      <c r="M54" s="56">
        <f t="shared" si="4"/>
        <v>1518786</v>
      </c>
      <c r="N54" s="56">
        <f t="shared" si="4"/>
        <v>4399281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12683625</v>
      </c>
      <c r="X54" s="56">
        <f t="shared" si="4"/>
        <v>18524638</v>
      </c>
      <c r="Y54" s="56">
        <f t="shared" si="4"/>
        <v>-5841013</v>
      </c>
      <c r="Z54" s="57">
        <f>+IF(X54&lt;&gt;0,+(Y54/X54)*100,0)</f>
        <v>-31.531050701233674</v>
      </c>
      <c r="AA54" s="54">
        <f>+AA52-AA53</f>
        <v>21990200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16714828</v>
      </c>
      <c r="D57" s="48">
        <f>SUM(D54:D56)</f>
        <v>0</v>
      </c>
      <c r="E57" s="49">
        <f t="shared" si="5"/>
        <v>21990200</v>
      </c>
      <c r="F57" s="50">
        <f t="shared" si="5"/>
        <v>21990200</v>
      </c>
      <c r="G57" s="50">
        <f t="shared" si="5"/>
        <v>5382665</v>
      </c>
      <c r="H57" s="50">
        <f t="shared" si="5"/>
        <v>1400120</v>
      </c>
      <c r="I57" s="50">
        <f t="shared" si="5"/>
        <v>1501559</v>
      </c>
      <c r="J57" s="50">
        <f t="shared" si="5"/>
        <v>8284344</v>
      </c>
      <c r="K57" s="50">
        <f t="shared" si="5"/>
        <v>1478727</v>
      </c>
      <c r="L57" s="50">
        <f t="shared" si="5"/>
        <v>1401768</v>
      </c>
      <c r="M57" s="50">
        <f t="shared" si="5"/>
        <v>1518786</v>
      </c>
      <c r="N57" s="50">
        <f t="shared" si="5"/>
        <v>4399281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12683625</v>
      </c>
      <c r="X57" s="50">
        <f t="shared" si="5"/>
        <v>18524638</v>
      </c>
      <c r="Y57" s="50">
        <f t="shared" si="5"/>
        <v>-5841013</v>
      </c>
      <c r="Z57" s="51">
        <f>+IF(X57&lt;&gt;0,+(Y57/X57)*100,0)</f>
        <v>-31.531050701233674</v>
      </c>
      <c r="AA57" s="48">
        <f>SUM(AA54:AA56)</f>
        <v>21990200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16714828</v>
      </c>
      <c r="D60" s="65">
        <f>SUM(D57:D59)</f>
        <v>0</v>
      </c>
      <c r="E60" s="66">
        <f t="shared" si="6"/>
        <v>21990200</v>
      </c>
      <c r="F60" s="67">
        <f t="shared" si="6"/>
        <v>21990200</v>
      </c>
      <c r="G60" s="67">
        <f t="shared" si="6"/>
        <v>5382665</v>
      </c>
      <c r="H60" s="67">
        <f t="shared" si="6"/>
        <v>1400120</v>
      </c>
      <c r="I60" s="67">
        <f t="shared" si="6"/>
        <v>1501559</v>
      </c>
      <c r="J60" s="67">
        <f t="shared" si="6"/>
        <v>8284344</v>
      </c>
      <c r="K60" s="67">
        <f t="shared" si="6"/>
        <v>1478727</v>
      </c>
      <c r="L60" s="67">
        <f t="shared" si="6"/>
        <v>1401768</v>
      </c>
      <c r="M60" s="67">
        <f t="shared" si="6"/>
        <v>1518786</v>
      </c>
      <c r="N60" s="67">
        <f t="shared" si="6"/>
        <v>4399281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12683625</v>
      </c>
      <c r="X60" s="67">
        <f t="shared" si="6"/>
        <v>18524638</v>
      </c>
      <c r="Y60" s="67">
        <f t="shared" si="6"/>
        <v>-5841013</v>
      </c>
      <c r="Z60" s="68">
        <f>+IF(X60&lt;&gt;0,+(Y60/X60)*100,0)</f>
        <v>-31.531050701233674</v>
      </c>
      <c r="AA60" s="65">
        <f>SUM(AA57:AA59)</f>
        <v>21990200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19245168</v>
      </c>
      <c r="D8" s="20"/>
      <c r="E8" s="21">
        <v>12012717</v>
      </c>
      <c r="F8" s="22">
        <v>12012717</v>
      </c>
      <c r="G8" s="22"/>
      <c r="H8" s="22">
        <v>1490068</v>
      </c>
      <c r="I8" s="22">
        <v>238</v>
      </c>
      <c r="J8" s="22">
        <v>1490306</v>
      </c>
      <c r="K8" s="22">
        <v>1475860</v>
      </c>
      <c r="L8" s="22">
        <v>1476098</v>
      </c>
      <c r="M8" s="22">
        <v>1476098</v>
      </c>
      <c r="N8" s="22">
        <v>4428056</v>
      </c>
      <c r="O8" s="22"/>
      <c r="P8" s="22"/>
      <c r="Q8" s="22"/>
      <c r="R8" s="22"/>
      <c r="S8" s="22"/>
      <c r="T8" s="22"/>
      <c r="U8" s="22"/>
      <c r="V8" s="22"/>
      <c r="W8" s="22">
        <v>5918362</v>
      </c>
      <c r="X8" s="22">
        <v>6006360</v>
      </c>
      <c r="Y8" s="22">
        <v>-87998</v>
      </c>
      <c r="Z8" s="23">
        <v>-1.4650803481642791</v>
      </c>
      <c r="AA8" s="20">
        <v>12012717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509402</v>
      </c>
      <c r="F13" s="22">
        <v>509402</v>
      </c>
      <c r="G13" s="22"/>
      <c r="H13" s="22"/>
      <c r="I13" s="22">
        <v>643447</v>
      </c>
      <c r="J13" s="22">
        <v>643447</v>
      </c>
      <c r="K13" s="22"/>
      <c r="L13" s="22">
        <v>644092</v>
      </c>
      <c r="M13" s="22">
        <v>654896</v>
      </c>
      <c r="N13" s="22">
        <v>1298988</v>
      </c>
      <c r="O13" s="22"/>
      <c r="P13" s="22"/>
      <c r="Q13" s="22"/>
      <c r="R13" s="22"/>
      <c r="S13" s="22"/>
      <c r="T13" s="22"/>
      <c r="U13" s="22"/>
      <c r="V13" s="22"/>
      <c r="W13" s="22">
        <v>1942435</v>
      </c>
      <c r="X13" s="22">
        <v>254700</v>
      </c>
      <c r="Y13" s="22">
        <v>1687735</v>
      </c>
      <c r="Z13" s="23">
        <v>662.63643502159402</v>
      </c>
      <c r="AA13" s="20">
        <v>509402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63197000</v>
      </c>
      <c r="D26" s="20"/>
      <c r="E26" s="21">
        <v>66014000</v>
      </c>
      <c r="F26" s="22">
        <v>66014000</v>
      </c>
      <c r="G26" s="22">
        <v>27506000</v>
      </c>
      <c r="H26" s="22"/>
      <c r="I26" s="22"/>
      <c r="J26" s="22">
        <v>27506000</v>
      </c>
      <c r="K26" s="22"/>
      <c r="L26" s="22"/>
      <c r="M26" s="22">
        <v>10490000</v>
      </c>
      <c r="N26" s="22">
        <v>10490000</v>
      </c>
      <c r="O26" s="22"/>
      <c r="P26" s="22"/>
      <c r="Q26" s="22"/>
      <c r="R26" s="22"/>
      <c r="S26" s="22"/>
      <c r="T26" s="22"/>
      <c r="U26" s="22"/>
      <c r="V26" s="22"/>
      <c r="W26" s="22">
        <v>37996000</v>
      </c>
      <c r="X26" s="22">
        <v>33007002</v>
      </c>
      <c r="Y26" s="22">
        <v>4988998</v>
      </c>
      <c r="Z26" s="23">
        <v>15.1149686360488</v>
      </c>
      <c r="AA26" s="20">
        <v>66014000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82442168</v>
      </c>
      <c r="D33" s="29">
        <f t="shared" ref="D33:Y33" si="0">SUM(D6:D32)</f>
        <v>0</v>
      </c>
      <c r="E33" s="30">
        <f t="shared" si="0"/>
        <v>78536119</v>
      </c>
      <c r="F33" s="31">
        <f t="shared" si="0"/>
        <v>78536119</v>
      </c>
      <c r="G33" s="31">
        <f t="shared" si="0"/>
        <v>27506000</v>
      </c>
      <c r="H33" s="31">
        <f t="shared" si="0"/>
        <v>1490068</v>
      </c>
      <c r="I33" s="31">
        <f t="shared" si="0"/>
        <v>643685</v>
      </c>
      <c r="J33" s="31">
        <f t="shared" si="0"/>
        <v>29639753</v>
      </c>
      <c r="K33" s="31">
        <f t="shared" si="0"/>
        <v>1475860</v>
      </c>
      <c r="L33" s="31">
        <f t="shared" si="0"/>
        <v>2120190</v>
      </c>
      <c r="M33" s="31">
        <f t="shared" si="0"/>
        <v>12620994</v>
      </c>
      <c r="N33" s="31">
        <f t="shared" si="0"/>
        <v>16217044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45856797</v>
      </c>
      <c r="X33" s="31">
        <f t="shared" si="0"/>
        <v>39268062</v>
      </c>
      <c r="Y33" s="31">
        <f t="shared" si="0"/>
        <v>6588735</v>
      </c>
      <c r="Z33" s="32">
        <f>+IF(X33&lt;&gt;0,+(Y33/X33)*100,0)</f>
        <v>16.778864717082296</v>
      </c>
      <c r="AA33" s="29">
        <f>SUM(AA6:AA32)</f>
        <v>78536119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5974995</v>
      </c>
      <c r="D35" s="20"/>
      <c r="E35" s="21">
        <v>7434026</v>
      </c>
      <c r="F35" s="22">
        <v>7434026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3717012</v>
      </c>
      <c r="Y35" s="22">
        <v>-3717012</v>
      </c>
      <c r="Z35" s="23">
        <v>-100</v>
      </c>
      <c r="AA35" s="20">
        <v>7434026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436</v>
      </c>
      <c r="D38" s="20"/>
      <c r="E38" s="21">
        <v>1300000</v>
      </c>
      <c r="F38" s="22">
        <v>1300000</v>
      </c>
      <c r="G38" s="22"/>
      <c r="H38" s="22">
        <v>480</v>
      </c>
      <c r="I38" s="22"/>
      <c r="J38" s="22">
        <v>480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480</v>
      </c>
      <c r="X38" s="22">
        <v>650004</v>
      </c>
      <c r="Y38" s="22">
        <v>-649524</v>
      </c>
      <c r="Z38" s="23">
        <v>-99.926154300588919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12316923</v>
      </c>
      <c r="D40" s="20"/>
      <c r="E40" s="21">
        <v>848101</v>
      </c>
      <c r="F40" s="22">
        <v>848101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424050</v>
      </c>
      <c r="Y40" s="22">
        <v>-424050</v>
      </c>
      <c r="Z40" s="23">
        <v>-100</v>
      </c>
      <c r="AA40" s="20">
        <v>848101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104300</v>
      </c>
      <c r="F42" s="22">
        <v>104300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52152</v>
      </c>
      <c r="Y42" s="22">
        <v>-52152</v>
      </c>
      <c r="Z42" s="23">
        <v>-100</v>
      </c>
      <c r="AA42" s="20">
        <v>104300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2233678</v>
      </c>
      <c r="D45" s="20"/>
      <c r="E45" s="21">
        <v>4703350</v>
      </c>
      <c r="F45" s="22">
        <v>4703350</v>
      </c>
      <c r="G45" s="22">
        <v>2750</v>
      </c>
      <c r="H45" s="22">
        <v>1441</v>
      </c>
      <c r="I45" s="22">
        <v>17391</v>
      </c>
      <c r="J45" s="22">
        <v>21582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21582</v>
      </c>
      <c r="X45" s="22">
        <v>2351676</v>
      </c>
      <c r="Y45" s="22">
        <v>-2330094</v>
      </c>
      <c r="Z45" s="23">
        <v>-99.08227153740566</v>
      </c>
      <c r="AA45" s="20">
        <v>4703350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20526032</v>
      </c>
      <c r="D48" s="29">
        <f t="shared" ref="D48:Y48" si="1">SUM(D35:D47)</f>
        <v>0</v>
      </c>
      <c r="E48" s="30">
        <f t="shared" si="1"/>
        <v>14389777</v>
      </c>
      <c r="F48" s="31">
        <f t="shared" si="1"/>
        <v>14389777</v>
      </c>
      <c r="G48" s="31">
        <f t="shared" si="1"/>
        <v>2750</v>
      </c>
      <c r="H48" s="31">
        <f t="shared" si="1"/>
        <v>1921</v>
      </c>
      <c r="I48" s="31">
        <f t="shared" si="1"/>
        <v>17391</v>
      </c>
      <c r="J48" s="31">
        <f t="shared" si="1"/>
        <v>22062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22062</v>
      </c>
      <c r="X48" s="31">
        <f t="shared" si="1"/>
        <v>7194894</v>
      </c>
      <c r="Y48" s="31">
        <f t="shared" si="1"/>
        <v>-7172832</v>
      </c>
      <c r="Z48" s="32">
        <f>+IF(X48&lt;&gt;0,+(Y48/X48)*100,0)</f>
        <v>-99.693365878635603</v>
      </c>
      <c r="AA48" s="29">
        <f>SUM(AA35:AA47)</f>
        <v>14389777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61916136</v>
      </c>
      <c r="D49" s="39">
        <f t="shared" si="2"/>
        <v>0</v>
      </c>
      <c r="E49" s="40">
        <f t="shared" si="2"/>
        <v>64146342</v>
      </c>
      <c r="F49" s="41">
        <f t="shared" si="2"/>
        <v>64146342</v>
      </c>
      <c r="G49" s="41">
        <f t="shared" si="2"/>
        <v>27503250</v>
      </c>
      <c r="H49" s="41">
        <f t="shared" si="2"/>
        <v>1488147</v>
      </c>
      <c r="I49" s="41">
        <f t="shared" si="2"/>
        <v>626294</v>
      </c>
      <c r="J49" s="41">
        <f t="shared" si="2"/>
        <v>29617691</v>
      </c>
      <c r="K49" s="41">
        <f t="shared" si="2"/>
        <v>1475860</v>
      </c>
      <c r="L49" s="41">
        <f t="shared" si="2"/>
        <v>2120190</v>
      </c>
      <c r="M49" s="41">
        <f t="shared" si="2"/>
        <v>12620994</v>
      </c>
      <c r="N49" s="41">
        <f t="shared" si="2"/>
        <v>16217044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45834735</v>
      </c>
      <c r="X49" s="41">
        <f t="shared" si="2"/>
        <v>32073168</v>
      </c>
      <c r="Y49" s="41">
        <f t="shared" si="2"/>
        <v>13761567</v>
      </c>
      <c r="Z49" s="42">
        <f>+IF(X49&lt;&gt;0,+(Y49/X49)*100,0)</f>
        <v>42.906790498525119</v>
      </c>
      <c r="AA49" s="39">
        <f>+AA33-AA48</f>
        <v>64146342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61916136</v>
      </c>
      <c r="D52" s="48">
        <f t="shared" si="3"/>
        <v>0</v>
      </c>
      <c r="E52" s="49">
        <f t="shared" si="3"/>
        <v>64146342</v>
      </c>
      <c r="F52" s="50">
        <f t="shared" si="3"/>
        <v>64146342</v>
      </c>
      <c r="G52" s="50">
        <f t="shared" si="3"/>
        <v>27503250</v>
      </c>
      <c r="H52" s="50">
        <f t="shared" si="3"/>
        <v>1488147</v>
      </c>
      <c r="I52" s="50">
        <f t="shared" si="3"/>
        <v>626294</v>
      </c>
      <c r="J52" s="50">
        <f t="shared" si="3"/>
        <v>29617691</v>
      </c>
      <c r="K52" s="50">
        <f t="shared" si="3"/>
        <v>1475860</v>
      </c>
      <c r="L52" s="50">
        <f t="shared" si="3"/>
        <v>2120190</v>
      </c>
      <c r="M52" s="50">
        <f t="shared" si="3"/>
        <v>12620994</v>
      </c>
      <c r="N52" s="50">
        <f t="shared" si="3"/>
        <v>16217044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45834735</v>
      </c>
      <c r="X52" s="50">
        <f t="shared" si="3"/>
        <v>32073168</v>
      </c>
      <c r="Y52" s="50">
        <f t="shared" si="3"/>
        <v>13761567</v>
      </c>
      <c r="Z52" s="51">
        <f>+IF(X52&lt;&gt;0,+(Y52/X52)*100,0)</f>
        <v>42.906790498525119</v>
      </c>
      <c r="AA52" s="48">
        <f>SUM(AA49:AA51)</f>
        <v>64146342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61916136</v>
      </c>
      <c r="D54" s="54">
        <f>+D52-D53</f>
        <v>0</v>
      </c>
      <c r="E54" s="55">
        <f t="shared" si="4"/>
        <v>64146342</v>
      </c>
      <c r="F54" s="56">
        <f t="shared" si="4"/>
        <v>64146342</v>
      </c>
      <c r="G54" s="56">
        <f t="shared" si="4"/>
        <v>27503250</v>
      </c>
      <c r="H54" s="56">
        <f t="shared" si="4"/>
        <v>1488147</v>
      </c>
      <c r="I54" s="56">
        <f t="shared" si="4"/>
        <v>626294</v>
      </c>
      <c r="J54" s="56">
        <f t="shared" si="4"/>
        <v>29617691</v>
      </c>
      <c r="K54" s="56">
        <f t="shared" si="4"/>
        <v>1475860</v>
      </c>
      <c r="L54" s="56">
        <f t="shared" si="4"/>
        <v>2120190</v>
      </c>
      <c r="M54" s="56">
        <f t="shared" si="4"/>
        <v>12620994</v>
      </c>
      <c r="N54" s="56">
        <f t="shared" si="4"/>
        <v>16217044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45834735</v>
      </c>
      <c r="X54" s="56">
        <f t="shared" si="4"/>
        <v>32073168</v>
      </c>
      <c r="Y54" s="56">
        <f t="shared" si="4"/>
        <v>13761567</v>
      </c>
      <c r="Z54" s="57">
        <f>+IF(X54&lt;&gt;0,+(Y54/X54)*100,0)</f>
        <v>42.906790498525119</v>
      </c>
      <c r="AA54" s="54">
        <f>+AA52-AA53</f>
        <v>64146342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61916136</v>
      </c>
      <c r="D57" s="48">
        <f>SUM(D54:D56)</f>
        <v>0</v>
      </c>
      <c r="E57" s="49">
        <f t="shared" si="5"/>
        <v>64146342</v>
      </c>
      <c r="F57" s="50">
        <f t="shared" si="5"/>
        <v>64146342</v>
      </c>
      <c r="G57" s="50">
        <f t="shared" si="5"/>
        <v>27503250</v>
      </c>
      <c r="H57" s="50">
        <f t="shared" si="5"/>
        <v>1488147</v>
      </c>
      <c r="I57" s="50">
        <f t="shared" si="5"/>
        <v>626294</v>
      </c>
      <c r="J57" s="50">
        <f t="shared" si="5"/>
        <v>29617691</v>
      </c>
      <c r="K57" s="50">
        <f t="shared" si="5"/>
        <v>1475860</v>
      </c>
      <c r="L57" s="50">
        <f t="shared" si="5"/>
        <v>2120190</v>
      </c>
      <c r="M57" s="50">
        <f t="shared" si="5"/>
        <v>12620994</v>
      </c>
      <c r="N57" s="50">
        <f t="shared" si="5"/>
        <v>16217044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45834735</v>
      </c>
      <c r="X57" s="50">
        <f t="shared" si="5"/>
        <v>32073168</v>
      </c>
      <c r="Y57" s="50">
        <f t="shared" si="5"/>
        <v>13761567</v>
      </c>
      <c r="Z57" s="51">
        <f>+IF(X57&lt;&gt;0,+(Y57/X57)*100,0)</f>
        <v>42.906790498525119</v>
      </c>
      <c r="AA57" s="48">
        <f>SUM(AA54:AA56)</f>
        <v>64146342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61916136</v>
      </c>
      <c r="D60" s="65">
        <f>SUM(D57:D59)</f>
        <v>0</v>
      </c>
      <c r="E60" s="66">
        <f t="shared" si="6"/>
        <v>64146342</v>
      </c>
      <c r="F60" s="67">
        <f t="shared" si="6"/>
        <v>64146342</v>
      </c>
      <c r="G60" s="67">
        <f t="shared" si="6"/>
        <v>27503250</v>
      </c>
      <c r="H60" s="67">
        <f t="shared" si="6"/>
        <v>1488147</v>
      </c>
      <c r="I60" s="67">
        <f t="shared" si="6"/>
        <v>626294</v>
      </c>
      <c r="J60" s="67">
        <f t="shared" si="6"/>
        <v>29617691</v>
      </c>
      <c r="K60" s="67">
        <f t="shared" si="6"/>
        <v>1475860</v>
      </c>
      <c r="L60" s="67">
        <f t="shared" si="6"/>
        <v>2120190</v>
      </c>
      <c r="M60" s="67">
        <f t="shared" si="6"/>
        <v>12620994</v>
      </c>
      <c r="N60" s="67">
        <f t="shared" si="6"/>
        <v>16217044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45834735</v>
      </c>
      <c r="X60" s="67">
        <f t="shared" si="6"/>
        <v>32073168</v>
      </c>
      <c r="Y60" s="67">
        <f t="shared" si="6"/>
        <v>13761567</v>
      </c>
      <c r="Z60" s="68">
        <f>+IF(X60&lt;&gt;0,+(Y60/X60)*100,0)</f>
        <v>42.906790498525119</v>
      </c>
      <c r="AA60" s="65">
        <f>SUM(AA57:AA59)</f>
        <v>64146342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3156501</v>
      </c>
      <c r="D8" s="20"/>
      <c r="E8" s="21">
        <v>4351701</v>
      </c>
      <c r="F8" s="22">
        <v>4351701</v>
      </c>
      <c r="G8" s="22">
        <v>333502</v>
      </c>
      <c r="H8" s="22"/>
      <c r="I8" s="22">
        <v>453469</v>
      </c>
      <c r="J8" s="22">
        <v>786971</v>
      </c>
      <c r="K8" s="22">
        <v>388514</v>
      </c>
      <c r="L8" s="22">
        <v>400813</v>
      </c>
      <c r="M8" s="22">
        <v>393099</v>
      </c>
      <c r="N8" s="22">
        <v>1182426</v>
      </c>
      <c r="O8" s="22"/>
      <c r="P8" s="22"/>
      <c r="Q8" s="22"/>
      <c r="R8" s="22"/>
      <c r="S8" s="22"/>
      <c r="T8" s="22"/>
      <c r="U8" s="22"/>
      <c r="V8" s="22"/>
      <c r="W8" s="22">
        <v>1969397</v>
      </c>
      <c r="X8" s="22">
        <v>2175846</v>
      </c>
      <c r="Y8" s="22">
        <v>-206449</v>
      </c>
      <c r="Z8" s="23">
        <v>-9.4882174565663195</v>
      </c>
      <c r="AA8" s="20">
        <v>4351701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3156501</v>
      </c>
      <c r="D33" s="29">
        <f t="shared" ref="D33:Y33" si="0">SUM(D6:D32)</f>
        <v>0</v>
      </c>
      <c r="E33" s="30">
        <f t="shared" si="0"/>
        <v>4351701</v>
      </c>
      <c r="F33" s="31">
        <f t="shared" si="0"/>
        <v>4351701</v>
      </c>
      <c r="G33" s="31">
        <f t="shared" si="0"/>
        <v>333502</v>
      </c>
      <c r="H33" s="31">
        <f t="shared" si="0"/>
        <v>0</v>
      </c>
      <c r="I33" s="31">
        <f t="shared" si="0"/>
        <v>453469</v>
      </c>
      <c r="J33" s="31">
        <f t="shared" si="0"/>
        <v>786971</v>
      </c>
      <c r="K33" s="31">
        <f t="shared" si="0"/>
        <v>388514</v>
      </c>
      <c r="L33" s="31">
        <f t="shared" si="0"/>
        <v>400813</v>
      </c>
      <c r="M33" s="31">
        <f t="shared" si="0"/>
        <v>393099</v>
      </c>
      <c r="N33" s="31">
        <f t="shared" si="0"/>
        <v>1182426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1969397</v>
      </c>
      <c r="X33" s="31">
        <f t="shared" si="0"/>
        <v>2175846</v>
      </c>
      <c r="Y33" s="31">
        <f t="shared" si="0"/>
        <v>-206449</v>
      </c>
      <c r="Z33" s="32">
        <f>+IF(X33&lt;&gt;0,+(Y33/X33)*100,0)</f>
        <v>-9.4882174565663195</v>
      </c>
      <c r="AA33" s="29">
        <f>SUM(AA6:AA32)</f>
        <v>4351701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2527420</v>
      </c>
      <c r="D35" s="20"/>
      <c r="E35" s="21">
        <v>3099900</v>
      </c>
      <c r="F35" s="22">
        <v>3099900</v>
      </c>
      <c r="G35" s="22">
        <v>204570</v>
      </c>
      <c r="H35" s="22"/>
      <c r="I35" s="22">
        <v>164152</v>
      </c>
      <c r="J35" s="22">
        <v>368722</v>
      </c>
      <c r="K35" s="22">
        <v>204521</v>
      </c>
      <c r="L35" s="22">
        <v>205072</v>
      </c>
      <c r="M35" s="22">
        <v>254573</v>
      </c>
      <c r="N35" s="22">
        <v>664166</v>
      </c>
      <c r="O35" s="22"/>
      <c r="P35" s="22"/>
      <c r="Q35" s="22"/>
      <c r="R35" s="22"/>
      <c r="S35" s="22"/>
      <c r="T35" s="22"/>
      <c r="U35" s="22"/>
      <c r="V35" s="22"/>
      <c r="W35" s="22">
        <v>1032888</v>
      </c>
      <c r="X35" s="22">
        <v>1549944</v>
      </c>
      <c r="Y35" s="22">
        <v>-517056</v>
      </c>
      <c r="Z35" s="23">
        <v>-33.359656865022217</v>
      </c>
      <c r="AA35" s="20">
        <v>3099900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329158</v>
      </c>
      <c r="D38" s="20"/>
      <c r="E38" s="21">
        <v>658048</v>
      </c>
      <c r="F38" s="22">
        <v>658048</v>
      </c>
      <c r="G38" s="22">
        <v>30477</v>
      </c>
      <c r="H38" s="22"/>
      <c r="I38" s="22">
        <v>57027</v>
      </c>
      <c r="J38" s="22">
        <v>87504</v>
      </c>
      <c r="K38" s="22">
        <v>11294</v>
      </c>
      <c r="L38" s="22">
        <v>11223</v>
      </c>
      <c r="M38" s="22">
        <v>1608</v>
      </c>
      <c r="N38" s="22">
        <v>24125</v>
      </c>
      <c r="O38" s="22"/>
      <c r="P38" s="22"/>
      <c r="Q38" s="22"/>
      <c r="R38" s="22"/>
      <c r="S38" s="22"/>
      <c r="T38" s="22"/>
      <c r="U38" s="22"/>
      <c r="V38" s="22"/>
      <c r="W38" s="22">
        <v>111629</v>
      </c>
      <c r="X38" s="22">
        <v>329022</v>
      </c>
      <c r="Y38" s="22">
        <v>-217393</v>
      </c>
      <c r="Z38" s="23">
        <v>-66.072481475402853</v>
      </c>
      <c r="AA38" s="20">
        <v>658048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1696000</v>
      </c>
      <c r="F39" s="22">
        <v>1696000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847998</v>
      </c>
      <c r="Y39" s="22">
        <v>-847998</v>
      </c>
      <c r="Z39" s="23">
        <v>-100</v>
      </c>
      <c r="AA39" s="20">
        <v>1696000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800700</v>
      </c>
      <c r="Y40" s="22">
        <v>-800700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309977</v>
      </c>
      <c r="D42" s="20"/>
      <c r="E42" s="21">
        <v>723557</v>
      </c>
      <c r="F42" s="22">
        <v>723557</v>
      </c>
      <c r="G42" s="22">
        <v>2964</v>
      </c>
      <c r="H42" s="22"/>
      <c r="I42" s="22">
        <v>1456</v>
      </c>
      <c r="J42" s="22">
        <v>4420</v>
      </c>
      <c r="K42" s="22"/>
      <c r="L42" s="22">
        <v>44100</v>
      </c>
      <c r="M42" s="22">
        <v>850</v>
      </c>
      <c r="N42" s="22">
        <v>44950</v>
      </c>
      <c r="O42" s="22"/>
      <c r="P42" s="22"/>
      <c r="Q42" s="22"/>
      <c r="R42" s="22"/>
      <c r="S42" s="22"/>
      <c r="T42" s="22"/>
      <c r="U42" s="22"/>
      <c r="V42" s="22"/>
      <c r="W42" s="22">
        <v>49370</v>
      </c>
      <c r="X42" s="22">
        <v>361776</v>
      </c>
      <c r="Y42" s="22">
        <v>-312406</v>
      </c>
      <c r="Z42" s="23">
        <v>-86.353434169209677</v>
      </c>
      <c r="AA42" s="20">
        <v>723557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65086</v>
      </c>
      <c r="D45" s="20"/>
      <c r="E45" s="21">
        <v>363814</v>
      </c>
      <c r="F45" s="22">
        <v>363814</v>
      </c>
      <c r="G45" s="22">
        <v>13574</v>
      </c>
      <c r="H45" s="22"/>
      <c r="I45" s="22">
        <v>1309</v>
      </c>
      <c r="J45" s="22">
        <v>14883</v>
      </c>
      <c r="K45" s="22">
        <v>2363</v>
      </c>
      <c r="L45" s="22">
        <v>1642</v>
      </c>
      <c r="M45" s="22">
        <v>2133</v>
      </c>
      <c r="N45" s="22">
        <v>6138</v>
      </c>
      <c r="O45" s="22"/>
      <c r="P45" s="22"/>
      <c r="Q45" s="22"/>
      <c r="R45" s="22"/>
      <c r="S45" s="22"/>
      <c r="T45" s="22"/>
      <c r="U45" s="22"/>
      <c r="V45" s="22"/>
      <c r="W45" s="22">
        <v>21021</v>
      </c>
      <c r="X45" s="22">
        <v>181908</v>
      </c>
      <c r="Y45" s="22">
        <v>-160887</v>
      </c>
      <c r="Z45" s="23">
        <v>-88.444158585658684</v>
      </c>
      <c r="AA45" s="20">
        <v>363814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3231641</v>
      </c>
      <c r="D48" s="29">
        <f t="shared" ref="D48:Y48" si="1">SUM(D35:D47)</f>
        <v>0</v>
      </c>
      <c r="E48" s="30">
        <f t="shared" si="1"/>
        <v>8142719</v>
      </c>
      <c r="F48" s="31">
        <f t="shared" si="1"/>
        <v>8142719</v>
      </c>
      <c r="G48" s="31">
        <f t="shared" si="1"/>
        <v>251585</v>
      </c>
      <c r="H48" s="31">
        <f t="shared" si="1"/>
        <v>0</v>
      </c>
      <c r="I48" s="31">
        <f t="shared" si="1"/>
        <v>223944</v>
      </c>
      <c r="J48" s="31">
        <f t="shared" si="1"/>
        <v>475529</v>
      </c>
      <c r="K48" s="31">
        <f t="shared" si="1"/>
        <v>218178</v>
      </c>
      <c r="L48" s="31">
        <f t="shared" si="1"/>
        <v>262037</v>
      </c>
      <c r="M48" s="31">
        <f t="shared" si="1"/>
        <v>259164</v>
      </c>
      <c r="N48" s="31">
        <f t="shared" si="1"/>
        <v>739379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1214908</v>
      </c>
      <c r="X48" s="31">
        <f t="shared" si="1"/>
        <v>4071348</v>
      </c>
      <c r="Y48" s="31">
        <f t="shared" si="1"/>
        <v>-2856440</v>
      </c>
      <c r="Z48" s="32">
        <f>+IF(X48&lt;&gt;0,+(Y48/X48)*100,0)</f>
        <v>-70.159563859439174</v>
      </c>
      <c r="AA48" s="29">
        <f>SUM(AA35:AA47)</f>
        <v>8142719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-75140</v>
      </c>
      <c r="D49" s="39">
        <f t="shared" si="2"/>
        <v>0</v>
      </c>
      <c r="E49" s="40">
        <f t="shared" si="2"/>
        <v>-3791018</v>
      </c>
      <c r="F49" s="41">
        <f t="shared" si="2"/>
        <v>-3791018</v>
      </c>
      <c r="G49" s="41">
        <f t="shared" si="2"/>
        <v>81917</v>
      </c>
      <c r="H49" s="41">
        <f t="shared" si="2"/>
        <v>0</v>
      </c>
      <c r="I49" s="41">
        <f t="shared" si="2"/>
        <v>229525</v>
      </c>
      <c r="J49" s="41">
        <f t="shared" si="2"/>
        <v>311442</v>
      </c>
      <c r="K49" s="41">
        <f t="shared" si="2"/>
        <v>170336</v>
      </c>
      <c r="L49" s="41">
        <f t="shared" si="2"/>
        <v>138776</v>
      </c>
      <c r="M49" s="41">
        <f t="shared" si="2"/>
        <v>133935</v>
      </c>
      <c r="N49" s="41">
        <f t="shared" si="2"/>
        <v>443047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754489</v>
      </c>
      <c r="X49" s="41">
        <f t="shared" si="2"/>
        <v>-1895502</v>
      </c>
      <c r="Y49" s="41">
        <f t="shared" si="2"/>
        <v>2649991</v>
      </c>
      <c r="Z49" s="42">
        <f>+IF(X49&lt;&gt;0,+(Y49/X49)*100,0)</f>
        <v>-139.80417852368396</v>
      </c>
      <c r="AA49" s="39">
        <f>+AA33-AA48</f>
        <v>-3791018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-75140</v>
      </c>
      <c r="D52" s="48">
        <f t="shared" si="3"/>
        <v>0</v>
      </c>
      <c r="E52" s="49">
        <f t="shared" si="3"/>
        <v>-3791018</v>
      </c>
      <c r="F52" s="50">
        <f t="shared" si="3"/>
        <v>-3791018</v>
      </c>
      <c r="G52" s="50">
        <f t="shared" si="3"/>
        <v>81917</v>
      </c>
      <c r="H52" s="50">
        <f t="shared" si="3"/>
        <v>0</v>
      </c>
      <c r="I52" s="50">
        <f t="shared" si="3"/>
        <v>229525</v>
      </c>
      <c r="J52" s="50">
        <f t="shared" si="3"/>
        <v>311442</v>
      </c>
      <c r="K52" s="50">
        <f t="shared" si="3"/>
        <v>170336</v>
      </c>
      <c r="L52" s="50">
        <f t="shared" si="3"/>
        <v>138776</v>
      </c>
      <c r="M52" s="50">
        <f t="shared" si="3"/>
        <v>133935</v>
      </c>
      <c r="N52" s="50">
        <f t="shared" si="3"/>
        <v>443047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754489</v>
      </c>
      <c r="X52" s="50">
        <f t="shared" si="3"/>
        <v>-1895502</v>
      </c>
      <c r="Y52" s="50">
        <f t="shared" si="3"/>
        <v>2649991</v>
      </c>
      <c r="Z52" s="51">
        <f>+IF(X52&lt;&gt;0,+(Y52/X52)*100,0)</f>
        <v>-139.80417852368396</v>
      </c>
      <c r="AA52" s="48">
        <f>SUM(AA49:AA51)</f>
        <v>-3791018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-75140</v>
      </c>
      <c r="D54" s="54">
        <f>+D52-D53</f>
        <v>0</v>
      </c>
      <c r="E54" s="55">
        <f t="shared" si="4"/>
        <v>-3791018</v>
      </c>
      <c r="F54" s="56">
        <f t="shared" si="4"/>
        <v>-3791018</v>
      </c>
      <c r="G54" s="56">
        <f t="shared" si="4"/>
        <v>81917</v>
      </c>
      <c r="H54" s="56">
        <f t="shared" si="4"/>
        <v>0</v>
      </c>
      <c r="I54" s="56">
        <f t="shared" si="4"/>
        <v>229525</v>
      </c>
      <c r="J54" s="56">
        <f t="shared" si="4"/>
        <v>311442</v>
      </c>
      <c r="K54" s="56">
        <f t="shared" si="4"/>
        <v>170336</v>
      </c>
      <c r="L54" s="56">
        <f t="shared" si="4"/>
        <v>138776</v>
      </c>
      <c r="M54" s="56">
        <f t="shared" si="4"/>
        <v>133935</v>
      </c>
      <c r="N54" s="56">
        <f t="shared" si="4"/>
        <v>443047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754489</v>
      </c>
      <c r="X54" s="56">
        <f t="shared" si="4"/>
        <v>-1895502</v>
      </c>
      <c r="Y54" s="56">
        <f t="shared" si="4"/>
        <v>2649991</v>
      </c>
      <c r="Z54" s="57">
        <f>+IF(X54&lt;&gt;0,+(Y54/X54)*100,0)</f>
        <v>-139.80417852368396</v>
      </c>
      <c r="AA54" s="54">
        <f>+AA52-AA53</f>
        <v>-3791018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-75140</v>
      </c>
      <c r="D57" s="48">
        <f>SUM(D54:D56)</f>
        <v>0</v>
      </c>
      <c r="E57" s="49">
        <f t="shared" si="5"/>
        <v>-3791018</v>
      </c>
      <c r="F57" s="50">
        <f t="shared" si="5"/>
        <v>-3791018</v>
      </c>
      <c r="G57" s="50">
        <f t="shared" si="5"/>
        <v>81917</v>
      </c>
      <c r="H57" s="50">
        <f t="shared" si="5"/>
        <v>0</v>
      </c>
      <c r="I57" s="50">
        <f t="shared" si="5"/>
        <v>229525</v>
      </c>
      <c r="J57" s="50">
        <f t="shared" si="5"/>
        <v>311442</v>
      </c>
      <c r="K57" s="50">
        <f t="shared" si="5"/>
        <v>170336</v>
      </c>
      <c r="L57" s="50">
        <f t="shared" si="5"/>
        <v>138776</v>
      </c>
      <c r="M57" s="50">
        <f t="shared" si="5"/>
        <v>133935</v>
      </c>
      <c r="N57" s="50">
        <f t="shared" si="5"/>
        <v>443047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754489</v>
      </c>
      <c r="X57" s="50">
        <f t="shared" si="5"/>
        <v>-1895502</v>
      </c>
      <c r="Y57" s="50">
        <f t="shared" si="5"/>
        <v>2649991</v>
      </c>
      <c r="Z57" s="51">
        <f>+IF(X57&lt;&gt;0,+(Y57/X57)*100,0)</f>
        <v>-139.80417852368396</v>
      </c>
      <c r="AA57" s="48">
        <f>SUM(AA54:AA56)</f>
        <v>-3791018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-75140</v>
      </c>
      <c r="D60" s="65">
        <f>SUM(D57:D59)</f>
        <v>0</v>
      </c>
      <c r="E60" s="66">
        <f t="shared" si="6"/>
        <v>-3791018</v>
      </c>
      <c r="F60" s="67">
        <f t="shared" si="6"/>
        <v>-3791018</v>
      </c>
      <c r="G60" s="67">
        <f t="shared" si="6"/>
        <v>81917</v>
      </c>
      <c r="H60" s="67">
        <f t="shared" si="6"/>
        <v>0</v>
      </c>
      <c r="I60" s="67">
        <f t="shared" si="6"/>
        <v>229525</v>
      </c>
      <c r="J60" s="67">
        <f t="shared" si="6"/>
        <v>311442</v>
      </c>
      <c r="K60" s="67">
        <f t="shared" si="6"/>
        <v>170336</v>
      </c>
      <c r="L60" s="67">
        <f t="shared" si="6"/>
        <v>138776</v>
      </c>
      <c r="M60" s="67">
        <f t="shared" si="6"/>
        <v>133935</v>
      </c>
      <c r="N60" s="67">
        <f t="shared" si="6"/>
        <v>443047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754489</v>
      </c>
      <c r="X60" s="67">
        <f t="shared" si="6"/>
        <v>-1895502</v>
      </c>
      <c r="Y60" s="67">
        <f t="shared" si="6"/>
        <v>2649991</v>
      </c>
      <c r="Z60" s="68">
        <f>+IF(X60&lt;&gt;0,+(Y60/X60)*100,0)</f>
        <v>-139.80417852368396</v>
      </c>
      <c r="AA60" s="65">
        <f>SUM(AA57:AA59)</f>
        <v>-3791018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3041110</v>
      </c>
      <c r="D8" s="20"/>
      <c r="E8" s="21">
        <v>5083042</v>
      </c>
      <c r="F8" s="22">
        <v>5083042</v>
      </c>
      <c r="G8" s="22"/>
      <c r="H8" s="22">
        <v>643955</v>
      </c>
      <c r="I8" s="22">
        <v>900</v>
      </c>
      <c r="J8" s="22">
        <v>644855</v>
      </c>
      <c r="K8" s="22">
        <v>609577</v>
      </c>
      <c r="L8" s="22"/>
      <c r="M8" s="22">
        <v>308693</v>
      </c>
      <c r="N8" s="22">
        <v>918270</v>
      </c>
      <c r="O8" s="22"/>
      <c r="P8" s="22"/>
      <c r="Q8" s="22"/>
      <c r="R8" s="22"/>
      <c r="S8" s="22"/>
      <c r="T8" s="22"/>
      <c r="U8" s="22"/>
      <c r="V8" s="22"/>
      <c r="W8" s="22">
        <v>1563125</v>
      </c>
      <c r="X8" s="22">
        <v>2541522</v>
      </c>
      <c r="Y8" s="22">
        <v>-978397</v>
      </c>
      <c r="Z8" s="23">
        <v>-38.496499341733028</v>
      </c>
      <c r="AA8" s="20">
        <v>5083042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1414</v>
      </c>
      <c r="D13" s="20"/>
      <c r="E13" s="21">
        <v>500000</v>
      </c>
      <c r="F13" s="22">
        <v>500000</v>
      </c>
      <c r="G13" s="22"/>
      <c r="H13" s="22">
        <v>163656</v>
      </c>
      <c r="I13" s="22"/>
      <c r="J13" s="22">
        <v>163656</v>
      </c>
      <c r="K13" s="22">
        <v>168364</v>
      </c>
      <c r="L13" s="22"/>
      <c r="M13" s="22">
        <v>85934</v>
      </c>
      <c r="N13" s="22">
        <v>254298</v>
      </c>
      <c r="O13" s="22"/>
      <c r="P13" s="22"/>
      <c r="Q13" s="22"/>
      <c r="R13" s="22"/>
      <c r="S13" s="22"/>
      <c r="T13" s="22"/>
      <c r="U13" s="22"/>
      <c r="V13" s="22"/>
      <c r="W13" s="22">
        <v>417954</v>
      </c>
      <c r="X13" s="22">
        <v>250002</v>
      </c>
      <c r="Y13" s="22">
        <v>167952</v>
      </c>
      <c r="Z13" s="23">
        <v>67.180262557899539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3042524</v>
      </c>
      <c r="D33" s="29">
        <f t="shared" ref="D33:Y33" si="0">SUM(D6:D32)</f>
        <v>0</v>
      </c>
      <c r="E33" s="30">
        <f t="shared" si="0"/>
        <v>5583042</v>
      </c>
      <c r="F33" s="31">
        <f t="shared" si="0"/>
        <v>5583042</v>
      </c>
      <c r="G33" s="31">
        <f t="shared" si="0"/>
        <v>0</v>
      </c>
      <c r="H33" s="31">
        <f t="shared" si="0"/>
        <v>807611</v>
      </c>
      <c r="I33" s="31">
        <f t="shared" si="0"/>
        <v>900</v>
      </c>
      <c r="J33" s="31">
        <f t="shared" si="0"/>
        <v>808511</v>
      </c>
      <c r="K33" s="31">
        <f t="shared" si="0"/>
        <v>777941</v>
      </c>
      <c r="L33" s="31">
        <f t="shared" si="0"/>
        <v>0</v>
      </c>
      <c r="M33" s="31">
        <f t="shared" si="0"/>
        <v>394627</v>
      </c>
      <c r="N33" s="31">
        <f t="shared" si="0"/>
        <v>1172568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1981079</v>
      </c>
      <c r="X33" s="31">
        <f t="shared" si="0"/>
        <v>2791524</v>
      </c>
      <c r="Y33" s="31">
        <f t="shared" si="0"/>
        <v>-810445</v>
      </c>
      <c r="Z33" s="32">
        <f>+IF(X33&lt;&gt;0,+(Y33/X33)*100,0)</f>
        <v>-29.032349354689408</v>
      </c>
      <c r="AA33" s="29">
        <f>SUM(AA6:AA32)</f>
        <v>5583042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618004</v>
      </c>
      <c r="D35" s="20"/>
      <c r="E35" s="21">
        <v>628891</v>
      </c>
      <c r="F35" s="22">
        <v>628891</v>
      </c>
      <c r="G35" s="22"/>
      <c r="H35" s="22">
        <v>115547</v>
      </c>
      <c r="I35" s="22">
        <v>64982</v>
      </c>
      <c r="J35" s="22">
        <v>180529</v>
      </c>
      <c r="K35" s="22"/>
      <c r="L35" s="22"/>
      <c r="M35" s="22">
        <v>161737</v>
      </c>
      <c r="N35" s="22">
        <v>161737</v>
      </c>
      <c r="O35" s="22"/>
      <c r="P35" s="22"/>
      <c r="Q35" s="22"/>
      <c r="R35" s="22"/>
      <c r="S35" s="22"/>
      <c r="T35" s="22"/>
      <c r="U35" s="22"/>
      <c r="V35" s="22"/>
      <c r="W35" s="22">
        <v>342266</v>
      </c>
      <c r="X35" s="22">
        <v>314448</v>
      </c>
      <c r="Y35" s="22">
        <v>27818</v>
      </c>
      <c r="Z35" s="23">
        <v>8.8466137485371181</v>
      </c>
      <c r="AA35" s="20">
        <v>628891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32531</v>
      </c>
      <c r="D38" s="20"/>
      <c r="E38" s="21">
        <v>17872</v>
      </c>
      <c r="F38" s="22">
        <v>17872</v>
      </c>
      <c r="G38" s="22"/>
      <c r="H38" s="22">
        <v>14775</v>
      </c>
      <c r="I38" s="22"/>
      <c r="J38" s="22">
        <v>14775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14775</v>
      </c>
      <c r="X38" s="22">
        <v>8934</v>
      </c>
      <c r="Y38" s="22">
        <v>5841</v>
      </c>
      <c r="Z38" s="23">
        <v>65.379449294828746</v>
      </c>
      <c r="AA38" s="20">
        <v>17872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96330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2500000</v>
      </c>
      <c r="F44" s="22">
        <v>2500000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1249998</v>
      </c>
      <c r="Y44" s="22">
        <v>-1249998</v>
      </c>
      <c r="Z44" s="23">
        <v>-100</v>
      </c>
      <c r="AA44" s="20">
        <v>2500000</v>
      </c>
    </row>
    <row r="45" spans="1:27" x14ac:dyDescent="0.25">
      <c r="A45" s="19" t="s">
        <v>70</v>
      </c>
      <c r="B45" s="15" t="s">
        <v>32</v>
      </c>
      <c r="C45" s="20">
        <v>795</v>
      </c>
      <c r="D45" s="20"/>
      <c r="E45" s="21">
        <v>241</v>
      </c>
      <c r="F45" s="22">
        <v>241</v>
      </c>
      <c r="G45" s="22"/>
      <c r="H45" s="22">
        <v>420</v>
      </c>
      <c r="I45" s="22">
        <v>165</v>
      </c>
      <c r="J45" s="22">
        <v>585</v>
      </c>
      <c r="K45" s="22"/>
      <c r="L45" s="22"/>
      <c r="M45" s="22">
        <v>489</v>
      </c>
      <c r="N45" s="22">
        <v>489</v>
      </c>
      <c r="O45" s="22"/>
      <c r="P45" s="22"/>
      <c r="Q45" s="22"/>
      <c r="R45" s="22"/>
      <c r="S45" s="22"/>
      <c r="T45" s="22"/>
      <c r="U45" s="22"/>
      <c r="V45" s="22"/>
      <c r="W45" s="22">
        <v>1074</v>
      </c>
      <c r="X45" s="22">
        <v>120</v>
      </c>
      <c r="Y45" s="22">
        <v>954</v>
      </c>
      <c r="Z45" s="23">
        <v>795</v>
      </c>
      <c r="AA45" s="20">
        <v>241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747660</v>
      </c>
      <c r="D48" s="29">
        <f t="shared" ref="D48:Y48" si="1">SUM(D35:D47)</f>
        <v>0</v>
      </c>
      <c r="E48" s="30">
        <f t="shared" si="1"/>
        <v>3897004</v>
      </c>
      <c r="F48" s="31">
        <f t="shared" si="1"/>
        <v>3897004</v>
      </c>
      <c r="G48" s="31">
        <f t="shared" si="1"/>
        <v>0</v>
      </c>
      <c r="H48" s="31">
        <f t="shared" si="1"/>
        <v>130742</v>
      </c>
      <c r="I48" s="31">
        <f t="shared" si="1"/>
        <v>65147</v>
      </c>
      <c r="J48" s="31">
        <f t="shared" si="1"/>
        <v>195889</v>
      </c>
      <c r="K48" s="31">
        <f t="shared" si="1"/>
        <v>0</v>
      </c>
      <c r="L48" s="31">
        <f t="shared" si="1"/>
        <v>0</v>
      </c>
      <c r="M48" s="31">
        <f t="shared" si="1"/>
        <v>162226</v>
      </c>
      <c r="N48" s="31">
        <f t="shared" si="1"/>
        <v>162226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358115</v>
      </c>
      <c r="X48" s="31">
        <f t="shared" si="1"/>
        <v>1948500</v>
      </c>
      <c r="Y48" s="31">
        <f t="shared" si="1"/>
        <v>-1590385</v>
      </c>
      <c r="Z48" s="32">
        <f>+IF(X48&lt;&gt;0,+(Y48/X48)*100,0)</f>
        <v>-81.620990505517071</v>
      </c>
      <c r="AA48" s="29">
        <f>SUM(AA35:AA47)</f>
        <v>3897004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2294864</v>
      </c>
      <c r="D49" s="39">
        <f t="shared" si="2"/>
        <v>0</v>
      </c>
      <c r="E49" s="40">
        <f t="shared" si="2"/>
        <v>1686038</v>
      </c>
      <c r="F49" s="41">
        <f t="shared" si="2"/>
        <v>1686038</v>
      </c>
      <c r="G49" s="41">
        <f t="shared" si="2"/>
        <v>0</v>
      </c>
      <c r="H49" s="41">
        <f t="shared" si="2"/>
        <v>676869</v>
      </c>
      <c r="I49" s="41">
        <f t="shared" si="2"/>
        <v>-64247</v>
      </c>
      <c r="J49" s="41">
        <f t="shared" si="2"/>
        <v>612622</v>
      </c>
      <c r="K49" s="41">
        <f t="shared" si="2"/>
        <v>777941</v>
      </c>
      <c r="L49" s="41">
        <f t="shared" si="2"/>
        <v>0</v>
      </c>
      <c r="M49" s="41">
        <f t="shared" si="2"/>
        <v>232401</v>
      </c>
      <c r="N49" s="41">
        <f t="shared" si="2"/>
        <v>1010342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1622964</v>
      </c>
      <c r="X49" s="41">
        <f t="shared" si="2"/>
        <v>843024</v>
      </c>
      <c r="Y49" s="41">
        <f t="shared" si="2"/>
        <v>779940</v>
      </c>
      <c r="Z49" s="42">
        <f>+IF(X49&lt;&gt;0,+(Y49/X49)*100,0)</f>
        <v>92.516939019529701</v>
      </c>
      <c r="AA49" s="39">
        <f>+AA33-AA48</f>
        <v>1686038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2294864</v>
      </c>
      <c r="D52" s="48">
        <f t="shared" si="3"/>
        <v>0</v>
      </c>
      <c r="E52" s="49">
        <f t="shared" si="3"/>
        <v>1686038</v>
      </c>
      <c r="F52" s="50">
        <f t="shared" si="3"/>
        <v>1686038</v>
      </c>
      <c r="G52" s="50">
        <f t="shared" si="3"/>
        <v>0</v>
      </c>
      <c r="H52" s="50">
        <f t="shared" si="3"/>
        <v>676869</v>
      </c>
      <c r="I52" s="50">
        <f t="shared" si="3"/>
        <v>-64247</v>
      </c>
      <c r="J52" s="50">
        <f t="shared" si="3"/>
        <v>612622</v>
      </c>
      <c r="K52" s="50">
        <f t="shared" si="3"/>
        <v>777941</v>
      </c>
      <c r="L52" s="50">
        <f t="shared" si="3"/>
        <v>0</v>
      </c>
      <c r="M52" s="50">
        <f t="shared" si="3"/>
        <v>232401</v>
      </c>
      <c r="N52" s="50">
        <f t="shared" si="3"/>
        <v>1010342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1622964</v>
      </c>
      <c r="X52" s="50">
        <f t="shared" si="3"/>
        <v>843024</v>
      </c>
      <c r="Y52" s="50">
        <f t="shared" si="3"/>
        <v>779940</v>
      </c>
      <c r="Z52" s="51">
        <f>+IF(X52&lt;&gt;0,+(Y52/X52)*100,0)</f>
        <v>92.516939019529701</v>
      </c>
      <c r="AA52" s="48">
        <f>SUM(AA49:AA51)</f>
        <v>1686038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2294864</v>
      </c>
      <c r="D54" s="54">
        <f>+D52-D53</f>
        <v>0</v>
      </c>
      <c r="E54" s="55">
        <f t="shared" si="4"/>
        <v>1686038</v>
      </c>
      <c r="F54" s="56">
        <f t="shared" si="4"/>
        <v>1686038</v>
      </c>
      <c r="G54" s="56">
        <f t="shared" si="4"/>
        <v>0</v>
      </c>
      <c r="H54" s="56">
        <f t="shared" si="4"/>
        <v>676869</v>
      </c>
      <c r="I54" s="56">
        <f t="shared" si="4"/>
        <v>-64247</v>
      </c>
      <c r="J54" s="56">
        <f t="shared" si="4"/>
        <v>612622</v>
      </c>
      <c r="K54" s="56">
        <f t="shared" si="4"/>
        <v>777941</v>
      </c>
      <c r="L54" s="56">
        <f t="shared" si="4"/>
        <v>0</v>
      </c>
      <c r="M54" s="56">
        <f t="shared" si="4"/>
        <v>232401</v>
      </c>
      <c r="N54" s="56">
        <f t="shared" si="4"/>
        <v>1010342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1622964</v>
      </c>
      <c r="X54" s="56">
        <f t="shared" si="4"/>
        <v>843024</v>
      </c>
      <c r="Y54" s="56">
        <f t="shared" si="4"/>
        <v>779940</v>
      </c>
      <c r="Z54" s="57">
        <f>+IF(X54&lt;&gt;0,+(Y54/X54)*100,0)</f>
        <v>92.516939019529701</v>
      </c>
      <c r="AA54" s="54">
        <f>+AA52-AA53</f>
        <v>1686038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2294864</v>
      </c>
      <c r="D57" s="48">
        <f>SUM(D54:D56)</f>
        <v>0</v>
      </c>
      <c r="E57" s="49">
        <f t="shared" si="5"/>
        <v>1686038</v>
      </c>
      <c r="F57" s="50">
        <f t="shared" si="5"/>
        <v>1686038</v>
      </c>
      <c r="G57" s="50">
        <f t="shared" si="5"/>
        <v>0</v>
      </c>
      <c r="H57" s="50">
        <f t="shared" si="5"/>
        <v>676869</v>
      </c>
      <c r="I57" s="50">
        <f t="shared" si="5"/>
        <v>-64247</v>
      </c>
      <c r="J57" s="50">
        <f t="shared" si="5"/>
        <v>612622</v>
      </c>
      <c r="K57" s="50">
        <f t="shared" si="5"/>
        <v>777941</v>
      </c>
      <c r="L57" s="50">
        <f t="shared" si="5"/>
        <v>0</v>
      </c>
      <c r="M57" s="50">
        <f t="shared" si="5"/>
        <v>232401</v>
      </c>
      <c r="N57" s="50">
        <f t="shared" si="5"/>
        <v>1010342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1622964</v>
      </c>
      <c r="X57" s="50">
        <f t="shared" si="5"/>
        <v>843024</v>
      </c>
      <c r="Y57" s="50">
        <f t="shared" si="5"/>
        <v>779940</v>
      </c>
      <c r="Z57" s="51">
        <f>+IF(X57&lt;&gt;0,+(Y57/X57)*100,0)</f>
        <v>92.516939019529701</v>
      </c>
      <c r="AA57" s="48">
        <f>SUM(AA54:AA56)</f>
        <v>1686038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2294864</v>
      </c>
      <c r="D60" s="65">
        <f>SUM(D57:D59)</f>
        <v>0</v>
      </c>
      <c r="E60" s="66">
        <f t="shared" si="6"/>
        <v>1686038</v>
      </c>
      <c r="F60" s="67">
        <f t="shared" si="6"/>
        <v>1686038</v>
      </c>
      <c r="G60" s="67">
        <f t="shared" si="6"/>
        <v>0</v>
      </c>
      <c r="H60" s="67">
        <f t="shared" si="6"/>
        <v>676869</v>
      </c>
      <c r="I60" s="67">
        <f t="shared" si="6"/>
        <v>-64247</v>
      </c>
      <c r="J60" s="67">
        <f t="shared" si="6"/>
        <v>612622</v>
      </c>
      <c r="K60" s="67">
        <f t="shared" si="6"/>
        <v>777941</v>
      </c>
      <c r="L60" s="67">
        <f t="shared" si="6"/>
        <v>0</v>
      </c>
      <c r="M60" s="67">
        <f t="shared" si="6"/>
        <v>232401</v>
      </c>
      <c r="N60" s="67">
        <f t="shared" si="6"/>
        <v>1010342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1622964</v>
      </c>
      <c r="X60" s="67">
        <f t="shared" si="6"/>
        <v>843024</v>
      </c>
      <c r="Y60" s="67">
        <f t="shared" si="6"/>
        <v>779940</v>
      </c>
      <c r="Z60" s="68">
        <f>+IF(X60&lt;&gt;0,+(Y60/X60)*100,0)</f>
        <v>92.516939019529701</v>
      </c>
      <c r="AA60" s="65">
        <f>SUM(AA57:AA59)</f>
        <v>1686038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3765115</v>
      </c>
      <c r="D8" s="20"/>
      <c r="E8" s="21">
        <v>4208143</v>
      </c>
      <c r="F8" s="22">
        <v>4208143</v>
      </c>
      <c r="G8" s="22">
        <v>408942</v>
      </c>
      <c r="H8" s="22">
        <v>386933</v>
      </c>
      <c r="I8" s="22">
        <v>390858</v>
      </c>
      <c r="J8" s="22">
        <v>1186733</v>
      </c>
      <c r="K8" s="22">
        <v>384965</v>
      </c>
      <c r="L8" s="22">
        <v>384326</v>
      </c>
      <c r="M8" s="22">
        <v>389144</v>
      </c>
      <c r="N8" s="22">
        <v>1158435</v>
      </c>
      <c r="O8" s="22"/>
      <c r="P8" s="22"/>
      <c r="Q8" s="22"/>
      <c r="R8" s="22"/>
      <c r="S8" s="22"/>
      <c r="T8" s="22"/>
      <c r="U8" s="22"/>
      <c r="V8" s="22"/>
      <c r="W8" s="22">
        <v>2345168</v>
      </c>
      <c r="X8" s="22">
        <v>2104075</v>
      </c>
      <c r="Y8" s="22">
        <v>241093</v>
      </c>
      <c r="Z8" s="23">
        <v>11.458384325653791</v>
      </c>
      <c r="AA8" s="20">
        <v>4208143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1431753</v>
      </c>
      <c r="F13" s="22">
        <v>1431753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715875</v>
      </c>
      <c r="Y13" s="22">
        <v>-715875</v>
      </c>
      <c r="Z13" s="23">
        <v>-100</v>
      </c>
      <c r="AA13" s="20">
        <v>1431753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3765115</v>
      </c>
      <c r="D33" s="29">
        <f t="shared" ref="D33:Y33" si="0">SUM(D6:D32)</f>
        <v>0</v>
      </c>
      <c r="E33" s="30">
        <f t="shared" si="0"/>
        <v>5639896</v>
      </c>
      <c r="F33" s="31">
        <f t="shared" si="0"/>
        <v>5639896</v>
      </c>
      <c r="G33" s="31">
        <f t="shared" si="0"/>
        <v>408942</v>
      </c>
      <c r="H33" s="31">
        <f t="shared" si="0"/>
        <v>386933</v>
      </c>
      <c r="I33" s="31">
        <f t="shared" si="0"/>
        <v>390858</v>
      </c>
      <c r="J33" s="31">
        <f t="shared" si="0"/>
        <v>1186733</v>
      </c>
      <c r="K33" s="31">
        <f t="shared" si="0"/>
        <v>384965</v>
      </c>
      <c r="L33" s="31">
        <f t="shared" si="0"/>
        <v>384326</v>
      </c>
      <c r="M33" s="31">
        <f t="shared" si="0"/>
        <v>389144</v>
      </c>
      <c r="N33" s="31">
        <f t="shared" si="0"/>
        <v>1158435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2345168</v>
      </c>
      <c r="X33" s="31">
        <f t="shared" si="0"/>
        <v>2819950</v>
      </c>
      <c r="Y33" s="31">
        <f t="shared" si="0"/>
        <v>-474782</v>
      </c>
      <c r="Z33" s="32">
        <f>+IF(X33&lt;&gt;0,+(Y33/X33)*100,0)</f>
        <v>-16.836539654958422</v>
      </c>
      <c r="AA33" s="29">
        <f>SUM(AA6:AA32)</f>
        <v>5639896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612417</v>
      </c>
      <c r="D35" s="20"/>
      <c r="E35" s="21">
        <v>883250</v>
      </c>
      <c r="F35" s="22">
        <v>883250</v>
      </c>
      <c r="G35" s="22">
        <v>62978</v>
      </c>
      <c r="H35" s="22">
        <v>48382</v>
      </c>
      <c r="I35" s="22">
        <v>47624</v>
      </c>
      <c r="J35" s="22">
        <v>158984</v>
      </c>
      <c r="K35" s="22">
        <v>91091</v>
      </c>
      <c r="L35" s="22">
        <v>29345</v>
      </c>
      <c r="M35" s="22">
        <v>50338</v>
      </c>
      <c r="N35" s="22">
        <v>170774</v>
      </c>
      <c r="O35" s="22"/>
      <c r="P35" s="22"/>
      <c r="Q35" s="22"/>
      <c r="R35" s="22"/>
      <c r="S35" s="22"/>
      <c r="T35" s="22"/>
      <c r="U35" s="22"/>
      <c r="V35" s="22"/>
      <c r="W35" s="22">
        <v>329758</v>
      </c>
      <c r="X35" s="22">
        <v>441620</v>
      </c>
      <c r="Y35" s="22">
        <v>-111862</v>
      </c>
      <c r="Z35" s="23">
        <v>-25.329921652099092</v>
      </c>
      <c r="AA35" s="20">
        <v>883250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832864</v>
      </c>
      <c r="F38" s="22">
        <v>832864</v>
      </c>
      <c r="G38" s="22">
        <v>696</v>
      </c>
      <c r="H38" s="22">
        <v>47745</v>
      </c>
      <c r="I38" s="22">
        <v>4609</v>
      </c>
      <c r="J38" s="22">
        <v>53050</v>
      </c>
      <c r="K38" s="22">
        <v>6830</v>
      </c>
      <c r="L38" s="22">
        <v>64784</v>
      </c>
      <c r="M38" s="22"/>
      <c r="N38" s="22">
        <v>71614</v>
      </c>
      <c r="O38" s="22"/>
      <c r="P38" s="22"/>
      <c r="Q38" s="22"/>
      <c r="R38" s="22"/>
      <c r="S38" s="22"/>
      <c r="T38" s="22"/>
      <c r="U38" s="22"/>
      <c r="V38" s="22"/>
      <c r="W38" s="22">
        <v>124664</v>
      </c>
      <c r="X38" s="22">
        <v>416434</v>
      </c>
      <c r="Y38" s="22">
        <v>-291770</v>
      </c>
      <c r="Z38" s="23">
        <v>-70.063923694991274</v>
      </c>
      <c r="AA38" s="20">
        <v>832864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168410</v>
      </c>
      <c r="D42" s="20"/>
      <c r="E42" s="21">
        <v>124245</v>
      </c>
      <c r="F42" s="22">
        <v>124245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62121</v>
      </c>
      <c r="Y42" s="22">
        <v>-62121</v>
      </c>
      <c r="Z42" s="23">
        <v>-100</v>
      </c>
      <c r="AA42" s="20">
        <v>124245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162787</v>
      </c>
      <c r="D45" s="20"/>
      <c r="E45" s="21">
        <v>518233</v>
      </c>
      <c r="F45" s="22">
        <v>518233</v>
      </c>
      <c r="G45" s="22">
        <v>147</v>
      </c>
      <c r="H45" s="22">
        <v>8384</v>
      </c>
      <c r="I45" s="22">
        <v>3137</v>
      </c>
      <c r="J45" s="22">
        <v>11668</v>
      </c>
      <c r="K45" s="22">
        <v>723</v>
      </c>
      <c r="L45" s="22">
        <v>2548</v>
      </c>
      <c r="M45" s="22"/>
      <c r="N45" s="22">
        <v>3271</v>
      </c>
      <c r="O45" s="22"/>
      <c r="P45" s="22"/>
      <c r="Q45" s="22"/>
      <c r="R45" s="22"/>
      <c r="S45" s="22"/>
      <c r="T45" s="22"/>
      <c r="U45" s="22"/>
      <c r="V45" s="22"/>
      <c r="W45" s="22">
        <v>14939</v>
      </c>
      <c r="X45" s="22">
        <v>259111</v>
      </c>
      <c r="Y45" s="22">
        <v>-244172</v>
      </c>
      <c r="Z45" s="23">
        <v>-94.23451725322353</v>
      </c>
      <c r="AA45" s="20">
        <v>518233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943614</v>
      </c>
      <c r="D48" s="29">
        <f t="shared" ref="D48:Y48" si="1">SUM(D35:D47)</f>
        <v>0</v>
      </c>
      <c r="E48" s="30">
        <f t="shared" si="1"/>
        <v>2358592</v>
      </c>
      <c r="F48" s="31">
        <f t="shared" si="1"/>
        <v>2358592</v>
      </c>
      <c r="G48" s="31">
        <f t="shared" si="1"/>
        <v>63821</v>
      </c>
      <c r="H48" s="31">
        <f t="shared" si="1"/>
        <v>104511</v>
      </c>
      <c r="I48" s="31">
        <f t="shared" si="1"/>
        <v>55370</v>
      </c>
      <c r="J48" s="31">
        <f t="shared" si="1"/>
        <v>223702</v>
      </c>
      <c r="K48" s="31">
        <f t="shared" si="1"/>
        <v>98644</v>
      </c>
      <c r="L48" s="31">
        <f t="shared" si="1"/>
        <v>96677</v>
      </c>
      <c r="M48" s="31">
        <f t="shared" si="1"/>
        <v>50338</v>
      </c>
      <c r="N48" s="31">
        <f t="shared" si="1"/>
        <v>245659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469361</v>
      </c>
      <c r="X48" s="31">
        <f t="shared" si="1"/>
        <v>1179286</v>
      </c>
      <c r="Y48" s="31">
        <f t="shared" si="1"/>
        <v>-709925</v>
      </c>
      <c r="Z48" s="32">
        <f>+IF(X48&lt;&gt;0,+(Y48/X48)*100,0)</f>
        <v>-60.19956142954296</v>
      </c>
      <c r="AA48" s="29">
        <f>SUM(AA35:AA47)</f>
        <v>2358592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2821501</v>
      </c>
      <c r="D49" s="39">
        <f t="shared" si="2"/>
        <v>0</v>
      </c>
      <c r="E49" s="40">
        <f t="shared" si="2"/>
        <v>3281304</v>
      </c>
      <c r="F49" s="41">
        <f t="shared" si="2"/>
        <v>3281304</v>
      </c>
      <c r="G49" s="41">
        <f t="shared" si="2"/>
        <v>345121</v>
      </c>
      <c r="H49" s="41">
        <f t="shared" si="2"/>
        <v>282422</v>
      </c>
      <c r="I49" s="41">
        <f t="shared" si="2"/>
        <v>335488</v>
      </c>
      <c r="J49" s="41">
        <f t="shared" si="2"/>
        <v>963031</v>
      </c>
      <c r="K49" s="41">
        <f t="shared" si="2"/>
        <v>286321</v>
      </c>
      <c r="L49" s="41">
        <f t="shared" si="2"/>
        <v>287649</v>
      </c>
      <c r="M49" s="41">
        <f t="shared" si="2"/>
        <v>338806</v>
      </c>
      <c r="N49" s="41">
        <f t="shared" si="2"/>
        <v>912776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1875807</v>
      </c>
      <c r="X49" s="41">
        <f t="shared" si="2"/>
        <v>1640664</v>
      </c>
      <c r="Y49" s="41">
        <f t="shared" si="2"/>
        <v>235143</v>
      </c>
      <c r="Z49" s="42">
        <f>+IF(X49&lt;&gt;0,+(Y49/X49)*100,0)</f>
        <v>14.332185017773291</v>
      </c>
      <c r="AA49" s="39">
        <f>+AA33-AA48</f>
        <v>3281304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2821501</v>
      </c>
      <c r="D52" s="48">
        <f t="shared" si="3"/>
        <v>0</v>
      </c>
      <c r="E52" s="49">
        <f t="shared" si="3"/>
        <v>3281304</v>
      </c>
      <c r="F52" s="50">
        <f t="shared" si="3"/>
        <v>3281304</v>
      </c>
      <c r="G52" s="50">
        <f t="shared" si="3"/>
        <v>345121</v>
      </c>
      <c r="H52" s="50">
        <f t="shared" si="3"/>
        <v>282422</v>
      </c>
      <c r="I52" s="50">
        <f t="shared" si="3"/>
        <v>335488</v>
      </c>
      <c r="J52" s="50">
        <f t="shared" si="3"/>
        <v>963031</v>
      </c>
      <c r="K52" s="50">
        <f t="shared" si="3"/>
        <v>286321</v>
      </c>
      <c r="L52" s="50">
        <f t="shared" si="3"/>
        <v>287649</v>
      </c>
      <c r="M52" s="50">
        <f t="shared" si="3"/>
        <v>338806</v>
      </c>
      <c r="N52" s="50">
        <f t="shared" si="3"/>
        <v>912776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1875807</v>
      </c>
      <c r="X52" s="50">
        <f t="shared" si="3"/>
        <v>1640664</v>
      </c>
      <c r="Y52" s="50">
        <f t="shared" si="3"/>
        <v>235143</v>
      </c>
      <c r="Z52" s="51">
        <f>+IF(X52&lt;&gt;0,+(Y52/X52)*100,0)</f>
        <v>14.332185017773291</v>
      </c>
      <c r="AA52" s="48">
        <f>SUM(AA49:AA51)</f>
        <v>3281304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2821501</v>
      </c>
      <c r="D54" s="54">
        <f>+D52-D53</f>
        <v>0</v>
      </c>
      <c r="E54" s="55">
        <f t="shared" si="4"/>
        <v>3281304</v>
      </c>
      <c r="F54" s="56">
        <f t="shared" si="4"/>
        <v>3281304</v>
      </c>
      <c r="G54" s="56">
        <f t="shared" si="4"/>
        <v>345121</v>
      </c>
      <c r="H54" s="56">
        <f t="shared" si="4"/>
        <v>282422</v>
      </c>
      <c r="I54" s="56">
        <f t="shared" si="4"/>
        <v>335488</v>
      </c>
      <c r="J54" s="56">
        <f t="shared" si="4"/>
        <v>963031</v>
      </c>
      <c r="K54" s="56">
        <f t="shared" si="4"/>
        <v>286321</v>
      </c>
      <c r="L54" s="56">
        <f t="shared" si="4"/>
        <v>287649</v>
      </c>
      <c r="M54" s="56">
        <f t="shared" si="4"/>
        <v>338806</v>
      </c>
      <c r="N54" s="56">
        <f t="shared" si="4"/>
        <v>912776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1875807</v>
      </c>
      <c r="X54" s="56">
        <f t="shared" si="4"/>
        <v>1640664</v>
      </c>
      <c r="Y54" s="56">
        <f t="shared" si="4"/>
        <v>235143</v>
      </c>
      <c r="Z54" s="57">
        <f>+IF(X54&lt;&gt;0,+(Y54/X54)*100,0)</f>
        <v>14.332185017773291</v>
      </c>
      <c r="AA54" s="54">
        <f>+AA52-AA53</f>
        <v>3281304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2821501</v>
      </c>
      <c r="D57" s="48">
        <f>SUM(D54:D56)</f>
        <v>0</v>
      </c>
      <c r="E57" s="49">
        <f t="shared" si="5"/>
        <v>3281304</v>
      </c>
      <c r="F57" s="50">
        <f t="shared" si="5"/>
        <v>3281304</v>
      </c>
      <c r="G57" s="50">
        <f t="shared" si="5"/>
        <v>345121</v>
      </c>
      <c r="H57" s="50">
        <f t="shared" si="5"/>
        <v>282422</v>
      </c>
      <c r="I57" s="50">
        <f t="shared" si="5"/>
        <v>335488</v>
      </c>
      <c r="J57" s="50">
        <f t="shared" si="5"/>
        <v>963031</v>
      </c>
      <c r="K57" s="50">
        <f t="shared" si="5"/>
        <v>286321</v>
      </c>
      <c r="L57" s="50">
        <f t="shared" si="5"/>
        <v>287649</v>
      </c>
      <c r="M57" s="50">
        <f t="shared" si="5"/>
        <v>338806</v>
      </c>
      <c r="N57" s="50">
        <f t="shared" si="5"/>
        <v>912776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1875807</v>
      </c>
      <c r="X57" s="50">
        <f t="shared" si="5"/>
        <v>1640664</v>
      </c>
      <c r="Y57" s="50">
        <f t="shared" si="5"/>
        <v>235143</v>
      </c>
      <c r="Z57" s="51">
        <f>+IF(X57&lt;&gt;0,+(Y57/X57)*100,0)</f>
        <v>14.332185017773291</v>
      </c>
      <c r="AA57" s="48">
        <f>SUM(AA54:AA56)</f>
        <v>3281304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2821501</v>
      </c>
      <c r="D60" s="65">
        <f>SUM(D57:D59)</f>
        <v>0</v>
      </c>
      <c r="E60" s="66">
        <f t="shared" si="6"/>
        <v>3281304</v>
      </c>
      <c r="F60" s="67">
        <f t="shared" si="6"/>
        <v>3281304</v>
      </c>
      <c r="G60" s="67">
        <f t="shared" si="6"/>
        <v>345121</v>
      </c>
      <c r="H60" s="67">
        <f t="shared" si="6"/>
        <v>282422</v>
      </c>
      <c r="I60" s="67">
        <f t="shared" si="6"/>
        <v>335488</v>
      </c>
      <c r="J60" s="67">
        <f t="shared" si="6"/>
        <v>963031</v>
      </c>
      <c r="K60" s="67">
        <f t="shared" si="6"/>
        <v>286321</v>
      </c>
      <c r="L60" s="67">
        <f t="shared" si="6"/>
        <v>287649</v>
      </c>
      <c r="M60" s="67">
        <f t="shared" si="6"/>
        <v>338806</v>
      </c>
      <c r="N60" s="67">
        <f t="shared" si="6"/>
        <v>912776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1875807</v>
      </c>
      <c r="X60" s="67">
        <f t="shared" si="6"/>
        <v>1640664</v>
      </c>
      <c r="Y60" s="67">
        <f t="shared" si="6"/>
        <v>235143</v>
      </c>
      <c r="Z60" s="68">
        <f>+IF(X60&lt;&gt;0,+(Y60/X60)*100,0)</f>
        <v>14.332185017773291</v>
      </c>
      <c r="AA60" s="65">
        <f>SUM(AA57:AA59)</f>
        <v>3281304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9153612</v>
      </c>
      <c r="D8" s="20"/>
      <c r="E8" s="21">
        <v>9320105</v>
      </c>
      <c r="F8" s="22">
        <v>9320105</v>
      </c>
      <c r="G8" s="22">
        <v>788349</v>
      </c>
      <c r="H8" s="22">
        <v>793552</v>
      </c>
      <c r="I8" s="22">
        <v>798487</v>
      </c>
      <c r="J8" s="22">
        <v>2380388</v>
      </c>
      <c r="K8" s="22">
        <v>795930</v>
      </c>
      <c r="L8" s="22">
        <v>821023</v>
      </c>
      <c r="M8" s="22">
        <v>799193</v>
      </c>
      <c r="N8" s="22">
        <v>2416146</v>
      </c>
      <c r="O8" s="22"/>
      <c r="P8" s="22"/>
      <c r="Q8" s="22"/>
      <c r="R8" s="22"/>
      <c r="S8" s="22"/>
      <c r="T8" s="22"/>
      <c r="U8" s="22"/>
      <c r="V8" s="22"/>
      <c r="W8" s="22">
        <v>4796534</v>
      </c>
      <c r="X8" s="22">
        <v>4660056</v>
      </c>
      <c r="Y8" s="22">
        <v>136478</v>
      </c>
      <c r="Z8" s="23">
        <v>2.9286772519471866</v>
      </c>
      <c r="AA8" s="20">
        <v>9320105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42294</v>
      </c>
      <c r="Y9" s="22">
        <v>-41715</v>
      </c>
      <c r="Z9" s="23">
        <v>-98.631011490991625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4543500</v>
      </c>
      <c r="D13" s="20"/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>
        <v>416827</v>
      </c>
      <c r="L13" s="22">
        <v>397584</v>
      </c>
      <c r="M13" s="22">
        <v>404986</v>
      </c>
      <c r="N13" s="22">
        <v>1219397</v>
      </c>
      <c r="O13" s="22"/>
      <c r="P13" s="22"/>
      <c r="Q13" s="22"/>
      <c r="R13" s="22"/>
      <c r="S13" s="22"/>
      <c r="T13" s="22"/>
      <c r="U13" s="22"/>
      <c r="V13" s="22"/>
      <c r="W13" s="22">
        <v>2443648</v>
      </c>
      <c r="X13" s="22">
        <v>2277828</v>
      </c>
      <c r="Y13" s="22">
        <v>165820</v>
      </c>
      <c r="Z13" s="23">
        <v>7.2797419295925776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8611249</v>
      </c>
      <c r="D26" s="20"/>
      <c r="E26" s="21">
        <v>8901295</v>
      </c>
      <c r="F26" s="22">
        <v>8901295</v>
      </c>
      <c r="G26" s="22">
        <v>8863801</v>
      </c>
      <c r="H26" s="22"/>
      <c r="I26" s="22"/>
      <c r="J26" s="22">
        <v>8863801</v>
      </c>
      <c r="K26" s="22"/>
      <c r="L26" s="22"/>
      <c r="M26" s="22">
        <v>37494</v>
      </c>
      <c r="N26" s="22">
        <v>37494</v>
      </c>
      <c r="O26" s="22"/>
      <c r="P26" s="22"/>
      <c r="Q26" s="22"/>
      <c r="R26" s="22"/>
      <c r="S26" s="22"/>
      <c r="T26" s="22"/>
      <c r="U26" s="22"/>
      <c r="V26" s="22"/>
      <c r="W26" s="22">
        <v>8901295</v>
      </c>
      <c r="X26" s="22">
        <v>4450650</v>
      </c>
      <c r="Y26" s="22">
        <v>4450645</v>
      </c>
      <c r="Z26" s="23">
        <v>99.999887656859116</v>
      </c>
      <c r="AA26" s="20">
        <v>8901295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22348872</v>
      </c>
      <c r="D33" s="29">
        <f t="shared" ref="D33:Y33" si="0">SUM(D6:D32)</f>
        <v>0</v>
      </c>
      <c r="E33" s="30">
        <f t="shared" si="0"/>
        <v>22861638</v>
      </c>
      <c r="F33" s="31">
        <f t="shared" si="0"/>
        <v>22861638</v>
      </c>
      <c r="G33" s="31">
        <f t="shared" si="0"/>
        <v>10060198</v>
      </c>
      <c r="H33" s="31">
        <f t="shared" si="0"/>
        <v>1198330</v>
      </c>
      <c r="I33" s="31">
        <f t="shared" si="0"/>
        <v>1210491</v>
      </c>
      <c r="J33" s="31">
        <f t="shared" si="0"/>
        <v>12469019</v>
      </c>
      <c r="K33" s="31">
        <f t="shared" si="0"/>
        <v>1212757</v>
      </c>
      <c r="L33" s="31">
        <f t="shared" si="0"/>
        <v>1218607</v>
      </c>
      <c r="M33" s="31">
        <f t="shared" si="0"/>
        <v>1241673</v>
      </c>
      <c r="N33" s="31">
        <f t="shared" si="0"/>
        <v>3673037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16142056</v>
      </c>
      <c r="X33" s="31">
        <f t="shared" si="0"/>
        <v>11430828</v>
      </c>
      <c r="Y33" s="31">
        <f t="shared" si="0"/>
        <v>4711228</v>
      </c>
      <c r="Z33" s="32">
        <f>+IF(X33&lt;&gt;0,+(Y33/X33)*100,0)</f>
        <v>41.215107077107625</v>
      </c>
      <c r="AA33" s="29">
        <f>SUM(AA6:AA32)</f>
        <v>22861638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4950945</v>
      </c>
      <c r="D35" s="20"/>
      <c r="E35" s="21">
        <v>5022142</v>
      </c>
      <c r="F35" s="22">
        <v>5022142</v>
      </c>
      <c r="G35" s="22"/>
      <c r="H35" s="22">
        <v>469276</v>
      </c>
      <c r="I35" s="22">
        <v>381666</v>
      </c>
      <c r="J35" s="22">
        <v>850942</v>
      </c>
      <c r="K35" s="22"/>
      <c r="L35" s="22">
        <v>405952</v>
      </c>
      <c r="M35" s="22">
        <v>389993</v>
      </c>
      <c r="N35" s="22">
        <v>795945</v>
      </c>
      <c r="O35" s="22"/>
      <c r="P35" s="22"/>
      <c r="Q35" s="22"/>
      <c r="R35" s="22"/>
      <c r="S35" s="22"/>
      <c r="T35" s="22"/>
      <c r="U35" s="22"/>
      <c r="V35" s="22"/>
      <c r="W35" s="22">
        <v>1646887</v>
      </c>
      <c r="X35" s="22">
        <v>2511072</v>
      </c>
      <c r="Y35" s="22">
        <v>-864185</v>
      </c>
      <c r="Z35" s="23">
        <v>-34.414982923627832</v>
      </c>
      <c r="AA35" s="20">
        <v>5022142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22412</v>
      </c>
      <c r="D38" s="20"/>
      <c r="E38" s="21">
        <v>34512</v>
      </c>
      <c r="F38" s="22">
        <v>34512</v>
      </c>
      <c r="G38" s="22"/>
      <c r="H38" s="22">
        <v>19654</v>
      </c>
      <c r="I38" s="22"/>
      <c r="J38" s="22">
        <v>19654</v>
      </c>
      <c r="K38" s="22">
        <v>661</v>
      </c>
      <c r="L38" s="22"/>
      <c r="M38" s="22"/>
      <c r="N38" s="22">
        <v>661</v>
      </c>
      <c r="O38" s="22"/>
      <c r="P38" s="22"/>
      <c r="Q38" s="22"/>
      <c r="R38" s="22"/>
      <c r="S38" s="22"/>
      <c r="T38" s="22"/>
      <c r="U38" s="22"/>
      <c r="V38" s="22"/>
      <c r="W38" s="22">
        <v>20315</v>
      </c>
      <c r="X38" s="22">
        <v>17256</v>
      </c>
      <c r="Y38" s="22">
        <v>3059</v>
      </c>
      <c r="Z38" s="23">
        <v>17.727167362076958</v>
      </c>
      <c r="AA38" s="20">
        <v>34512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9245150</v>
      </c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99996</v>
      </c>
      <c r="Y44" s="22">
        <v>-99996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>
        <v>365603</v>
      </c>
      <c r="D45" s="20"/>
      <c r="E45" s="21">
        <v>587116</v>
      </c>
      <c r="F45" s="22">
        <v>587116</v>
      </c>
      <c r="G45" s="22"/>
      <c r="H45" s="22">
        <v>8009</v>
      </c>
      <c r="I45" s="22">
        <v>2503</v>
      </c>
      <c r="J45" s="22">
        <v>10512</v>
      </c>
      <c r="K45" s="22">
        <v>41300</v>
      </c>
      <c r="L45" s="22">
        <v>7270</v>
      </c>
      <c r="M45" s="22">
        <v>27269</v>
      </c>
      <c r="N45" s="22">
        <v>75839</v>
      </c>
      <c r="O45" s="22"/>
      <c r="P45" s="22"/>
      <c r="Q45" s="22"/>
      <c r="R45" s="22"/>
      <c r="S45" s="22"/>
      <c r="T45" s="22"/>
      <c r="U45" s="22"/>
      <c r="V45" s="22"/>
      <c r="W45" s="22">
        <v>86351</v>
      </c>
      <c r="X45" s="22">
        <v>293556</v>
      </c>
      <c r="Y45" s="22">
        <v>-207205</v>
      </c>
      <c r="Z45" s="23">
        <v>-70.584488138549375</v>
      </c>
      <c r="AA45" s="20">
        <v>587116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14584110</v>
      </c>
      <c r="D48" s="29">
        <f t="shared" ref="D48:Y48" si="1">SUM(D35:D47)</f>
        <v>0</v>
      </c>
      <c r="E48" s="30">
        <f t="shared" si="1"/>
        <v>5843770</v>
      </c>
      <c r="F48" s="31">
        <f t="shared" si="1"/>
        <v>5843770</v>
      </c>
      <c r="G48" s="31">
        <f t="shared" si="1"/>
        <v>0</v>
      </c>
      <c r="H48" s="31">
        <f t="shared" si="1"/>
        <v>496939</v>
      </c>
      <c r="I48" s="31">
        <f t="shared" si="1"/>
        <v>384169</v>
      </c>
      <c r="J48" s="31">
        <f t="shared" si="1"/>
        <v>881108</v>
      </c>
      <c r="K48" s="31">
        <f t="shared" si="1"/>
        <v>41961</v>
      </c>
      <c r="L48" s="31">
        <f t="shared" si="1"/>
        <v>413222</v>
      </c>
      <c r="M48" s="31">
        <f t="shared" si="1"/>
        <v>417262</v>
      </c>
      <c r="N48" s="31">
        <f t="shared" si="1"/>
        <v>872445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1753553</v>
      </c>
      <c r="X48" s="31">
        <f t="shared" si="1"/>
        <v>2921880</v>
      </c>
      <c r="Y48" s="31">
        <f t="shared" si="1"/>
        <v>-1168327</v>
      </c>
      <c r="Z48" s="32">
        <f>+IF(X48&lt;&gt;0,+(Y48/X48)*100,0)</f>
        <v>-39.985454570345119</v>
      </c>
      <c r="AA48" s="29">
        <f>SUM(AA35:AA47)</f>
        <v>5843770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7764762</v>
      </c>
      <c r="D49" s="39">
        <f t="shared" si="2"/>
        <v>0</v>
      </c>
      <c r="E49" s="40">
        <f t="shared" si="2"/>
        <v>17017868</v>
      </c>
      <c r="F49" s="41">
        <f t="shared" si="2"/>
        <v>17017868</v>
      </c>
      <c r="G49" s="41">
        <f t="shared" si="2"/>
        <v>10060198</v>
      </c>
      <c r="H49" s="41">
        <f t="shared" si="2"/>
        <v>701391</v>
      </c>
      <c r="I49" s="41">
        <f t="shared" si="2"/>
        <v>826322</v>
      </c>
      <c r="J49" s="41">
        <f t="shared" si="2"/>
        <v>11587911</v>
      </c>
      <c r="K49" s="41">
        <f t="shared" si="2"/>
        <v>1170796</v>
      </c>
      <c r="L49" s="41">
        <f t="shared" si="2"/>
        <v>805385</v>
      </c>
      <c r="M49" s="41">
        <f t="shared" si="2"/>
        <v>824411</v>
      </c>
      <c r="N49" s="41">
        <f t="shared" si="2"/>
        <v>2800592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14388503</v>
      </c>
      <c r="X49" s="41">
        <f t="shared" si="2"/>
        <v>8508948</v>
      </c>
      <c r="Y49" s="41">
        <f t="shared" si="2"/>
        <v>5879555</v>
      </c>
      <c r="Z49" s="42">
        <f>+IF(X49&lt;&gt;0,+(Y49/X49)*100,0)</f>
        <v>69.098494902072503</v>
      </c>
      <c r="AA49" s="39">
        <f>+AA33-AA48</f>
        <v>17017868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7764762</v>
      </c>
      <c r="D52" s="48">
        <f t="shared" si="3"/>
        <v>0</v>
      </c>
      <c r="E52" s="49">
        <f t="shared" si="3"/>
        <v>17017868</v>
      </c>
      <c r="F52" s="50">
        <f t="shared" si="3"/>
        <v>17017868</v>
      </c>
      <c r="G52" s="50">
        <f t="shared" si="3"/>
        <v>10060198</v>
      </c>
      <c r="H52" s="50">
        <f t="shared" si="3"/>
        <v>701391</v>
      </c>
      <c r="I52" s="50">
        <f t="shared" si="3"/>
        <v>826322</v>
      </c>
      <c r="J52" s="50">
        <f t="shared" si="3"/>
        <v>11587911</v>
      </c>
      <c r="K52" s="50">
        <f t="shared" si="3"/>
        <v>1170796</v>
      </c>
      <c r="L52" s="50">
        <f t="shared" si="3"/>
        <v>805385</v>
      </c>
      <c r="M52" s="50">
        <f t="shared" si="3"/>
        <v>824411</v>
      </c>
      <c r="N52" s="50">
        <f t="shared" si="3"/>
        <v>2800592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14388503</v>
      </c>
      <c r="X52" s="50">
        <f t="shared" si="3"/>
        <v>8508948</v>
      </c>
      <c r="Y52" s="50">
        <f t="shared" si="3"/>
        <v>5879555</v>
      </c>
      <c r="Z52" s="51">
        <f>+IF(X52&lt;&gt;0,+(Y52/X52)*100,0)</f>
        <v>69.098494902072503</v>
      </c>
      <c r="AA52" s="48">
        <f>SUM(AA49:AA51)</f>
        <v>17017868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7764762</v>
      </c>
      <c r="D54" s="54">
        <f>+D52-D53</f>
        <v>0</v>
      </c>
      <c r="E54" s="55">
        <f t="shared" si="4"/>
        <v>17017868</v>
      </c>
      <c r="F54" s="56">
        <f t="shared" si="4"/>
        <v>17017868</v>
      </c>
      <c r="G54" s="56">
        <f t="shared" si="4"/>
        <v>10060198</v>
      </c>
      <c r="H54" s="56">
        <f t="shared" si="4"/>
        <v>701391</v>
      </c>
      <c r="I54" s="56">
        <f t="shared" si="4"/>
        <v>826322</v>
      </c>
      <c r="J54" s="56">
        <f t="shared" si="4"/>
        <v>11587911</v>
      </c>
      <c r="K54" s="56">
        <f t="shared" si="4"/>
        <v>1170796</v>
      </c>
      <c r="L54" s="56">
        <f t="shared" si="4"/>
        <v>805385</v>
      </c>
      <c r="M54" s="56">
        <f t="shared" si="4"/>
        <v>824411</v>
      </c>
      <c r="N54" s="56">
        <f t="shared" si="4"/>
        <v>2800592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14388503</v>
      </c>
      <c r="X54" s="56">
        <f t="shared" si="4"/>
        <v>8508948</v>
      </c>
      <c r="Y54" s="56">
        <f t="shared" si="4"/>
        <v>5879555</v>
      </c>
      <c r="Z54" s="57">
        <f>+IF(X54&lt;&gt;0,+(Y54/X54)*100,0)</f>
        <v>69.098494902072503</v>
      </c>
      <c r="AA54" s="54">
        <f>+AA52-AA53</f>
        <v>17017868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7764762</v>
      </c>
      <c r="D57" s="48">
        <f>SUM(D54:D56)</f>
        <v>0</v>
      </c>
      <c r="E57" s="49">
        <f t="shared" si="5"/>
        <v>17017868</v>
      </c>
      <c r="F57" s="50">
        <f t="shared" si="5"/>
        <v>17017868</v>
      </c>
      <c r="G57" s="50">
        <f t="shared" si="5"/>
        <v>10060198</v>
      </c>
      <c r="H57" s="50">
        <f t="shared" si="5"/>
        <v>701391</v>
      </c>
      <c r="I57" s="50">
        <f t="shared" si="5"/>
        <v>826322</v>
      </c>
      <c r="J57" s="50">
        <f t="shared" si="5"/>
        <v>11587911</v>
      </c>
      <c r="K57" s="50">
        <f t="shared" si="5"/>
        <v>1170796</v>
      </c>
      <c r="L57" s="50">
        <f t="shared" si="5"/>
        <v>805385</v>
      </c>
      <c r="M57" s="50">
        <f t="shared" si="5"/>
        <v>824411</v>
      </c>
      <c r="N57" s="50">
        <f t="shared" si="5"/>
        <v>2800592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14388503</v>
      </c>
      <c r="X57" s="50">
        <f t="shared" si="5"/>
        <v>8508948</v>
      </c>
      <c r="Y57" s="50">
        <f t="shared" si="5"/>
        <v>5879555</v>
      </c>
      <c r="Z57" s="51">
        <f>+IF(X57&lt;&gt;0,+(Y57/X57)*100,0)</f>
        <v>69.098494902072503</v>
      </c>
      <c r="AA57" s="48">
        <f>SUM(AA54:AA56)</f>
        <v>17017868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7764762</v>
      </c>
      <c r="D60" s="65">
        <f>SUM(D57:D59)</f>
        <v>0</v>
      </c>
      <c r="E60" s="66">
        <f t="shared" si="6"/>
        <v>17017868</v>
      </c>
      <c r="F60" s="67">
        <f t="shared" si="6"/>
        <v>17017868</v>
      </c>
      <c r="G60" s="67">
        <f t="shared" si="6"/>
        <v>10060198</v>
      </c>
      <c r="H60" s="67">
        <f t="shared" si="6"/>
        <v>701391</v>
      </c>
      <c r="I60" s="67">
        <f t="shared" si="6"/>
        <v>826322</v>
      </c>
      <c r="J60" s="67">
        <f t="shared" si="6"/>
        <v>11587911</v>
      </c>
      <c r="K60" s="67">
        <f t="shared" si="6"/>
        <v>1170796</v>
      </c>
      <c r="L60" s="67">
        <f t="shared" si="6"/>
        <v>805385</v>
      </c>
      <c r="M60" s="67">
        <f t="shared" si="6"/>
        <v>824411</v>
      </c>
      <c r="N60" s="67">
        <f t="shared" si="6"/>
        <v>2800592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14388503</v>
      </c>
      <c r="X60" s="67">
        <f t="shared" si="6"/>
        <v>8508948</v>
      </c>
      <c r="Y60" s="67">
        <f t="shared" si="6"/>
        <v>5879555</v>
      </c>
      <c r="Z60" s="68">
        <f>+IF(X60&lt;&gt;0,+(Y60/X60)*100,0)</f>
        <v>69.098494902072503</v>
      </c>
      <c r="AA60" s="65">
        <f>SUM(AA57:AA59)</f>
        <v>17017868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13896298</v>
      </c>
      <c r="D8" s="20"/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>
        <v>1060704</v>
      </c>
      <c r="L8" s="22">
        <v>1040046</v>
      </c>
      <c r="M8" s="22">
        <v>1060687</v>
      </c>
      <c r="N8" s="22">
        <v>3161437</v>
      </c>
      <c r="O8" s="22"/>
      <c r="P8" s="22"/>
      <c r="Q8" s="22"/>
      <c r="R8" s="22"/>
      <c r="S8" s="22"/>
      <c r="T8" s="22"/>
      <c r="U8" s="22"/>
      <c r="V8" s="22"/>
      <c r="W8" s="22">
        <v>6533066</v>
      </c>
      <c r="X8" s="22">
        <v>7011270</v>
      </c>
      <c r="Y8" s="22">
        <v>-478204</v>
      </c>
      <c r="Z8" s="23">
        <v>-6.8205047017159517</v>
      </c>
      <c r="AA8" s="20">
        <v>14022568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2668199</v>
      </c>
      <c r="D13" s="20"/>
      <c r="E13" s="21">
        <v>2469622</v>
      </c>
      <c r="F13" s="22">
        <v>2469622</v>
      </c>
      <c r="G13" s="22">
        <v>255755</v>
      </c>
      <c r="H13" s="22">
        <v>263530</v>
      </c>
      <c r="I13" s="22">
        <v>272724</v>
      </c>
      <c r="J13" s="22">
        <v>792009</v>
      </c>
      <c r="K13" s="22">
        <v>280287</v>
      </c>
      <c r="L13" s="22">
        <v>287435</v>
      </c>
      <c r="M13" s="22">
        <v>295995</v>
      </c>
      <c r="N13" s="22">
        <v>863717</v>
      </c>
      <c r="O13" s="22"/>
      <c r="P13" s="22"/>
      <c r="Q13" s="22"/>
      <c r="R13" s="22"/>
      <c r="S13" s="22"/>
      <c r="T13" s="22"/>
      <c r="U13" s="22"/>
      <c r="V13" s="22"/>
      <c r="W13" s="22">
        <v>1655726</v>
      </c>
      <c r="X13" s="22">
        <v>1234806</v>
      </c>
      <c r="Y13" s="22">
        <v>420920</v>
      </c>
      <c r="Z13" s="23">
        <v>34.087945798773248</v>
      </c>
      <c r="AA13" s="20">
        <v>2469622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9942545</v>
      </c>
      <c r="D26" s="20"/>
      <c r="E26" s="21">
        <v>9931377</v>
      </c>
      <c r="F26" s="22">
        <v>9931377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4965684</v>
      </c>
      <c r="Y26" s="22">
        <v>-4965684</v>
      </c>
      <c r="Z26" s="23">
        <v>-100</v>
      </c>
      <c r="AA26" s="20">
        <v>9931377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26507042</v>
      </c>
      <c r="D33" s="29">
        <f t="shared" ref="D33:Y33" si="0">SUM(D6:D32)</f>
        <v>0</v>
      </c>
      <c r="E33" s="30">
        <f t="shared" si="0"/>
        <v>26423567</v>
      </c>
      <c r="F33" s="31">
        <f t="shared" si="0"/>
        <v>26423567</v>
      </c>
      <c r="G33" s="31">
        <f t="shared" si="0"/>
        <v>1493683</v>
      </c>
      <c r="H33" s="31">
        <f t="shared" si="0"/>
        <v>1352405</v>
      </c>
      <c r="I33" s="31">
        <f t="shared" si="0"/>
        <v>1317550</v>
      </c>
      <c r="J33" s="31">
        <f t="shared" si="0"/>
        <v>4163638</v>
      </c>
      <c r="K33" s="31">
        <f t="shared" si="0"/>
        <v>1340991</v>
      </c>
      <c r="L33" s="31">
        <f t="shared" si="0"/>
        <v>1327481</v>
      </c>
      <c r="M33" s="31">
        <f t="shared" si="0"/>
        <v>1356682</v>
      </c>
      <c r="N33" s="31">
        <f t="shared" si="0"/>
        <v>4025154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8188792</v>
      </c>
      <c r="X33" s="31">
        <f t="shared" si="0"/>
        <v>13211760</v>
      </c>
      <c r="Y33" s="31">
        <f t="shared" si="0"/>
        <v>-5022968</v>
      </c>
      <c r="Z33" s="32">
        <f>+IF(X33&lt;&gt;0,+(Y33/X33)*100,0)</f>
        <v>-38.018916480468917</v>
      </c>
      <c r="AA33" s="29">
        <f>SUM(AA6:AA32)</f>
        <v>26423567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11436079</v>
      </c>
      <c r="D35" s="20"/>
      <c r="E35" s="21">
        <v>12884295</v>
      </c>
      <c r="F35" s="22">
        <v>12884295</v>
      </c>
      <c r="G35" s="22"/>
      <c r="H35" s="22"/>
      <c r="I35" s="22"/>
      <c r="J35" s="22"/>
      <c r="K35" s="22">
        <v>1222789</v>
      </c>
      <c r="L35" s="22">
        <v>1089466</v>
      </c>
      <c r="M35" s="22"/>
      <c r="N35" s="22">
        <v>2312255</v>
      </c>
      <c r="O35" s="22"/>
      <c r="P35" s="22"/>
      <c r="Q35" s="22"/>
      <c r="R35" s="22"/>
      <c r="S35" s="22"/>
      <c r="T35" s="22"/>
      <c r="U35" s="22"/>
      <c r="V35" s="22"/>
      <c r="W35" s="22">
        <v>2312255</v>
      </c>
      <c r="X35" s="22">
        <v>6442122</v>
      </c>
      <c r="Y35" s="22">
        <v>-4129867</v>
      </c>
      <c r="Z35" s="23">
        <v>-64.107246028560155</v>
      </c>
      <c r="AA35" s="20">
        <v>12884295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1031588</v>
      </c>
      <c r="D38" s="20"/>
      <c r="E38" s="21">
        <v>1095156</v>
      </c>
      <c r="F38" s="22">
        <v>1095156</v>
      </c>
      <c r="G38" s="22">
        <v>4363</v>
      </c>
      <c r="H38" s="22">
        <v>5087</v>
      </c>
      <c r="I38" s="22">
        <v>8303</v>
      </c>
      <c r="J38" s="22">
        <v>17753</v>
      </c>
      <c r="K38" s="22">
        <v>8668</v>
      </c>
      <c r="L38" s="22">
        <v>71532</v>
      </c>
      <c r="M38" s="22">
        <v>6325</v>
      </c>
      <c r="N38" s="22">
        <v>86525</v>
      </c>
      <c r="O38" s="22"/>
      <c r="P38" s="22"/>
      <c r="Q38" s="22"/>
      <c r="R38" s="22"/>
      <c r="S38" s="22"/>
      <c r="T38" s="22"/>
      <c r="U38" s="22"/>
      <c r="V38" s="22"/>
      <c r="W38" s="22">
        <v>104278</v>
      </c>
      <c r="X38" s="22">
        <v>547572</v>
      </c>
      <c r="Y38" s="22">
        <v>-443294</v>
      </c>
      <c r="Z38" s="23">
        <v>-80.956294332069561</v>
      </c>
      <c r="AA38" s="20">
        <v>1095156</v>
      </c>
    </row>
    <row r="39" spans="1:27" x14ac:dyDescent="0.25">
      <c r="A39" s="19" t="s">
        <v>65</v>
      </c>
      <c r="B39" s="15" t="s">
        <v>32</v>
      </c>
      <c r="C39" s="20">
        <v>10626945</v>
      </c>
      <c r="D39" s="20"/>
      <c r="E39" s="21">
        <v>787920</v>
      </c>
      <c r="F39" s="22">
        <v>787920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393960</v>
      </c>
      <c r="Y39" s="22">
        <v>-393960</v>
      </c>
      <c r="Z39" s="23">
        <v>-100</v>
      </c>
      <c r="AA39" s="20">
        <v>787920</v>
      </c>
    </row>
    <row r="40" spans="1:27" x14ac:dyDescent="0.25">
      <c r="A40" s="19" t="s">
        <v>66</v>
      </c>
      <c r="B40" s="15" t="s">
        <v>32</v>
      </c>
      <c r="C40" s="20">
        <v>2174257</v>
      </c>
      <c r="D40" s="20"/>
      <c r="E40" s="21">
        <v>1894065</v>
      </c>
      <c r="F40" s="22">
        <v>1894065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947028</v>
      </c>
      <c r="Y40" s="22">
        <v>-947028</v>
      </c>
      <c r="Z40" s="23">
        <v>-100</v>
      </c>
      <c r="AA40" s="20">
        <v>1894065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75864</v>
      </c>
      <c r="D42" s="20"/>
      <c r="E42" s="21">
        <v>316415</v>
      </c>
      <c r="F42" s="22">
        <v>316415</v>
      </c>
      <c r="G42" s="22">
        <v>1574</v>
      </c>
      <c r="H42" s="22"/>
      <c r="I42" s="22"/>
      <c r="J42" s="22">
        <v>1574</v>
      </c>
      <c r="K42" s="22">
        <v>1630</v>
      </c>
      <c r="L42" s="22">
        <v>1630</v>
      </c>
      <c r="M42" s="22"/>
      <c r="N42" s="22">
        <v>3260</v>
      </c>
      <c r="O42" s="22"/>
      <c r="P42" s="22"/>
      <c r="Q42" s="22"/>
      <c r="R42" s="22"/>
      <c r="S42" s="22"/>
      <c r="T42" s="22"/>
      <c r="U42" s="22"/>
      <c r="V42" s="22"/>
      <c r="W42" s="22">
        <v>4834</v>
      </c>
      <c r="X42" s="22">
        <v>158196</v>
      </c>
      <c r="Y42" s="22">
        <v>-153362</v>
      </c>
      <c r="Z42" s="23">
        <v>-96.944296948089715</v>
      </c>
      <c r="AA42" s="20">
        <v>316415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636949</v>
      </c>
      <c r="F44" s="22">
        <v>636949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318474</v>
      </c>
      <c r="Y44" s="22">
        <v>-318474</v>
      </c>
      <c r="Z44" s="23">
        <v>-100</v>
      </c>
      <c r="AA44" s="20">
        <v>636949</v>
      </c>
    </row>
    <row r="45" spans="1:27" x14ac:dyDescent="0.25">
      <c r="A45" s="19" t="s">
        <v>70</v>
      </c>
      <c r="B45" s="15" t="s">
        <v>32</v>
      </c>
      <c r="C45" s="20">
        <v>662761</v>
      </c>
      <c r="D45" s="20"/>
      <c r="E45" s="21">
        <v>945953</v>
      </c>
      <c r="F45" s="22">
        <v>945953</v>
      </c>
      <c r="G45" s="22"/>
      <c r="H45" s="22"/>
      <c r="I45" s="22"/>
      <c r="J45" s="22"/>
      <c r="K45" s="22">
        <v>92509</v>
      </c>
      <c r="L45" s="22">
        <v>61524</v>
      </c>
      <c r="M45" s="22"/>
      <c r="N45" s="22">
        <v>154033</v>
      </c>
      <c r="O45" s="22"/>
      <c r="P45" s="22"/>
      <c r="Q45" s="22"/>
      <c r="R45" s="22"/>
      <c r="S45" s="22"/>
      <c r="T45" s="22"/>
      <c r="U45" s="22"/>
      <c r="V45" s="22"/>
      <c r="W45" s="22">
        <v>154033</v>
      </c>
      <c r="X45" s="22">
        <v>472968</v>
      </c>
      <c r="Y45" s="22">
        <v>-318935</v>
      </c>
      <c r="Z45" s="23">
        <v>-67.432680435039998</v>
      </c>
      <c r="AA45" s="20">
        <v>945953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26007494</v>
      </c>
      <c r="D48" s="29">
        <f t="shared" ref="D48:Y48" si="1">SUM(D35:D47)</f>
        <v>0</v>
      </c>
      <c r="E48" s="30">
        <f t="shared" si="1"/>
        <v>18560753</v>
      </c>
      <c r="F48" s="31">
        <f t="shared" si="1"/>
        <v>18560753</v>
      </c>
      <c r="G48" s="31">
        <f t="shared" si="1"/>
        <v>5937</v>
      </c>
      <c r="H48" s="31">
        <f t="shared" si="1"/>
        <v>5087</v>
      </c>
      <c r="I48" s="31">
        <f t="shared" si="1"/>
        <v>8303</v>
      </c>
      <c r="J48" s="31">
        <f t="shared" si="1"/>
        <v>19327</v>
      </c>
      <c r="K48" s="31">
        <f t="shared" si="1"/>
        <v>1325596</v>
      </c>
      <c r="L48" s="31">
        <f t="shared" si="1"/>
        <v>1224152</v>
      </c>
      <c r="M48" s="31">
        <f t="shared" si="1"/>
        <v>6325</v>
      </c>
      <c r="N48" s="31">
        <f t="shared" si="1"/>
        <v>2556073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2575400</v>
      </c>
      <c r="X48" s="31">
        <f t="shared" si="1"/>
        <v>9280320</v>
      </c>
      <c r="Y48" s="31">
        <f t="shared" si="1"/>
        <v>-6704920</v>
      </c>
      <c r="Z48" s="32">
        <f>+IF(X48&lt;&gt;0,+(Y48/X48)*100,0)</f>
        <v>-72.248801765456363</v>
      </c>
      <c r="AA48" s="29">
        <f>SUM(AA35:AA47)</f>
        <v>18560753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499548</v>
      </c>
      <c r="D49" s="39">
        <f t="shared" si="2"/>
        <v>0</v>
      </c>
      <c r="E49" s="40">
        <f t="shared" si="2"/>
        <v>7862814</v>
      </c>
      <c r="F49" s="41">
        <f t="shared" si="2"/>
        <v>7862814</v>
      </c>
      <c r="G49" s="41">
        <f t="shared" si="2"/>
        <v>1487746</v>
      </c>
      <c r="H49" s="41">
        <f t="shared" si="2"/>
        <v>1347318</v>
      </c>
      <c r="I49" s="41">
        <f t="shared" si="2"/>
        <v>1309247</v>
      </c>
      <c r="J49" s="41">
        <f t="shared" si="2"/>
        <v>4144311</v>
      </c>
      <c r="K49" s="41">
        <f t="shared" si="2"/>
        <v>15395</v>
      </c>
      <c r="L49" s="41">
        <f t="shared" si="2"/>
        <v>103329</v>
      </c>
      <c r="M49" s="41">
        <f t="shared" si="2"/>
        <v>1350357</v>
      </c>
      <c r="N49" s="41">
        <f t="shared" si="2"/>
        <v>1469081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5613392</v>
      </c>
      <c r="X49" s="41">
        <f t="shared" si="2"/>
        <v>3931440</v>
      </c>
      <c r="Y49" s="41">
        <f t="shared" si="2"/>
        <v>1681952</v>
      </c>
      <c r="Z49" s="42">
        <f>+IF(X49&lt;&gt;0,+(Y49/X49)*100,0)</f>
        <v>42.782084935799602</v>
      </c>
      <c r="AA49" s="39">
        <f>+AA33-AA48</f>
        <v>7862814</v>
      </c>
    </row>
    <row r="50" spans="1:27" x14ac:dyDescent="0.25">
      <c r="A50" s="43" t="s">
        <v>75</v>
      </c>
      <c r="B50" s="15" t="s">
        <v>32</v>
      </c>
      <c r="C50" s="20">
        <v>24124430</v>
      </c>
      <c r="D50" s="20"/>
      <c r="E50" s="21">
        <v>19287000</v>
      </c>
      <c r="F50" s="22">
        <v>19287000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9643500</v>
      </c>
      <c r="Y50" s="22">
        <v>-9643500</v>
      </c>
      <c r="Z50" s="23">
        <v>-100</v>
      </c>
      <c r="AA50" s="20">
        <v>19287000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24623978</v>
      </c>
      <c r="D52" s="48">
        <f t="shared" si="3"/>
        <v>0</v>
      </c>
      <c r="E52" s="49">
        <f t="shared" si="3"/>
        <v>27149814</v>
      </c>
      <c r="F52" s="50">
        <f t="shared" si="3"/>
        <v>27149814</v>
      </c>
      <c r="G52" s="50">
        <f t="shared" si="3"/>
        <v>1487746</v>
      </c>
      <c r="H52" s="50">
        <f t="shared" si="3"/>
        <v>1347318</v>
      </c>
      <c r="I52" s="50">
        <f t="shared" si="3"/>
        <v>1309247</v>
      </c>
      <c r="J52" s="50">
        <f t="shared" si="3"/>
        <v>4144311</v>
      </c>
      <c r="K52" s="50">
        <f t="shared" si="3"/>
        <v>15395</v>
      </c>
      <c r="L52" s="50">
        <f t="shared" si="3"/>
        <v>103329</v>
      </c>
      <c r="M52" s="50">
        <f t="shared" si="3"/>
        <v>1350357</v>
      </c>
      <c r="N52" s="50">
        <f t="shared" si="3"/>
        <v>1469081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5613392</v>
      </c>
      <c r="X52" s="50">
        <f t="shared" si="3"/>
        <v>13574940</v>
      </c>
      <c r="Y52" s="50">
        <f t="shared" si="3"/>
        <v>-7961548</v>
      </c>
      <c r="Z52" s="51">
        <f>+IF(X52&lt;&gt;0,+(Y52/X52)*100,0)</f>
        <v>-58.648863273060506</v>
      </c>
      <c r="AA52" s="48">
        <f>SUM(AA49:AA51)</f>
        <v>27149814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24623978</v>
      </c>
      <c r="D54" s="54">
        <f>+D52-D53</f>
        <v>0</v>
      </c>
      <c r="E54" s="55">
        <f t="shared" si="4"/>
        <v>27149814</v>
      </c>
      <c r="F54" s="56">
        <f t="shared" si="4"/>
        <v>27149814</v>
      </c>
      <c r="G54" s="56">
        <f t="shared" si="4"/>
        <v>1487746</v>
      </c>
      <c r="H54" s="56">
        <f t="shared" si="4"/>
        <v>1347318</v>
      </c>
      <c r="I54" s="56">
        <f t="shared" si="4"/>
        <v>1309247</v>
      </c>
      <c r="J54" s="56">
        <f t="shared" si="4"/>
        <v>4144311</v>
      </c>
      <c r="K54" s="56">
        <f t="shared" si="4"/>
        <v>15395</v>
      </c>
      <c r="L54" s="56">
        <f t="shared" si="4"/>
        <v>103329</v>
      </c>
      <c r="M54" s="56">
        <f t="shared" si="4"/>
        <v>1350357</v>
      </c>
      <c r="N54" s="56">
        <f t="shared" si="4"/>
        <v>1469081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5613392</v>
      </c>
      <c r="X54" s="56">
        <f t="shared" si="4"/>
        <v>13574940</v>
      </c>
      <c r="Y54" s="56">
        <f t="shared" si="4"/>
        <v>-7961548</v>
      </c>
      <c r="Z54" s="57">
        <f>+IF(X54&lt;&gt;0,+(Y54/X54)*100,0)</f>
        <v>-58.648863273060506</v>
      </c>
      <c r="AA54" s="54">
        <f>+AA52-AA53</f>
        <v>27149814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24623978</v>
      </c>
      <c r="D57" s="48">
        <f>SUM(D54:D56)</f>
        <v>0</v>
      </c>
      <c r="E57" s="49">
        <f t="shared" si="5"/>
        <v>27149814</v>
      </c>
      <c r="F57" s="50">
        <f t="shared" si="5"/>
        <v>27149814</v>
      </c>
      <c r="G57" s="50">
        <f t="shared" si="5"/>
        <v>1487746</v>
      </c>
      <c r="H57" s="50">
        <f t="shared" si="5"/>
        <v>1347318</v>
      </c>
      <c r="I57" s="50">
        <f t="shared" si="5"/>
        <v>1309247</v>
      </c>
      <c r="J57" s="50">
        <f t="shared" si="5"/>
        <v>4144311</v>
      </c>
      <c r="K57" s="50">
        <f t="shared" si="5"/>
        <v>15395</v>
      </c>
      <c r="L57" s="50">
        <f t="shared" si="5"/>
        <v>103329</v>
      </c>
      <c r="M57" s="50">
        <f t="shared" si="5"/>
        <v>1350357</v>
      </c>
      <c r="N57" s="50">
        <f t="shared" si="5"/>
        <v>1469081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5613392</v>
      </c>
      <c r="X57" s="50">
        <f t="shared" si="5"/>
        <v>13574940</v>
      </c>
      <c r="Y57" s="50">
        <f t="shared" si="5"/>
        <v>-7961548</v>
      </c>
      <c r="Z57" s="51">
        <f>+IF(X57&lt;&gt;0,+(Y57/X57)*100,0)</f>
        <v>-58.648863273060506</v>
      </c>
      <c r="AA57" s="48">
        <f>SUM(AA54:AA56)</f>
        <v>27149814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24623978</v>
      </c>
      <c r="D60" s="65">
        <f>SUM(D57:D59)</f>
        <v>0</v>
      </c>
      <c r="E60" s="66">
        <f t="shared" si="6"/>
        <v>27149814</v>
      </c>
      <c r="F60" s="67">
        <f t="shared" si="6"/>
        <v>27149814</v>
      </c>
      <c r="G60" s="67">
        <f t="shared" si="6"/>
        <v>1487746</v>
      </c>
      <c r="H60" s="67">
        <f t="shared" si="6"/>
        <v>1347318</v>
      </c>
      <c r="I60" s="67">
        <f t="shared" si="6"/>
        <v>1309247</v>
      </c>
      <c r="J60" s="67">
        <f t="shared" si="6"/>
        <v>4144311</v>
      </c>
      <c r="K60" s="67">
        <f t="shared" si="6"/>
        <v>15395</v>
      </c>
      <c r="L60" s="67">
        <f t="shared" si="6"/>
        <v>103329</v>
      </c>
      <c r="M60" s="67">
        <f t="shared" si="6"/>
        <v>1350357</v>
      </c>
      <c r="N60" s="67">
        <f t="shared" si="6"/>
        <v>1469081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5613392</v>
      </c>
      <c r="X60" s="67">
        <f t="shared" si="6"/>
        <v>13574940</v>
      </c>
      <c r="Y60" s="67">
        <f t="shared" si="6"/>
        <v>-7961548</v>
      </c>
      <c r="Z60" s="68">
        <f>+IF(X60&lt;&gt;0,+(Y60/X60)*100,0)</f>
        <v>-58.648863273060506</v>
      </c>
      <c r="AA60" s="65">
        <f>SUM(AA57:AA59)</f>
        <v>27149814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13308980</v>
      </c>
      <c r="D8" s="20"/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>
        <v>1136080</v>
      </c>
      <c r="L8" s="22">
        <v>1151363</v>
      </c>
      <c r="M8" s="22">
        <v>1133513</v>
      </c>
      <c r="N8" s="22">
        <v>3420956</v>
      </c>
      <c r="O8" s="22"/>
      <c r="P8" s="22"/>
      <c r="Q8" s="22"/>
      <c r="R8" s="22"/>
      <c r="S8" s="22"/>
      <c r="T8" s="22"/>
      <c r="U8" s="22"/>
      <c r="V8" s="22"/>
      <c r="W8" s="22">
        <v>6874139</v>
      </c>
      <c r="X8" s="22">
        <v>9281976</v>
      </c>
      <c r="Y8" s="22">
        <v>-2407837</v>
      </c>
      <c r="Z8" s="23">
        <v>-25.940995753490419</v>
      </c>
      <c r="AA8" s="20">
        <v>18563951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4511420</v>
      </c>
      <c r="D13" s="20"/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>
        <v>389533</v>
      </c>
      <c r="L13" s="22">
        <v>393069</v>
      </c>
      <c r="M13" s="22">
        <v>390113</v>
      </c>
      <c r="N13" s="22">
        <v>1172715</v>
      </c>
      <c r="O13" s="22"/>
      <c r="P13" s="22"/>
      <c r="Q13" s="22"/>
      <c r="R13" s="22"/>
      <c r="S13" s="22"/>
      <c r="T13" s="22"/>
      <c r="U13" s="22"/>
      <c r="V13" s="22"/>
      <c r="W13" s="22">
        <v>2328339</v>
      </c>
      <c r="X13" s="22">
        <v>1180806</v>
      </c>
      <c r="Y13" s="22">
        <v>1147533</v>
      </c>
      <c r="Z13" s="23">
        <v>97.182178952342724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17820400</v>
      </c>
      <c r="D33" s="29">
        <f t="shared" ref="D33:Y33" si="0">SUM(D6:D32)</f>
        <v>0</v>
      </c>
      <c r="E33" s="30">
        <f t="shared" si="0"/>
        <v>20925567</v>
      </c>
      <c r="F33" s="31">
        <f t="shared" si="0"/>
        <v>20925567</v>
      </c>
      <c r="G33" s="31">
        <f t="shared" si="0"/>
        <v>1586764</v>
      </c>
      <c r="H33" s="31">
        <f t="shared" si="0"/>
        <v>1513139</v>
      </c>
      <c r="I33" s="31">
        <f t="shared" si="0"/>
        <v>1508904</v>
      </c>
      <c r="J33" s="31">
        <f t="shared" si="0"/>
        <v>4608807</v>
      </c>
      <c r="K33" s="31">
        <f t="shared" si="0"/>
        <v>1525613</v>
      </c>
      <c r="L33" s="31">
        <f t="shared" si="0"/>
        <v>1544432</v>
      </c>
      <c r="M33" s="31">
        <f t="shared" si="0"/>
        <v>1523626</v>
      </c>
      <c r="N33" s="31">
        <f t="shared" si="0"/>
        <v>4593671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9202478</v>
      </c>
      <c r="X33" s="31">
        <f t="shared" si="0"/>
        <v>10462782</v>
      </c>
      <c r="Y33" s="31">
        <f t="shared" si="0"/>
        <v>-1260304</v>
      </c>
      <c r="Z33" s="32">
        <f>+IF(X33&lt;&gt;0,+(Y33/X33)*100,0)</f>
        <v>-12.04559169826916</v>
      </c>
      <c r="AA33" s="29">
        <f>SUM(AA6:AA32)</f>
        <v>20925567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11148095</v>
      </c>
      <c r="D35" s="20"/>
      <c r="E35" s="21">
        <v>9820762</v>
      </c>
      <c r="F35" s="22">
        <v>9820762</v>
      </c>
      <c r="G35" s="22"/>
      <c r="H35" s="22"/>
      <c r="I35" s="22">
        <v>18145</v>
      </c>
      <c r="J35" s="22">
        <v>18145</v>
      </c>
      <c r="K35" s="22"/>
      <c r="L35" s="22"/>
      <c r="M35" s="22">
        <v>74994</v>
      </c>
      <c r="N35" s="22">
        <v>74994</v>
      </c>
      <c r="O35" s="22"/>
      <c r="P35" s="22"/>
      <c r="Q35" s="22"/>
      <c r="R35" s="22"/>
      <c r="S35" s="22"/>
      <c r="T35" s="22"/>
      <c r="U35" s="22"/>
      <c r="V35" s="22"/>
      <c r="W35" s="22">
        <v>93139</v>
      </c>
      <c r="X35" s="22">
        <v>4910382</v>
      </c>
      <c r="Y35" s="22">
        <v>-4817243</v>
      </c>
      <c r="Z35" s="23">
        <v>-98.103222926444417</v>
      </c>
      <c r="AA35" s="20">
        <v>9820762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463566</v>
      </c>
      <c r="D38" s="20"/>
      <c r="E38" s="21">
        <v>2059294</v>
      </c>
      <c r="F38" s="22">
        <v>2059294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1029642</v>
      </c>
      <c r="Y38" s="22">
        <v>-1029642</v>
      </c>
      <c r="Z38" s="23">
        <v>-100</v>
      </c>
      <c r="AA38" s="20">
        <v>2059294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2231497</v>
      </c>
      <c r="F39" s="22">
        <v>2231497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1115748</v>
      </c>
      <c r="Y39" s="22">
        <v>-1115748</v>
      </c>
      <c r="Z39" s="23">
        <v>-100</v>
      </c>
      <c r="AA39" s="20">
        <v>2231497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1764890</v>
      </c>
      <c r="F40" s="22">
        <v>1764890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882444</v>
      </c>
      <c r="Y40" s="22">
        <v>-882444</v>
      </c>
      <c r="Z40" s="23">
        <v>-100</v>
      </c>
      <c r="AA40" s="20">
        <v>1764890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8248608</v>
      </c>
      <c r="F42" s="22">
        <v>8248608</v>
      </c>
      <c r="G42" s="22"/>
      <c r="H42" s="22"/>
      <c r="I42" s="22">
        <v>503763</v>
      </c>
      <c r="J42" s="22">
        <v>503763</v>
      </c>
      <c r="K42" s="22">
        <v>1896822</v>
      </c>
      <c r="L42" s="22">
        <v>617880</v>
      </c>
      <c r="M42" s="22"/>
      <c r="N42" s="22">
        <v>2514702</v>
      </c>
      <c r="O42" s="22"/>
      <c r="P42" s="22"/>
      <c r="Q42" s="22"/>
      <c r="R42" s="22"/>
      <c r="S42" s="22"/>
      <c r="T42" s="22"/>
      <c r="U42" s="22"/>
      <c r="V42" s="22"/>
      <c r="W42" s="22">
        <v>3018465</v>
      </c>
      <c r="X42" s="22">
        <v>4124304</v>
      </c>
      <c r="Y42" s="22">
        <v>-1105839</v>
      </c>
      <c r="Z42" s="23">
        <v>-26.812742222687756</v>
      </c>
      <c r="AA42" s="20">
        <v>8248608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2300951</v>
      </c>
      <c r="D45" s="20"/>
      <c r="E45" s="21">
        <v>2976966</v>
      </c>
      <c r="F45" s="22">
        <v>2976966</v>
      </c>
      <c r="G45" s="22"/>
      <c r="H45" s="22">
        <v>406</v>
      </c>
      <c r="I45" s="22">
        <v>406</v>
      </c>
      <c r="J45" s="22">
        <v>812</v>
      </c>
      <c r="K45" s="22">
        <v>406</v>
      </c>
      <c r="L45" s="22"/>
      <c r="M45" s="22">
        <v>406</v>
      </c>
      <c r="N45" s="22">
        <v>812</v>
      </c>
      <c r="O45" s="22"/>
      <c r="P45" s="22"/>
      <c r="Q45" s="22"/>
      <c r="R45" s="22"/>
      <c r="S45" s="22"/>
      <c r="T45" s="22"/>
      <c r="U45" s="22"/>
      <c r="V45" s="22"/>
      <c r="W45" s="22">
        <v>1624</v>
      </c>
      <c r="X45" s="22">
        <v>1488486</v>
      </c>
      <c r="Y45" s="22">
        <v>-1486862</v>
      </c>
      <c r="Z45" s="23">
        <v>-99.890895849876998</v>
      </c>
      <c r="AA45" s="20">
        <v>2976966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13912612</v>
      </c>
      <c r="D48" s="29">
        <f t="shared" ref="D48:Y48" si="1">SUM(D35:D47)</f>
        <v>0</v>
      </c>
      <c r="E48" s="30">
        <f t="shared" si="1"/>
        <v>27102017</v>
      </c>
      <c r="F48" s="31">
        <f t="shared" si="1"/>
        <v>27102017</v>
      </c>
      <c r="G48" s="31">
        <f t="shared" si="1"/>
        <v>0</v>
      </c>
      <c r="H48" s="31">
        <f t="shared" si="1"/>
        <v>406</v>
      </c>
      <c r="I48" s="31">
        <f t="shared" si="1"/>
        <v>522314</v>
      </c>
      <c r="J48" s="31">
        <f t="shared" si="1"/>
        <v>522720</v>
      </c>
      <c r="K48" s="31">
        <f t="shared" si="1"/>
        <v>1897228</v>
      </c>
      <c r="L48" s="31">
        <f t="shared" si="1"/>
        <v>617880</v>
      </c>
      <c r="M48" s="31">
        <f t="shared" si="1"/>
        <v>75400</v>
      </c>
      <c r="N48" s="31">
        <f t="shared" si="1"/>
        <v>2590508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3113228</v>
      </c>
      <c r="X48" s="31">
        <f t="shared" si="1"/>
        <v>13551006</v>
      </c>
      <c r="Y48" s="31">
        <f t="shared" si="1"/>
        <v>-10437778</v>
      </c>
      <c r="Z48" s="32">
        <f>+IF(X48&lt;&gt;0,+(Y48/X48)*100,0)</f>
        <v>-77.025853283512674</v>
      </c>
      <c r="AA48" s="29">
        <f>SUM(AA35:AA47)</f>
        <v>27102017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3907788</v>
      </c>
      <c r="D49" s="39">
        <f t="shared" si="2"/>
        <v>0</v>
      </c>
      <c r="E49" s="40">
        <f t="shared" si="2"/>
        <v>-6176450</v>
      </c>
      <c r="F49" s="41">
        <f t="shared" si="2"/>
        <v>-6176450</v>
      </c>
      <c r="G49" s="41">
        <f t="shared" si="2"/>
        <v>1586764</v>
      </c>
      <c r="H49" s="41">
        <f t="shared" si="2"/>
        <v>1512733</v>
      </c>
      <c r="I49" s="41">
        <f t="shared" si="2"/>
        <v>986590</v>
      </c>
      <c r="J49" s="41">
        <f t="shared" si="2"/>
        <v>4086087</v>
      </c>
      <c r="K49" s="41">
        <f t="shared" si="2"/>
        <v>-371615</v>
      </c>
      <c r="L49" s="41">
        <f t="shared" si="2"/>
        <v>926552</v>
      </c>
      <c r="M49" s="41">
        <f t="shared" si="2"/>
        <v>1448226</v>
      </c>
      <c r="N49" s="41">
        <f t="shared" si="2"/>
        <v>2003163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6089250</v>
      </c>
      <c r="X49" s="41">
        <f t="shared" si="2"/>
        <v>-3088224</v>
      </c>
      <c r="Y49" s="41">
        <f t="shared" si="2"/>
        <v>9177474</v>
      </c>
      <c r="Z49" s="42">
        <f>+IF(X49&lt;&gt;0,+(Y49/X49)*100,0)</f>
        <v>-297.17643538810654</v>
      </c>
      <c r="AA49" s="39">
        <f>+AA33-AA48</f>
        <v>-6176450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3907788</v>
      </c>
      <c r="D52" s="48">
        <f t="shared" si="3"/>
        <v>0</v>
      </c>
      <c r="E52" s="49">
        <f t="shared" si="3"/>
        <v>-6176450</v>
      </c>
      <c r="F52" s="50">
        <f t="shared" si="3"/>
        <v>-6176450</v>
      </c>
      <c r="G52" s="50">
        <f t="shared" si="3"/>
        <v>1586764</v>
      </c>
      <c r="H52" s="50">
        <f t="shared" si="3"/>
        <v>1512733</v>
      </c>
      <c r="I52" s="50">
        <f t="shared" si="3"/>
        <v>986590</v>
      </c>
      <c r="J52" s="50">
        <f t="shared" si="3"/>
        <v>4086087</v>
      </c>
      <c r="K52" s="50">
        <f t="shared" si="3"/>
        <v>-371615</v>
      </c>
      <c r="L52" s="50">
        <f t="shared" si="3"/>
        <v>926552</v>
      </c>
      <c r="M52" s="50">
        <f t="shared" si="3"/>
        <v>1448226</v>
      </c>
      <c r="N52" s="50">
        <f t="shared" si="3"/>
        <v>2003163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6089250</v>
      </c>
      <c r="X52" s="50">
        <f t="shared" si="3"/>
        <v>-3088224</v>
      </c>
      <c r="Y52" s="50">
        <f t="shared" si="3"/>
        <v>9177474</v>
      </c>
      <c r="Z52" s="51">
        <f>+IF(X52&lt;&gt;0,+(Y52/X52)*100,0)</f>
        <v>-297.17643538810654</v>
      </c>
      <c r="AA52" s="48">
        <f>SUM(AA49:AA51)</f>
        <v>-6176450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3907788</v>
      </c>
      <c r="D54" s="54">
        <f>+D52-D53</f>
        <v>0</v>
      </c>
      <c r="E54" s="55">
        <f t="shared" si="4"/>
        <v>-6176450</v>
      </c>
      <c r="F54" s="56">
        <f t="shared" si="4"/>
        <v>-6176450</v>
      </c>
      <c r="G54" s="56">
        <f t="shared" si="4"/>
        <v>1586764</v>
      </c>
      <c r="H54" s="56">
        <f t="shared" si="4"/>
        <v>1512733</v>
      </c>
      <c r="I54" s="56">
        <f t="shared" si="4"/>
        <v>986590</v>
      </c>
      <c r="J54" s="56">
        <f t="shared" si="4"/>
        <v>4086087</v>
      </c>
      <c r="K54" s="56">
        <f t="shared" si="4"/>
        <v>-371615</v>
      </c>
      <c r="L54" s="56">
        <f t="shared" si="4"/>
        <v>926552</v>
      </c>
      <c r="M54" s="56">
        <f t="shared" si="4"/>
        <v>1448226</v>
      </c>
      <c r="N54" s="56">
        <f t="shared" si="4"/>
        <v>2003163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6089250</v>
      </c>
      <c r="X54" s="56">
        <f t="shared" si="4"/>
        <v>-3088224</v>
      </c>
      <c r="Y54" s="56">
        <f t="shared" si="4"/>
        <v>9177474</v>
      </c>
      <c r="Z54" s="57">
        <f>+IF(X54&lt;&gt;0,+(Y54/X54)*100,0)</f>
        <v>-297.17643538810654</v>
      </c>
      <c r="AA54" s="54">
        <f>+AA52-AA53</f>
        <v>-6176450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3907788</v>
      </c>
      <c r="D57" s="48">
        <f>SUM(D54:D56)</f>
        <v>0</v>
      </c>
      <c r="E57" s="49">
        <f t="shared" si="5"/>
        <v>-6176450</v>
      </c>
      <c r="F57" s="50">
        <f t="shared" si="5"/>
        <v>-6176450</v>
      </c>
      <c r="G57" s="50">
        <f t="shared" si="5"/>
        <v>1586764</v>
      </c>
      <c r="H57" s="50">
        <f t="shared" si="5"/>
        <v>1512733</v>
      </c>
      <c r="I57" s="50">
        <f t="shared" si="5"/>
        <v>986590</v>
      </c>
      <c r="J57" s="50">
        <f t="shared" si="5"/>
        <v>4086087</v>
      </c>
      <c r="K57" s="50">
        <f t="shared" si="5"/>
        <v>-371615</v>
      </c>
      <c r="L57" s="50">
        <f t="shared" si="5"/>
        <v>926552</v>
      </c>
      <c r="M57" s="50">
        <f t="shared" si="5"/>
        <v>1448226</v>
      </c>
      <c r="N57" s="50">
        <f t="shared" si="5"/>
        <v>2003163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6089250</v>
      </c>
      <c r="X57" s="50">
        <f t="shared" si="5"/>
        <v>-3088224</v>
      </c>
      <c r="Y57" s="50">
        <f t="shared" si="5"/>
        <v>9177474</v>
      </c>
      <c r="Z57" s="51">
        <f>+IF(X57&lt;&gt;0,+(Y57/X57)*100,0)</f>
        <v>-297.17643538810654</v>
      </c>
      <c r="AA57" s="48">
        <f>SUM(AA54:AA56)</f>
        <v>-6176450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3907788</v>
      </c>
      <c r="D60" s="65">
        <f>SUM(D57:D59)</f>
        <v>0</v>
      </c>
      <c r="E60" s="66">
        <f t="shared" si="6"/>
        <v>-6176450</v>
      </c>
      <c r="F60" s="67">
        <f t="shared" si="6"/>
        <v>-6176450</v>
      </c>
      <c r="G60" s="67">
        <f t="shared" si="6"/>
        <v>1586764</v>
      </c>
      <c r="H60" s="67">
        <f t="shared" si="6"/>
        <v>1512733</v>
      </c>
      <c r="I60" s="67">
        <f t="shared" si="6"/>
        <v>986590</v>
      </c>
      <c r="J60" s="67">
        <f t="shared" si="6"/>
        <v>4086087</v>
      </c>
      <c r="K60" s="67">
        <f t="shared" si="6"/>
        <v>-371615</v>
      </c>
      <c r="L60" s="67">
        <f t="shared" si="6"/>
        <v>926552</v>
      </c>
      <c r="M60" s="67">
        <f t="shared" si="6"/>
        <v>1448226</v>
      </c>
      <c r="N60" s="67">
        <f t="shared" si="6"/>
        <v>2003163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6089250</v>
      </c>
      <c r="X60" s="67">
        <f t="shared" si="6"/>
        <v>-3088224</v>
      </c>
      <c r="Y60" s="67">
        <f t="shared" si="6"/>
        <v>9177474</v>
      </c>
      <c r="Z60" s="68">
        <f>+IF(X60&lt;&gt;0,+(Y60/X60)*100,0)</f>
        <v>-297.17643538810654</v>
      </c>
      <c r="AA60" s="65">
        <f>SUM(AA57:AA59)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3250124</v>
      </c>
      <c r="D8" s="20"/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>
        <v>254866</v>
      </c>
      <c r="L8" s="22">
        <v>252222</v>
      </c>
      <c r="M8" s="22">
        <v>251826</v>
      </c>
      <c r="N8" s="22">
        <v>758914</v>
      </c>
      <c r="O8" s="22"/>
      <c r="P8" s="22"/>
      <c r="Q8" s="22"/>
      <c r="R8" s="22"/>
      <c r="S8" s="22"/>
      <c r="T8" s="22"/>
      <c r="U8" s="22"/>
      <c r="V8" s="22"/>
      <c r="W8" s="22">
        <v>1574434</v>
      </c>
      <c r="X8" s="22">
        <v>1979826</v>
      </c>
      <c r="Y8" s="22">
        <v>-405392</v>
      </c>
      <c r="Z8" s="23">
        <v>-20.476142852957786</v>
      </c>
      <c r="AA8" s="20">
        <v>3959641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2409</v>
      </c>
      <c r="D10" s="20"/>
      <c r="E10" s="21">
        <v>14114</v>
      </c>
      <c r="F10" s="22">
        <v>14114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7056</v>
      </c>
      <c r="Y10" s="22">
        <v>-7056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1858838</v>
      </c>
      <c r="D13" s="20"/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>
        <v>172933</v>
      </c>
      <c r="L13" s="22">
        <v>174655</v>
      </c>
      <c r="M13" s="22">
        <v>176554</v>
      </c>
      <c r="N13" s="22">
        <v>524142</v>
      </c>
      <c r="O13" s="22"/>
      <c r="P13" s="22"/>
      <c r="Q13" s="22"/>
      <c r="R13" s="22"/>
      <c r="S13" s="22"/>
      <c r="T13" s="22"/>
      <c r="U13" s="22"/>
      <c r="V13" s="22"/>
      <c r="W13" s="22">
        <v>1023232</v>
      </c>
      <c r="X13" s="22">
        <v>1196214</v>
      </c>
      <c r="Y13" s="22">
        <v>-172982</v>
      </c>
      <c r="Z13" s="23">
        <v>-14.460790460569765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5111371</v>
      </c>
      <c r="D33" s="29">
        <f t="shared" ref="D33:Y33" si="0">SUM(D6:D32)</f>
        <v>0</v>
      </c>
      <c r="E33" s="30">
        <f t="shared" si="0"/>
        <v>6366187</v>
      </c>
      <c r="F33" s="31">
        <f t="shared" si="0"/>
        <v>6366187</v>
      </c>
      <c r="G33" s="31">
        <f t="shared" si="0"/>
        <v>427965</v>
      </c>
      <c r="H33" s="31">
        <f t="shared" si="0"/>
        <v>451283</v>
      </c>
      <c r="I33" s="31">
        <f t="shared" si="0"/>
        <v>435362</v>
      </c>
      <c r="J33" s="31">
        <f t="shared" si="0"/>
        <v>1314610</v>
      </c>
      <c r="K33" s="31">
        <f t="shared" si="0"/>
        <v>427799</v>
      </c>
      <c r="L33" s="31">
        <f t="shared" si="0"/>
        <v>426877</v>
      </c>
      <c r="M33" s="31">
        <f t="shared" si="0"/>
        <v>428380</v>
      </c>
      <c r="N33" s="31">
        <f t="shared" si="0"/>
        <v>1283056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2597666</v>
      </c>
      <c r="X33" s="31">
        <f t="shared" si="0"/>
        <v>3183096</v>
      </c>
      <c r="Y33" s="31">
        <f t="shared" si="0"/>
        <v>-585430</v>
      </c>
      <c r="Z33" s="32">
        <f>+IF(X33&lt;&gt;0,+(Y33/X33)*100,0)</f>
        <v>-18.391842407517711</v>
      </c>
      <c r="AA33" s="29">
        <f>SUM(AA6:AA32)</f>
        <v>6366187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1028989</v>
      </c>
      <c r="D35" s="20"/>
      <c r="E35" s="21">
        <v>2203400</v>
      </c>
      <c r="F35" s="22">
        <v>2203400</v>
      </c>
      <c r="G35" s="22">
        <v>125649</v>
      </c>
      <c r="H35" s="22">
        <v>140811</v>
      </c>
      <c r="I35" s="22">
        <v>147117</v>
      </c>
      <c r="J35" s="22">
        <v>413577</v>
      </c>
      <c r="K35" s="22">
        <v>148789</v>
      </c>
      <c r="L35" s="22">
        <v>132690</v>
      </c>
      <c r="M35" s="22">
        <v>147121</v>
      </c>
      <c r="N35" s="22">
        <v>428600</v>
      </c>
      <c r="O35" s="22"/>
      <c r="P35" s="22"/>
      <c r="Q35" s="22"/>
      <c r="R35" s="22"/>
      <c r="S35" s="22"/>
      <c r="T35" s="22"/>
      <c r="U35" s="22"/>
      <c r="V35" s="22"/>
      <c r="W35" s="22">
        <v>842177</v>
      </c>
      <c r="X35" s="22">
        <v>1101684</v>
      </c>
      <c r="Y35" s="22">
        <v>-259507</v>
      </c>
      <c r="Z35" s="23">
        <v>-23.555484149719881</v>
      </c>
      <c r="AA35" s="20">
        <v>2203400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11978279</v>
      </c>
      <c r="D39" s="20"/>
      <c r="E39" s="21">
        <v>2042138</v>
      </c>
      <c r="F39" s="22">
        <v>2042138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1021068</v>
      </c>
      <c r="Y39" s="22">
        <v>-1021068</v>
      </c>
      <c r="Z39" s="23">
        <v>-100</v>
      </c>
      <c r="AA39" s="20">
        <v>2042138</v>
      </c>
    </row>
    <row r="40" spans="1:27" x14ac:dyDescent="0.25">
      <c r="A40" s="19" t="s">
        <v>66</v>
      </c>
      <c r="B40" s="15" t="s">
        <v>32</v>
      </c>
      <c r="C40" s="20">
        <v>1061163</v>
      </c>
      <c r="D40" s="20"/>
      <c r="E40" s="21">
        <v>2155284</v>
      </c>
      <c r="F40" s="22">
        <v>2155284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1077636</v>
      </c>
      <c r="Y40" s="22">
        <v>-1077636</v>
      </c>
      <c r="Z40" s="23">
        <v>-100</v>
      </c>
      <c r="AA40" s="20">
        <v>2155284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159950</v>
      </c>
      <c r="D42" s="20"/>
      <c r="E42" s="21">
        <v>458707</v>
      </c>
      <c r="F42" s="22">
        <v>458707</v>
      </c>
      <c r="G42" s="22"/>
      <c r="H42" s="22"/>
      <c r="I42" s="22"/>
      <c r="J42" s="22"/>
      <c r="K42" s="22">
        <v>52354</v>
      </c>
      <c r="L42" s="22">
        <v>11996</v>
      </c>
      <c r="M42" s="22"/>
      <c r="N42" s="22">
        <v>64350</v>
      </c>
      <c r="O42" s="22"/>
      <c r="P42" s="22"/>
      <c r="Q42" s="22"/>
      <c r="R42" s="22"/>
      <c r="S42" s="22"/>
      <c r="T42" s="22"/>
      <c r="U42" s="22"/>
      <c r="V42" s="22"/>
      <c r="W42" s="22">
        <v>64350</v>
      </c>
      <c r="X42" s="22">
        <v>229326</v>
      </c>
      <c r="Y42" s="22">
        <v>-164976</v>
      </c>
      <c r="Z42" s="23">
        <v>-71.939509693623933</v>
      </c>
      <c r="AA42" s="20">
        <v>458707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268322</v>
      </c>
      <c r="D45" s="20"/>
      <c r="E45" s="21">
        <v>530804</v>
      </c>
      <c r="F45" s="22">
        <v>530804</v>
      </c>
      <c r="G45" s="22">
        <v>35481</v>
      </c>
      <c r="H45" s="22">
        <v>1461</v>
      </c>
      <c r="I45" s="22">
        <v>1517</v>
      </c>
      <c r="J45" s="22">
        <v>38459</v>
      </c>
      <c r="K45" s="22">
        <v>64525</v>
      </c>
      <c r="L45" s="22">
        <v>31526</v>
      </c>
      <c r="M45" s="22">
        <v>1436</v>
      </c>
      <c r="N45" s="22">
        <v>97487</v>
      </c>
      <c r="O45" s="22"/>
      <c r="P45" s="22"/>
      <c r="Q45" s="22"/>
      <c r="R45" s="22"/>
      <c r="S45" s="22"/>
      <c r="T45" s="22"/>
      <c r="U45" s="22"/>
      <c r="V45" s="22"/>
      <c r="W45" s="22">
        <v>135946</v>
      </c>
      <c r="X45" s="22">
        <v>265380</v>
      </c>
      <c r="Y45" s="22">
        <v>-129434</v>
      </c>
      <c r="Z45" s="23">
        <v>-48.773080111538171</v>
      </c>
      <c r="AA45" s="20">
        <v>530804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14496703</v>
      </c>
      <c r="D48" s="29">
        <f t="shared" ref="D48:Y48" si="1">SUM(D35:D47)</f>
        <v>0</v>
      </c>
      <c r="E48" s="30">
        <f t="shared" si="1"/>
        <v>7390333</v>
      </c>
      <c r="F48" s="31">
        <f t="shared" si="1"/>
        <v>7390333</v>
      </c>
      <c r="G48" s="31">
        <f t="shared" si="1"/>
        <v>161130</v>
      </c>
      <c r="H48" s="31">
        <f t="shared" si="1"/>
        <v>142272</v>
      </c>
      <c r="I48" s="31">
        <f t="shared" si="1"/>
        <v>148634</v>
      </c>
      <c r="J48" s="31">
        <f t="shared" si="1"/>
        <v>452036</v>
      </c>
      <c r="K48" s="31">
        <f t="shared" si="1"/>
        <v>265668</v>
      </c>
      <c r="L48" s="31">
        <f t="shared" si="1"/>
        <v>176212</v>
      </c>
      <c r="M48" s="31">
        <f t="shared" si="1"/>
        <v>148557</v>
      </c>
      <c r="N48" s="31">
        <f t="shared" si="1"/>
        <v>590437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1042473</v>
      </c>
      <c r="X48" s="31">
        <f t="shared" si="1"/>
        <v>3695094</v>
      </c>
      <c r="Y48" s="31">
        <f t="shared" si="1"/>
        <v>-2652621</v>
      </c>
      <c r="Z48" s="32">
        <f>+IF(X48&lt;&gt;0,+(Y48/X48)*100,0)</f>
        <v>-71.787645997639032</v>
      </c>
      <c r="AA48" s="29">
        <f>SUM(AA35:AA47)</f>
        <v>7390333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-9385332</v>
      </c>
      <c r="D49" s="39">
        <f t="shared" si="2"/>
        <v>0</v>
      </c>
      <c r="E49" s="40">
        <f t="shared" si="2"/>
        <v>-1024146</v>
      </c>
      <c r="F49" s="41">
        <f t="shared" si="2"/>
        <v>-1024146</v>
      </c>
      <c r="G49" s="41">
        <f t="shared" si="2"/>
        <v>266835</v>
      </c>
      <c r="H49" s="41">
        <f t="shared" si="2"/>
        <v>309011</v>
      </c>
      <c r="I49" s="41">
        <f t="shared" si="2"/>
        <v>286728</v>
      </c>
      <c r="J49" s="41">
        <f t="shared" si="2"/>
        <v>862574</v>
      </c>
      <c r="K49" s="41">
        <f t="shared" si="2"/>
        <v>162131</v>
      </c>
      <c r="L49" s="41">
        <f t="shared" si="2"/>
        <v>250665</v>
      </c>
      <c r="M49" s="41">
        <f t="shared" si="2"/>
        <v>279823</v>
      </c>
      <c r="N49" s="41">
        <f t="shared" si="2"/>
        <v>692619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1555193</v>
      </c>
      <c r="X49" s="41">
        <f t="shared" si="2"/>
        <v>-511998</v>
      </c>
      <c r="Y49" s="41">
        <f t="shared" si="2"/>
        <v>2067191</v>
      </c>
      <c r="Z49" s="42">
        <f>+IF(X49&lt;&gt;0,+(Y49/X49)*100,0)</f>
        <v>-403.74981933523173</v>
      </c>
      <c r="AA49" s="39">
        <f>+AA33-AA48</f>
        <v>-1024146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-9385332</v>
      </c>
      <c r="D52" s="48">
        <f t="shared" si="3"/>
        <v>0</v>
      </c>
      <c r="E52" s="49">
        <f t="shared" si="3"/>
        <v>-1024146</v>
      </c>
      <c r="F52" s="50">
        <f t="shared" si="3"/>
        <v>-1024146</v>
      </c>
      <c r="G52" s="50">
        <f t="shared" si="3"/>
        <v>266835</v>
      </c>
      <c r="H52" s="50">
        <f t="shared" si="3"/>
        <v>309011</v>
      </c>
      <c r="I52" s="50">
        <f t="shared" si="3"/>
        <v>286728</v>
      </c>
      <c r="J52" s="50">
        <f t="shared" si="3"/>
        <v>862574</v>
      </c>
      <c r="K52" s="50">
        <f t="shared" si="3"/>
        <v>162131</v>
      </c>
      <c r="L52" s="50">
        <f t="shared" si="3"/>
        <v>250665</v>
      </c>
      <c r="M52" s="50">
        <f t="shared" si="3"/>
        <v>279823</v>
      </c>
      <c r="N52" s="50">
        <f t="shared" si="3"/>
        <v>692619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1555193</v>
      </c>
      <c r="X52" s="50">
        <f t="shared" si="3"/>
        <v>-511998</v>
      </c>
      <c r="Y52" s="50">
        <f t="shared" si="3"/>
        <v>2067191</v>
      </c>
      <c r="Z52" s="51">
        <f>+IF(X52&lt;&gt;0,+(Y52/X52)*100,0)</f>
        <v>-403.74981933523173</v>
      </c>
      <c r="AA52" s="48">
        <f>SUM(AA49:AA51)</f>
        <v>-1024146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-9385332</v>
      </c>
      <c r="D54" s="54">
        <f>+D52-D53</f>
        <v>0</v>
      </c>
      <c r="E54" s="55">
        <f t="shared" si="4"/>
        <v>-1024146</v>
      </c>
      <c r="F54" s="56">
        <f t="shared" si="4"/>
        <v>-1024146</v>
      </c>
      <c r="G54" s="56">
        <f t="shared" si="4"/>
        <v>266835</v>
      </c>
      <c r="H54" s="56">
        <f t="shared" si="4"/>
        <v>309011</v>
      </c>
      <c r="I54" s="56">
        <f t="shared" si="4"/>
        <v>286728</v>
      </c>
      <c r="J54" s="56">
        <f t="shared" si="4"/>
        <v>862574</v>
      </c>
      <c r="K54" s="56">
        <f t="shared" si="4"/>
        <v>162131</v>
      </c>
      <c r="L54" s="56">
        <f t="shared" si="4"/>
        <v>250665</v>
      </c>
      <c r="M54" s="56">
        <f t="shared" si="4"/>
        <v>279823</v>
      </c>
      <c r="N54" s="56">
        <f t="shared" si="4"/>
        <v>692619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1555193</v>
      </c>
      <c r="X54" s="56">
        <f t="shared" si="4"/>
        <v>-511998</v>
      </c>
      <c r="Y54" s="56">
        <f t="shared" si="4"/>
        <v>2067191</v>
      </c>
      <c r="Z54" s="57">
        <f>+IF(X54&lt;&gt;0,+(Y54/X54)*100,0)</f>
        <v>-403.74981933523173</v>
      </c>
      <c r="AA54" s="54">
        <f>+AA52-AA53</f>
        <v>-1024146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-9385332</v>
      </c>
      <c r="D57" s="48">
        <f>SUM(D54:D56)</f>
        <v>0</v>
      </c>
      <c r="E57" s="49">
        <f t="shared" si="5"/>
        <v>-1024146</v>
      </c>
      <c r="F57" s="50">
        <f t="shared" si="5"/>
        <v>-1024146</v>
      </c>
      <c r="G57" s="50">
        <f t="shared" si="5"/>
        <v>266835</v>
      </c>
      <c r="H57" s="50">
        <f t="shared" si="5"/>
        <v>309011</v>
      </c>
      <c r="I57" s="50">
        <f t="shared" si="5"/>
        <v>286728</v>
      </c>
      <c r="J57" s="50">
        <f t="shared" si="5"/>
        <v>862574</v>
      </c>
      <c r="K57" s="50">
        <f t="shared" si="5"/>
        <v>162131</v>
      </c>
      <c r="L57" s="50">
        <f t="shared" si="5"/>
        <v>250665</v>
      </c>
      <c r="M57" s="50">
        <f t="shared" si="5"/>
        <v>279823</v>
      </c>
      <c r="N57" s="50">
        <f t="shared" si="5"/>
        <v>692619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1555193</v>
      </c>
      <c r="X57" s="50">
        <f t="shared" si="5"/>
        <v>-511998</v>
      </c>
      <c r="Y57" s="50">
        <f t="shared" si="5"/>
        <v>2067191</v>
      </c>
      <c r="Z57" s="51">
        <f>+IF(X57&lt;&gt;0,+(Y57/X57)*100,0)</f>
        <v>-403.74981933523173</v>
      </c>
      <c r="AA57" s="48">
        <f>SUM(AA54:AA56)</f>
        <v>-1024146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-9385332</v>
      </c>
      <c r="D60" s="65">
        <f>SUM(D57:D59)</f>
        <v>0</v>
      </c>
      <c r="E60" s="66">
        <f t="shared" si="6"/>
        <v>-1024146</v>
      </c>
      <c r="F60" s="67">
        <f t="shared" si="6"/>
        <v>-1024146</v>
      </c>
      <c r="G60" s="67">
        <f t="shared" si="6"/>
        <v>266835</v>
      </c>
      <c r="H60" s="67">
        <f t="shared" si="6"/>
        <v>309011</v>
      </c>
      <c r="I60" s="67">
        <f t="shared" si="6"/>
        <v>286728</v>
      </c>
      <c r="J60" s="67">
        <f t="shared" si="6"/>
        <v>862574</v>
      </c>
      <c r="K60" s="67">
        <f t="shared" si="6"/>
        <v>162131</v>
      </c>
      <c r="L60" s="67">
        <f t="shared" si="6"/>
        <v>250665</v>
      </c>
      <c r="M60" s="67">
        <f t="shared" si="6"/>
        <v>279823</v>
      </c>
      <c r="N60" s="67">
        <f t="shared" si="6"/>
        <v>692619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1555193</v>
      </c>
      <c r="X60" s="67">
        <f t="shared" si="6"/>
        <v>-511998</v>
      </c>
      <c r="Y60" s="67">
        <f t="shared" si="6"/>
        <v>2067191</v>
      </c>
      <c r="Z60" s="68">
        <f>+IF(X60&lt;&gt;0,+(Y60/X60)*100,0)</f>
        <v>-403.74981933523173</v>
      </c>
      <c r="AA60" s="65">
        <f>SUM(AA57:AA59)</f>
        <v>-1024146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31048802</v>
      </c>
      <c r="D8" s="20"/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>
        <v>2587807</v>
      </c>
      <c r="L8" s="22">
        <v>2727133</v>
      </c>
      <c r="M8" s="22">
        <v>2626592</v>
      </c>
      <c r="N8" s="22">
        <v>7941532</v>
      </c>
      <c r="O8" s="22"/>
      <c r="P8" s="22"/>
      <c r="Q8" s="22"/>
      <c r="R8" s="22"/>
      <c r="S8" s="22"/>
      <c r="T8" s="22"/>
      <c r="U8" s="22"/>
      <c r="V8" s="22"/>
      <c r="W8" s="22">
        <v>16057336</v>
      </c>
      <c r="X8" s="22">
        <v>15957594</v>
      </c>
      <c r="Y8" s="22">
        <v>99742</v>
      </c>
      <c r="Z8" s="23">
        <v>0.62504410125987664</v>
      </c>
      <c r="AA8" s="20">
        <v>31915164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31048802</v>
      </c>
      <c r="D33" s="29">
        <f t="shared" ref="D33:Y33" si="0">SUM(D6:D32)</f>
        <v>0</v>
      </c>
      <c r="E33" s="30">
        <f t="shared" si="0"/>
        <v>31915164</v>
      </c>
      <c r="F33" s="31">
        <f t="shared" si="0"/>
        <v>31915164</v>
      </c>
      <c r="G33" s="31">
        <f t="shared" si="0"/>
        <v>2689045</v>
      </c>
      <c r="H33" s="31">
        <f t="shared" si="0"/>
        <v>2833760</v>
      </c>
      <c r="I33" s="31">
        <f t="shared" si="0"/>
        <v>2592999</v>
      </c>
      <c r="J33" s="31">
        <f t="shared" si="0"/>
        <v>8115804</v>
      </c>
      <c r="K33" s="31">
        <f t="shared" si="0"/>
        <v>2587807</v>
      </c>
      <c r="L33" s="31">
        <f t="shared" si="0"/>
        <v>2727133</v>
      </c>
      <c r="M33" s="31">
        <f t="shared" si="0"/>
        <v>2626592</v>
      </c>
      <c r="N33" s="31">
        <f t="shared" si="0"/>
        <v>7941532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16057336</v>
      </c>
      <c r="X33" s="31">
        <f t="shared" si="0"/>
        <v>15957594</v>
      </c>
      <c r="Y33" s="31">
        <f t="shared" si="0"/>
        <v>99742</v>
      </c>
      <c r="Z33" s="32">
        <f>+IF(X33&lt;&gt;0,+(Y33/X33)*100,0)</f>
        <v>0.62504410125987664</v>
      </c>
      <c r="AA33" s="29">
        <f>SUM(AA6:AA32)</f>
        <v>31915164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10328487</v>
      </c>
      <c r="D35" s="20"/>
      <c r="E35" s="21">
        <v>11000250</v>
      </c>
      <c r="F35" s="22">
        <v>11000250</v>
      </c>
      <c r="G35" s="22">
        <v>1062960</v>
      </c>
      <c r="H35" s="22">
        <v>1085747</v>
      </c>
      <c r="I35" s="22">
        <v>1074620</v>
      </c>
      <c r="J35" s="22">
        <v>3223327</v>
      </c>
      <c r="K35" s="22">
        <v>899370</v>
      </c>
      <c r="L35" s="22">
        <v>876665</v>
      </c>
      <c r="M35" s="22">
        <v>923532</v>
      </c>
      <c r="N35" s="22">
        <v>2699567</v>
      </c>
      <c r="O35" s="22"/>
      <c r="P35" s="22"/>
      <c r="Q35" s="22"/>
      <c r="R35" s="22"/>
      <c r="S35" s="22"/>
      <c r="T35" s="22"/>
      <c r="U35" s="22"/>
      <c r="V35" s="22"/>
      <c r="W35" s="22">
        <v>5922894</v>
      </c>
      <c r="X35" s="22">
        <v>5500152</v>
      </c>
      <c r="Y35" s="22">
        <v>422742</v>
      </c>
      <c r="Z35" s="23">
        <v>7.6860057685678509</v>
      </c>
      <c r="AA35" s="20">
        <v>11000250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67096</v>
      </c>
      <c r="D38" s="20"/>
      <c r="E38" s="21">
        <v>114139</v>
      </c>
      <c r="F38" s="22">
        <v>114139</v>
      </c>
      <c r="G38" s="22">
        <v>990</v>
      </c>
      <c r="H38" s="22"/>
      <c r="I38" s="22">
        <v>1170</v>
      </c>
      <c r="J38" s="22">
        <v>2160</v>
      </c>
      <c r="K38" s="22">
        <v>21350</v>
      </c>
      <c r="L38" s="22">
        <v>2463</v>
      </c>
      <c r="M38" s="22">
        <v>17599</v>
      </c>
      <c r="N38" s="22">
        <v>41412</v>
      </c>
      <c r="O38" s="22"/>
      <c r="P38" s="22"/>
      <c r="Q38" s="22"/>
      <c r="R38" s="22"/>
      <c r="S38" s="22"/>
      <c r="T38" s="22"/>
      <c r="U38" s="22"/>
      <c r="V38" s="22"/>
      <c r="W38" s="22">
        <v>43572</v>
      </c>
      <c r="X38" s="22">
        <v>57072</v>
      </c>
      <c r="Y38" s="22">
        <v>-13500</v>
      </c>
      <c r="Z38" s="23">
        <v>-23.654331370899918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23549086</v>
      </c>
      <c r="D39" s="20"/>
      <c r="E39" s="21">
        <v>25000000</v>
      </c>
      <c r="F39" s="22">
        <v>25000000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12500002</v>
      </c>
      <c r="Y39" s="22">
        <v>-12500002</v>
      </c>
      <c r="Z39" s="23">
        <v>-100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4670943</v>
      </c>
      <c r="D40" s="20"/>
      <c r="E40" s="21">
        <v>4870839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2435423</v>
      </c>
      <c r="Y40" s="22">
        <v>-2435423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771326</v>
      </c>
      <c r="D42" s="20"/>
      <c r="E42" s="21">
        <v>943100</v>
      </c>
      <c r="F42" s="22">
        <v>943100</v>
      </c>
      <c r="G42" s="22"/>
      <c r="H42" s="22">
        <v>1990</v>
      </c>
      <c r="I42" s="22"/>
      <c r="J42" s="22">
        <v>1990</v>
      </c>
      <c r="K42" s="22">
        <v>12060</v>
      </c>
      <c r="L42" s="22"/>
      <c r="M42" s="22">
        <v>3014</v>
      </c>
      <c r="N42" s="22">
        <v>15074</v>
      </c>
      <c r="O42" s="22"/>
      <c r="P42" s="22"/>
      <c r="Q42" s="22"/>
      <c r="R42" s="22"/>
      <c r="S42" s="22"/>
      <c r="T42" s="22"/>
      <c r="U42" s="22"/>
      <c r="V42" s="22"/>
      <c r="W42" s="22">
        <v>17064</v>
      </c>
      <c r="X42" s="22">
        <v>471552</v>
      </c>
      <c r="Y42" s="22">
        <v>-454488</v>
      </c>
      <c r="Z42" s="23">
        <v>-96.381311074918557</v>
      </c>
      <c r="AA42" s="20">
        <v>943100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2766977</v>
      </c>
      <c r="D45" s="20"/>
      <c r="E45" s="21">
        <v>1647609</v>
      </c>
      <c r="F45" s="22">
        <v>1647609</v>
      </c>
      <c r="G45" s="22">
        <v>9312</v>
      </c>
      <c r="H45" s="22">
        <v>9539</v>
      </c>
      <c r="I45" s="22">
        <v>9422</v>
      </c>
      <c r="J45" s="22">
        <v>28273</v>
      </c>
      <c r="K45" s="22">
        <v>7775</v>
      </c>
      <c r="L45" s="22">
        <v>807492</v>
      </c>
      <c r="M45" s="22">
        <v>483365</v>
      </c>
      <c r="N45" s="22">
        <v>1298632</v>
      </c>
      <c r="O45" s="22"/>
      <c r="P45" s="22"/>
      <c r="Q45" s="22"/>
      <c r="R45" s="22"/>
      <c r="S45" s="22"/>
      <c r="T45" s="22"/>
      <c r="U45" s="22"/>
      <c r="V45" s="22"/>
      <c r="W45" s="22">
        <v>1326905</v>
      </c>
      <c r="X45" s="22">
        <v>823814</v>
      </c>
      <c r="Y45" s="22">
        <v>503091</v>
      </c>
      <c r="Z45" s="23">
        <v>61.068517893602191</v>
      </c>
      <c r="AA45" s="20">
        <v>1647609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42153915</v>
      </c>
      <c r="D48" s="29">
        <f t="shared" ref="D48:Y48" si="1">SUM(D35:D47)</f>
        <v>0</v>
      </c>
      <c r="E48" s="30">
        <f t="shared" si="1"/>
        <v>43575937</v>
      </c>
      <c r="F48" s="31">
        <f t="shared" si="1"/>
        <v>43575937</v>
      </c>
      <c r="G48" s="31">
        <f t="shared" si="1"/>
        <v>1073262</v>
      </c>
      <c r="H48" s="31">
        <f t="shared" si="1"/>
        <v>1097276</v>
      </c>
      <c r="I48" s="31">
        <f t="shared" si="1"/>
        <v>1085212</v>
      </c>
      <c r="J48" s="31">
        <f t="shared" si="1"/>
        <v>3255750</v>
      </c>
      <c r="K48" s="31">
        <f t="shared" si="1"/>
        <v>940555</v>
      </c>
      <c r="L48" s="31">
        <f t="shared" si="1"/>
        <v>1686620</v>
      </c>
      <c r="M48" s="31">
        <f t="shared" si="1"/>
        <v>1427510</v>
      </c>
      <c r="N48" s="31">
        <f t="shared" si="1"/>
        <v>4054685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7310435</v>
      </c>
      <c r="X48" s="31">
        <f t="shared" si="1"/>
        <v>21788015</v>
      </c>
      <c r="Y48" s="31">
        <f t="shared" si="1"/>
        <v>-14477580</v>
      </c>
      <c r="Z48" s="32">
        <f>+IF(X48&lt;&gt;0,+(Y48/X48)*100,0)</f>
        <v>-66.447448287510355</v>
      </c>
      <c r="AA48" s="29">
        <f>SUM(AA35:AA47)</f>
        <v>43575937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-11105113</v>
      </c>
      <c r="D49" s="39">
        <f t="shared" si="2"/>
        <v>0</v>
      </c>
      <c r="E49" s="40">
        <f t="shared" si="2"/>
        <v>-11660773</v>
      </c>
      <c r="F49" s="41">
        <f t="shared" si="2"/>
        <v>-11660773</v>
      </c>
      <c r="G49" s="41">
        <f t="shared" si="2"/>
        <v>1615783</v>
      </c>
      <c r="H49" s="41">
        <f t="shared" si="2"/>
        <v>1736484</v>
      </c>
      <c r="I49" s="41">
        <f t="shared" si="2"/>
        <v>1507787</v>
      </c>
      <c r="J49" s="41">
        <f t="shared" si="2"/>
        <v>4860054</v>
      </c>
      <c r="K49" s="41">
        <f t="shared" si="2"/>
        <v>1647252</v>
      </c>
      <c r="L49" s="41">
        <f t="shared" si="2"/>
        <v>1040513</v>
      </c>
      <c r="M49" s="41">
        <f t="shared" si="2"/>
        <v>1199082</v>
      </c>
      <c r="N49" s="41">
        <f t="shared" si="2"/>
        <v>3886847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8746901</v>
      </c>
      <c r="X49" s="41">
        <f t="shared" si="2"/>
        <v>-5830421</v>
      </c>
      <c r="Y49" s="41">
        <f t="shared" si="2"/>
        <v>14577322</v>
      </c>
      <c r="Z49" s="42">
        <f>+IF(X49&lt;&gt;0,+(Y49/X49)*100,0)</f>
        <v>-250.021773727832</v>
      </c>
      <c r="AA49" s="39">
        <f>+AA33-AA48</f>
        <v>-11660773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-11105113</v>
      </c>
      <c r="D52" s="48">
        <f t="shared" si="3"/>
        <v>0</v>
      </c>
      <c r="E52" s="49">
        <f t="shared" si="3"/>
        <v>-11660773</v>
      </c>
      <c r="F52" s="50">
        <f t="shared" si="3"/>
        <v>-11660773</v>
      </c>
      <c r="G52" s="50">
        <f t="shared" si="3"/>
        <v>1615783</v>
      </c>
      <c r="H52" s="50">
        <f t="shared" si="3"/>
        <v>1736484</v>
      </c>
      <c r="I52" s="50">
        <f t="shared" si="3"/>
        <v>1507787</v>
      </c>
      <c r="J52" s="50">
        <f t="shared" si="3"/>
        <v>4860054</v>
      </c>
      <c r="K52" s="50">
        <f t="shared" si="3"/>
        <v>1647252</v>
      </c>
      <c r="L52" s="50">
        <f t="shared" si="3"/>
        <v>1040513</v>
      </c>
      <c r="M52" s="50">
        <f t="shared" si="3"/>
        <v>1199082</v>
      </c>
      <c r="N52" s="50">
        <f t="shared" si="3"/>
        <v>3886847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8746901</v>
      </c>
      <c r="X52" s="50">
        <f t="shared" si="3"/>
        <v>-5830421</v>
      </c>
      <c r="Y52" s="50">
        <f t="shared" si="3"/>
        <v>14577322</v>
      </c>
      <c r="Z52" s="51">
        <f>+IF(X52&lt;&gt;0,+(Y52/X52)*100,0)</f>
        <v>-250.021773727832</v>
      </c>
      <c r="AA52" s="48">
        <f>SUM(AA49:AA51)</f>
        <v>-11660773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-11105113</v>
      </c>
      <c r="D54" s="54">
        <f>+D52-D53</f>
        <v>0</v>
      </c>
      <c r="E54" s="55">
        <f t="shared" si="4"/>
        <v>-11660773</v>
      </c>
      <c r="F54" s="56">
        <f t="shared" si="4"/>
        <v>-11660773</v>
      </c>
      <c r="G54" s="56">
        <f t="shared" si="4"/>
        <v>1615783</v>
      </c>
      <c r="H54" s="56">
        <f t="shared" si="4"/>
        <v>1736484</v>
      </c>
      <c r="I54" s="56">
        <f t="shared" si="4"/>
        <v>1507787</v>
      </c>
      <c r="J54" s="56">
        <f t="shared" si="4"/>
        <v>4860054</v>
      </c>
      <c r="K54" s="56">
        <f t="shared" si="4"/>
        <v>1647252</v>
      </c>
      <c r="L54" s="56">
        <f t="shared" si="4"/>
        <v>1040513</v>
      </c>
      <c r="M54" s="56">
        <f t="shared" si="4"/>
        <v>1199082</v>
      </c>
      <c r="N54" s="56">
        <f t="shared" si="4"/>
        <v>3886847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8746901</v>
      </c>
      <c r="X54" s="56">
        <f t="shared" si="4"/>
        <v>-5830421</v>
      </c>
      <c r="Y54" s="56">
        <f t="shared" si="4"/>
        <v>14577322</v>
      </c>
      <c r="Z54" s="57">
        <f>+IF(X54&lt;&gt;0,+(Y54/X54)*100,0)</f>
        <v>-250.021773727832</v>
      </c>
      <c r="AA54" s="54">
        <f>+AA52-AA53</f>
        <v>-11660773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-11105113</v>
      </c>
      <c r="D57" s="48">
        <f>SUM(D54:D56)</f>
        <v>0</v>
      </c>
      <c r="E57" s="49">
        <f t="shared" si="5"/>
        <v>-11660773</v>
      </c>
      <c r="F57" s="50">
        <f t="shared" si="5"/>
        <v>-11660773</v>
      </c>
      <c r="G57" s="50">
        <f t="shared" si="5"/>
        <v>1615783</v>
      </c>
      <c r="H57" s="50">
        <f t="shared" si="5"/>
        <v>1736484</v>
      </c>
      <c r="I57" s="50">
        <f t="shared" si="5"/>
        <v>1507787</v>
      </c>
      <c r="J57" s="50">
        <f t="shared" si="5"/>
        <v>4860054</v>
      </c>
      <c r="K57" s="50">
        <f t="shared" si="5"/>
        <v>1647252</v>
      </c>
      <c r="L57" s="50">
        <f t="shared" si="5"/>
        <v>1040513</v>
      </c>
      <c r="M57" s="50">
        <f t="shared" si="5"/>
        <v>1199082</v>
      </c>
      <c r="N57" s="50">
        <f t="shared" si="5"/>
        <v>3886847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8746901</v>
      </c>
      <c r="X57" s="50">
        <f t="shared" si="5"/>
        <v>-5830421</v>
      </c>
      <c r="Y57" s="50">
        <f t="shared" si="5"/>
        <v>14577322</v>
      </c>
      <c r="Z57" s="51">
        <f>+IF(X57&lt;&gt;0,+(Y57/X57)*100,0)</f>
        <v>-250.021773727832</v>
      </c>
      <c r="AA57" s="48">
        <f>SUM(AA54:AA56)</f>
        <v>-11660773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-11105113</v>
      </c>
      <c r="D60" s="65">
        <f>SUM(D57:D59)</f>
        <v>0</v>
      </c>
      <c r="E60" s="66">
        <f t="shared" si="6"/>
        <v>-11660773</v>
      </c>
      <c r="F60" s="67">
        <f t="shared" si="6"/>
        <v>-11660773</v>
      </c>
      <c r="G60" s="67">
        <f t="shared" si="6"/>
        <v>1615783</v>
      </c>
      <c r="H60" s="67">
        <f t="shared" si="6"/>
        <v>1736484</v>
      </c>
      <c r="I60" s="67">
        <f t="shared" si="6"/>
        <v>1507787</v>
      </c>
      <c r="J60" s="67">
        <f t="shared" si="6"/>
        <v>4860054</v>
      </c>
      <c r="K60" s="67">
        <f t="shared" si="6"/>
        <v>1647252</v>
      </c>
      <c r="L60" s="67">
        <f t="shared" si="6"/>
        <v>1040513</v>
      </c>
      <c r="M60" s="67">
        <f t="shared" si="6"/>
        <v>1199082</v>
      </c>
      <c r="N60" s="67">
        <f t="shared" si="6"/>
        <v>3886847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8746901</v>
      </c>
      <c r="X60" s="67">
        <f t="shared" si="6"/>
        <v>-5830421</v>
      </c>
      <c r="Y60" s="67">
        <f t="shared" si="6"/>
        <v>14577322</v>
      </c>
      <c r="Z60" s="68">
        <f>+IF(X60&lt;&gt;0,+(Y60/X60)*100,0)</f>
        <v>-250.021773727832</v>
      </c>
      <c r="AA60" s="65">
        <f>SUM(AA57:AA59)</f>
        <v>-11660773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5199267</v>
      </c>
      <c r="D8" s="20"/>
      <c r="E8" s="21">
        <v>10736136</v>
      </c>
      <c r="F8" s="22">
        <v>10736136</v>
      </c>
      <c r="G8" s="22">
        <v>747260</v>
      </c>
      <c r="H8" s="22">
        <v>372456</v>
      </c>
      <c r="I8" s="22">
        <v>371982</v>
      </c>
      <c r="J8" s="22">
        <v>1491698</v>
      </c>
      <c r="K8" s="22">
        <v>367776</v>
      </c>
      <c r="L8" s="22">
        <v>361735</v>
      </c>
      <c r="M8" s="22">
        <v>361493</v>
      </c>
      <c r="N8" s="22">
        <v>1091004</v>
      </c>
      <c r="O8" s="22"/>
      <c r="P8" s="22"/>
      <c r="Q8" s="22"/>
      <c r="R8" s="22"/>
      <c r="S8" s="22"/>
      <c r="T8" s="22"/>
      <c r="U8" s="22"/>
      <c r="V8" s="22"/>
      <c r="W8" s="22">
        <v>2582702</v>
      </c>
      <c r="X8" s="22">
        <v>5368068</v>
      </c>
      <c r="Y8" s="22">
        <v>-2785366</v>
      </c>
      <c r="Z8" s="23">
        <v>-51.887681005531228</v>
      </c>
      <c r="AA8" s="20">
        <v>10736136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5199267</v>
      </c>
      <c r="D33" s="29">
        <f t="shared" ref="D33:Y33" si="0">SUM(D6:D32)</f>
        <v>0</v>
      </c>
      <c r="E33" s="30">
        <f t="shared" si="0"/>
        <v>10736136</v>
      </c>
      <c r="F33" s="31">
        <f t="shared" si="0"/>
        <v>10736136</v>
      </c>
      <c r="G33" s="31">
        <f t="shared" si="0"/>
        <v>747260</v>
      </c>
      <c r="H33" s="31">
        <f t="shared" si="0"/>
        <v>372456</v>
      </c>
      <c r="I33" s="31">
        <f t="shared" si="0"/>
        <v>371982</v>
      </c>
      <c r="J33" s="31">
        <f t="shared" si="0"/>
        <v>1491698</v>
      </c>
      <c r="K33" s="31">
        <f t="shared" si="0"/>
        <v>367776</v>
      </c>
      <c r="L33" s="31">
        <f t="shared" si="0"/>
        <v>361735</v>
      </c>
      <c r="M33" s="31">
        <f t="shared" si="0"/>
        <v>361493</v>
      </c>
      <c r="N33" s="31">
        <f t="shared" si="0"/>
        <v>1091004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2582702</v>
      </c>
      <c r="X33" s="31">
        <f t="shared" si="0"/>
        <v>5368068</v>
      </c>
      <c r="Y33" s="31">
        <f t="shared" si="0"/>
        <v>-2785366</v>
      </c>
      <c r="Z33" s="32">
        <f>+IF(X33&lt;&gt;0,+(Y33/X33)*100,0)</f>
        <v>-51.887681005531228</v>
      </c>
      <c r="AA33" s="29">
        <f>SUM(AA6:AA32)</f>
        <v>10736136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6680063</v>
      </c>
      <c r="D35" s="20"/>
      <c r="E35" s="21">
        <v>2790790</v>
      </c>
      <c r="F35" s="22">
        <v>2790790</v>
      </c>
      <c r="G35" s="22">
        <v>892967</v>
      </c>
      <c r="H35" s="22">
        <v>953382</v>
      </c>
      <c r="I35" s="22">
        <v>645019</v>
      </c>
      <c r="J35" s="22">
        <v>2491368</v>
      </c>
      <c r="K35" s="22">
        <v>945416</v>
      </c>
      <c r="L35" s="22"/>
      <c r="M35" s="22">
        <v>556649</v>
      </c>
      <c r="N35" s="22">
        <v>1502065</v>
      </c>
      <c r="O35" s="22"/>
      <c r="P35" s="22"/>
      <c r="Q35" s="22"/>
      <c r="R35" s="22"/>
      <c r="S35" s="22"/>
      <c r="T35" s="22"/>
      <c r="U35" s="22"/>
      <c r="V35" s="22"/>
      <c r="W35" s="22">
        <v>3993433</v>
      </c>
      <c r="X35" s="22">
        <v>1395402</v>
      </c>
      <c r="Y35" s="22">
        <v>2598031</v>
      </c>
      <c r="Z35" s="23">
        <v>186.18512801328936</v>
      </c>
      <c r="AA35" s="20">
        <v>2790790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12678</v>
      </c>
      <c r="D38" s="20"/>
      <c r="E38" s="21">
        <v>16663</v>
      </c>
      <c r="F38" s="22">
        <v>16663</v>
      </c>
      <c r="G38" s="22">
        <v>6918</v>
      </c>
      <c r="H38" s="22"/>
      <c r="I38" s="22"/>
      <c r="J38" s="22">
        <v>6918</v>
      </c>
      <c r="K38" s="22">
        <v>43083</v>
      </c>
      <c r="L38" s="22"/>
      <c r="M38" s="22"/>
      <c r="N38" s="22">
        <v>43083</v>
      </c>
      <c r="O38" s="22"/>
      <c r="P38" s="22"/>
      <c r="Q38" s="22"/>
      <c r="R38" s="22"/>
      <c r="S38" s="22"/>
      <c r="T38" s="22"/>
      <c r="U38" s="22"/>
      <c r="V38" s="22"/>
      <c r="W38" s="22">
        <v>50001</v>
      </c>
      <c r="X38" s="22">
        <v>8334</v>
      </c>
      <c r="Y38" s="22">
        <v>41667</v>
      </c>
      <c r="Z38" s="23">
        <v>499.96400287976962</v>
      </c>
      <c r="AA38" s="20">
        <v>16663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2171699</v>
      </c>
      <c r="F39" s="22">
        <v>2171699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1085850</v>
      </c>
      <c r="Y39" s="22">
        <v>-1085850</v>
      </c>
      <c r="Z39" s="23">
        <v>-100</v>
      </c>
      <c r="AA39" s="20">
        <v>2171699</v>
      </c>
    </row>
    <row r="40" spans="1:27" x14ac:dyDescent="0.25">
      <c r="A40" s="19" t="s">
        <v>66</v>
      </c>
      <c r="B40" s="15" t="s">
        <v>32</v>
      </c>
      <c r="C40" s="20">
        <v>13889829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563203</v>
      </c>
      <c r="D42" s="20"/>
      <c r="E42" s="21">
        <v>292944</v>
      </c>
      <c r="F42" s="22">
        <v>292944</v>
      </c>
      <c r="G42" s="22"/>
      <c r="H42" s="22">
        <v>10284</v>
      </c>
      <c r="I42" s="22">
        <v>1321</v>
      </c>
      <c r="J42" s="22">
        <v>11605</v>
      </c>
      <c r="K42" s="22">
        <v>35555</v>
      </c>
      <c r="L42" s="22">
        <v>16250</v>
      </c>
      <c r="M42" s="22">
        <v>212877</v>
      </c>
      <c r="N42" s="22">
        <v>264682</v>
      </c>
      <c r="O42" s="22"/>
      <c r="P42" s="22"/>
      <c r="Q42" s="22"/>
      <c r="R42" s="22"/>
      <c r="S42" s="22"/>
      <c r="T42" s="22"/>
      <c r="U42" s="22"/>
      <c r="V42" s="22"/>
      <c r="W42" s="22">
        <v>276287</v>
      </c>
      <c r="X42" s="22">
        <v>146472</v>
      </c>
      <c r="Y42" s="22">
        <v>129815</v>
      </c>
      <c r="Z42" s="23">
        <v>88.627860614998085</v>
      </c>
      <c r="AA42" s="20">
        <v>292944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646582</v>
      </c>
      <c r="F44" s="22">
        <v>646582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323292</v>
      </c>
      <c r="Y44" s="22">
        <v>-323292</v>
      </c>
      <c r="Z44" s="23">
        <v>-100</v>
      </c>
      <c r="AA44" s="20">
        <v>646582</v>
      </c>
    </row>
    <row r="45" spans="1:27" x14ac:dyDescent="0.25">
      <c r="A45" s="19" t="s">
        <v>70</v>
      </c>
      <c r="B45" s="15" t="s">
        <v>32</v>
      </c>
      <c r="C45" s="20">
        <v>168188</v>
      </c>
      <c r="D45" s="20"/>
      <c r="E45" s="21">
        <v>449039</v>
      </c>
      <c r="F45" s="22">
        <v>449039</v>
      </c>
      <c r="G45" s="22">
        <v>15181</v>
      </c>
      <c r="H45" s="22">
        <v>2286</v>
      </c>
      <c r="I45" s="22">
        <v>2383</v>
      </c>
      <c r="J45" s="22">
        <v>19850</v>
      </c>
      <c r="K45" s="22">
        <v>34580</v>
      </c>
      <c r="L45" s="22"/>
      <c r="M45" s="22">
        <v>2601</v>
      </c>
      <c r="N45" s="22">
        <v>37181</v>
      </c>
      <c r="O45" s="22"/>
      <c r="P45" s="22"/>
      <c r="Q45" s="22"/>
      <c r="R45" s="22"/>
      <c r="S45" s="22"/>
      <c r="T45" s="22"/>
      <c r="U45" s="22"/>
      <c r="V45" s="22"/>
      <c r="W45" s="22">
        <v>57031</v>
      </c>
      <c r="X45" s="22">
        <v>224520</v>
      </c>
      <c r="Y45" s="22">
        <v>-167489</v>
      </c>
      <c r="Z45" s="23">
        <v>-74.598699447710672</v>
      </c>
      <c r="AA45" s="20">
        <v>449039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21313961</v>
      </c>
      <c r="D48" s="29">
        <f t="shared" ref="D48:Y48" si="1">SUM(D35:D47)</f>
        <v>0</v>
      </c>
      <c r="E48" s="30">
        <f t="shared" si="1"/>
        <v>6367717</v>
      </c>
      <c r="F48" s="31">
        <f t="shared" si="1"/>
        <v>6367717</v>
      </c>
      <c r="G48" s="31">
        <f t="shared" si="1"/>
        <v>915066</v>
      </c>
      <c r="H48" s="31">
        <f t="shared" si="1"/>
        <v>965952</v>
      </c>
      <c r="I48" s="31">
        <f t="shared" si="1"/>
        <v>648723</v>
      </c>
      <c r="J48" s="31">
        <f t="shared" si="1"/>
        <v>2529741</v>
      </c>
      <c r="K48" s="31">
        <f t="shared" si="1"/>
        <v>1058634</v>
      </c>
      <c r="L48" s="31">
        <f t="shared" si="1"/>
        <v>16250</v>
      </c>
      <c r="M48" s="31">
        <f t="shared" si="1"/>
        <v>772127</v>
      </c>
      <c r="N48" s="31">
        <f t="shared" si="1"/>
        <v>1847011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4376752</v>
      </c>
      <c r="X48" s="31">
        <f t="shared" si="1"/>
        <v>3183870</v>
      </c>
      <c r="Y48" s="31">
        <f t="shared" si="1"/>
        <v>1192882</v>
      </c>
      <c r="Z48" s="32">
        <f>+IF(X48&lt;&gt;0,+(Y48/X48)*100,0)</f>
        <v>37.466416656458961</v>
      </c>
      <c r="AA48" s="29">
        <f>SUM(AA35:AA47)</f>
        <v>6367717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-16114694</v>
      </c>
      <c r="D49" s="39">
        <f t="shared" si="2"/>
        <v>0</v>
      </c>
      <c r="E49" s="40">
        <f t="shared" si="2"/>
        <v>4368419</v>
      </c>
      <c r="F49" s="41">
        <f t="shared" si="2"/>
        <v>4368419</v>
      </c>
      <c r="G49" s="41">
        <f t="shared" si="2"/>
        <v>-167806</v>
      </c>
      <c r="H49" s="41">
        <f t="shared" si="2"/>
        <v>-593496</v>
      </c>
      <c r="I49" s="41">
        <f t="shared" si="2"/>
        <v>-276741</v>
      </c>
      <c r="J49" s="41">
        <f t="shared" si="2"/>
        <v>-1038043</v>
      </c>
      <c r="K49" s="41">
        <f t="shared" si="2"/>
        <v>-690858</v>
      </c>
      <c r="L49" s="41">
        <f t="shared" si="2"/>
        <v>345485</v>
      </c>
      <c r="M49" s="41">
        <f t="shared" si="2"/>
        <v>-410634</v>
      </c>
      <c r="N49" s="41">
        <f t="shared" si="2"/>
        <v>-756007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-1794050</v>
      </c>
      <c r="X49" s="41">
        <f t="shared" si="2"/>
        <v>2184198</v>
      </c>
      <c r="Y49" s="41">
        <f t="shared" si="2"/>
        <v>-3978248</v>
      </c>
      <c r="Z49" s="42">
        <f>+IF(X49&lt;&gt;0,+(Y49/X49)*100,0)</f>
        <v>-182.13769997042394</v>
      </c>
      <c r="AA49" s="39">
        <f>+AA33-AA48</f>
        <v>4368419</v>
      </c>
    </row>
    <row r="50" spans="1:27" x14ac:dyDescent="0.25">
      <c r="A50" s="43" t="s">
        <v>75</v>
      </c>
      <c r="B50" s="15" t="s">
        <v>32</v>
      </c>
      <c r="C50" s="20">
        <v>17533871</v>
      </c>
      <c r="D50" s="20"/>
      <c r="E50" s="21">
        <v>8812000</v>
      </c>
      <c r="F50" s="22">
        <v>8812000</v>
      </c>
      <c r="G50" s="22"/>
      <c r="H50" s="22"/>
      <c r="I50" s="22"/>
      <c r="J50" s="22"/>
      <c r="K50" s="22">
        <v>742503</v>
      </c>
      <c r="L50" s="22"/>
      <c r="M50" s="22">
        <v>1476887</v>
      </c>
      <c r="N50" s="22">
        <v>2219390</v>
      </c>
      <c r="O50" s="22"/>
      <c r="P50" s="22"/>
      <c r="Q50" s="22"/>
      <c r="R50" s="22"/>
      <c r="S50" s="22"/>
      <c r="T50" s="22"/>
      <c r="U50" s="22"/>
      <c r="V50" s="22"/>
      <c r="W50" s="22">
        <v>2219390</v>
      </c>
      <c r="X50" s="22">
        <v>4405998</v>
      </c>
      <c r="Y50" s="22">
        <v>-2186608</v>
      </c>
      <c r="Z50" s="23">
        <v>-49.627984397632503</v>
      </c>
      <c r="AA50" s="20">
        <v>8812000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1419177</v>
      </c>
      <c r="D52" s="48">
        <f t="shared" si="3"/>
        <v>0</v>
      </c>
      <c r="E52" s="49">
        <f t="shared" si="3"/>
        <v>13180419</v>
      </c>
      <c r="F52" s="50">
        <f t="shared" si="3"/>
        <v>13180419</v>
      </c>
      <c r="G52" s="50">
        <f t="shared" si="3"/>
        <v>-167806</v>
      </c>
      <c r="H52" s="50">
        <f t="shared" si="3"/>
        <v>-593496</v>
      </c>
      <c r="I52" s="50">
        <f t="shared" si="3"/>
        <v>-276741</v>
      </c>
      <c r="J52" s="50">
        <f t="shared" si="3"/>
        <v>-1038043</v>
      </c>
      <c r="K52" s="50">
        <f t="shared" si="3"/>
        <v>51645</v>
      </c>
      <c r="L52" s="50">
        <f t="shared" si="3"/>
        <v>345485</v>
      </c>
      <c r="M52" s="50">
        <f t="shared" si="3"/>
        <v>1066253</v>
      </c>
      <c r="N52" s="50">
        <f t="shared" si="3"/>
        <v>1463383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425340</v>
      </c>
      <c r="X52" s="50">
        <f t="shared" si="3"/>
        <v>6590196</v>
      </c>
      <c r="Y52" s="50">
        <f t="shared" si="3"/>
        <v>-6164856</v>
      </c>
      <c r="Z52" s="51">
        <f>+IF(X52&lt;&gt;0,+(Y52/X52)*100,0)</f>
        <v>-93.545867224586345</v>
      </c>
      <c r="AA52" s="48">
        <f>SUM(AA49:AA51)</f>
        <v>13180419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1419177</v>
      </c>
      <c r="D54" s="54">
        <f>+D52-D53</f>
        <v>0</v>
      </c>
      <c r="E54" s="55">
        <f t="shared" si="4"/>
        <v>13180419</v>
      </c>
      <c r="F54" s="56">
        <f t="shared" si="4"/>
        <v>13180419</v>
      </c>
      <c r="G54" s="56">
        <f t="shared" si="4"/>
        <v>-167806</v>
      </c>
      <c r="H54" s="56">
        <f t="shared" si="4"/>
        <v>-593496</v>
      </c>
      <c r="I54" s="56">
        <f t="shared" si="4"/>
        <v>-276741</v>
      </c>
      <c r="J54" s="56">
        <f t="shared" si="4"/>
        <v>-1038043</v>
      </c>
      <c r="K54" s="56">
        <f t="shared" si="4"/>
        <v>51645</v>
      </c>
      <c r="L54" s="56">
        <f t="shared" si="4"/>
        <v>345485</v>
      </c>
      <c r="M54" s="56">
        <f t="shared" si="4"/>
        <v>1066253</v>
      </c>
      <c r="N54" s="56">
        <f t="shared" si="4"/>
        <v>1463383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425340</v>
      </c>
      <c r="X54" s="56">
        <f t="shared" si="4"/>
        <v>6590196</v>
      </c>
      <c r="Y54" s="56">
        <f t="shared" si="4"/>
        <v>-6164856</v>
      </c>
      <c r="Z54" s="57">
        <f>+IF(X54&lt;&gt;0,+(Y54/X54)*100,0)</f>
        <v>-93.545867224586345</v>
      </c>
      <c r="AA54" s="54">
        <f>+AA52-AA53</f>
        <v>13180419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1419177</v>
      </c>
      <c r="D57" s="48">
        <f>SUM(D54:D56)</f>
        <v>0</v>
      </c>
      <c r="E57" s="49">
        <f t="shared" si="5"/>
        <v>13180419</v>
      </c>
      <c r="F57" s="50">
        <f t="shared" si="5"/>
        <v>13180419</v>
      </c>
      <c r="G57" s="50">
        <f t="shared" si="5"/>
        <v>-167806</v>
      </c>
      <c r="H57" s="50">
        <f t="shared" si="5"/>
        <v>-593496</v>
      </c>
      <c r="I57" s="50">
        <f t="shared" si="5"/>
        <v>-276741</v>
      </c>
      <c r="J57" s="50">
        <f t="shared" si="5"/>
        <v>-1038043</v>
      </c>
      <c r="K57" s="50">
        <f t="shared" si="5"/>
        <v>51645</v>
      </c>
      <c r="L57" s="50">
        <f t="shared" si="5"/>
        <v>345485</v>
      </c>
      <c r="M57" s="50">
        <f t="shared" si="5"/>
        <v>1066253</v>
      </c>
      <c r="N57" s="50">
        <f t="shared" si="5"/>
        <v>1463383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425340</v>
      </c>
      <c r="X57" s="50">
        <f t="shared" si="5"/>
        <v>6590196</v>
      </c>
      <c r="Y57" s="50">
        <f t="shared" si="5"/>
        <v>-6164856</v>
      </c>
      <c r="Z57" s="51">
        <f>+IF(X57&lt;&gt;0,+(Y57/X57)*100,0)</f>
        <v>-93.545867224586345</v>
      </c>
      <c r="AA57" s="48">
        <f>SUM(AA54:AA56)</f>
        <v>13180419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1419177</v>
      </c>
      <c r="D60" s="65">
        <f>SUM(D57:D59)</f>
        <v>0</v>
      </c>
      <c r="E60" s="66">
        <f t="shared" si="6"/>
        <v>13180419</v>
      </c>
      <c r="F60" s="67">
        <f t="shared" si="6"/>
        <v>13180419</v>
      </c>
      <c r="G60" s="67">
        <f t="shared" si="6"/>
        <v>-167806</v>
      </c>
      <c r="H60" s="67">
        <f t="shared" si="6"/>
        <v>-593496</v>
      </c>
      <c r="I60" s="67">
        <f t="shared" si="6"/>
        <v>-276741</v>
      </c>
      <c r="J60" s="67">
        <f t="shared" si="6"/>
        <v>-1038043</v>
      </c>
      <c r="K60" s="67">
        <f t="shared" si="6"/>
        <v>51645</v>
      </c>
      <c r="L60" s="67">
        <f t="shared" si="6"/>
        <v>345485</v>
      </c>
      <c r="M60" s="67">
        <f t="shared" si="6"/>
        <v>1066253</v>
      </c>
      <c r="N60" s="67">
        <f t="shared" si="6"/>
        <v>1463383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425340</v>
      </c>
      <c r="X60" s="67">
        <f t="shared" si="6"/>
        <v>6590196</v>
      </c>
      <c r="Y60" s="67">
        <f t="shared" si="6"/>
        <v>-6164856</v>
      </c>
      <c r="Z60" s="68">
        <f>+IF(X60&lt;&gt;0,+(Y60/X60)*100,0)</f>
        <v>-93.545867224586345</v>
      </c>
      <c r="AA60" s="65">
        <f>SUM(AA57:AA59)</f>
        <v>13180419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57423156</v>
      </c>
      <c r="D8" s="20"/>
      <c r="E8" s="21">
        <v>52825440</v>
      </c>
      <c r="F8" s="22">
        <v>52825440</v>
      </c>
      <c r="G8" s="22">
        <v>5284002</v>
      </c>
      <c r="H8" s="22">
        <v>5218246</v>
      </c>
      <c r="I8" s="22">
        <v>5319049</v>
      </c>
      <c r="J8" s="22">
        <v>15821297</v>
      </c>
      <c r="K8" s="22">
        <v>5197564</v>
      </c>
      <c r="L8" s="22">
        <v>5173172</v>
      </c>
      <c r="M8" s="22">
        <v>5017972</v>
      </c>
      <c r="N8" s="22">
        <v>15388708</v>
      </c>
      <c r="O8" s="22"/>
      <c r="P8" s="22"/>
      <c r="Q8" s="22"/>
      <c r="R8" s="22"/>
      <c r="S8" s="22"/>
      <c r="T8" s="22"/>
      <c r="U8" s="22"/>
      <c r="V8" s="22"/>
      <c r="W8" s="22">
        <v>31210005</v>
      </c>
      <c r="X8" s="22">
        <v>26412726</v>
      </c>
      <c r="Y8" s="22">
        <v>4797279</v>
      </c>
      <c r="Z8" s="23">
        <v>18.162756089621343</v>
      </c>
      <c r="AA8" s="20">
        <v>52825440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493316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1278087</v>
      </c>
      <c r="D29" s="20"/>
      <c r="E29" s="21">
        <v>1500000</v>
      </c>
      <c r="F29" s="22">
        <v>1500000</v>
      </c>
      <c r="G29" s="22">
        <v>112560</v>
      </c>
      <c r="H29" s="22">
        <v>118440</v>
      </c>
      <c r="I29" s="22">
        <v>116130</v>
      </c>
      <c r="J29" s="22">
        <v>347130</v>
      </c>
      <c r="K29" s="22">
        <v>118650</v>
      </c>
      <c r="L29" s="22">
        <v>118650</v>
      </c>
      <c r="M29" s="22">
        <v>109620</v>
      </c>
      <c r="N29" s="22">
        <v>346920</v>
      </c>
      <c r="O29" s="22"/>
      <c r="P29" s="22"/>
      <c r="Q29" s="22"/>
      <c r="R29" s="22"/>
      <c r="S29" s="22"/>
      <c r="T29" s="22"/>
      <c r="U29" s="22"/>
      <c r="V29" s="22"/>
      <c r="W29" s="22">
        <v>694050</v>
      </c>
      <c r="X29" s="22">
        <v>750000</v>
      </c>
      <c r="Y29" s="22">
        <v>-55950</v>
      </c>
      <c r="Z29" s="23">
        <v>-7.46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59194509</v>
      </c>
      <c r="D33" s="29">
        <f t="shared" ref="D33:Y33" si="0">SUM(D6:D32)</f>
        <v>0</v>
      </c>
      <c r="E33" s="30">
        <f t="shared" si="0"/>
        <v>54325440</v>
      </c>
      <c r="F33" s="31">
        <f t="shared" si="0"/>
        <v>54325440</v>
      </c>
      <c r="G33" s="31">
        <f t="shared" si="0"/>
        <v>5396562</v>
      </c>
      <c r="H33" s="31">
        <f t="shared" si="0"/>
        <v>5336686</v>
      </c>
      <c r="I33" s="31">
        <f t="shared" si="0"/>
        <v>5435179</v>
      </c>
      <c r="J33" s="31">
        <f t="shared" si="0"/>
        <v>16168427</v>
      </c>
      <c r="K33" s="31">
        <f t="shared" si="0"/>
        <v>5316214</v>
      </c>
      <c r="L33" s="31">
        <f t="shared" si="0"/>
        <v>5291822</v>
      </c>
      <c r="M33" s="31">
        <f t="shared" si="0"/>
        <v>5127592</v>
      </c>
      <c r="N33" s="31">
        <f t="shared" si="0"/>
        <v>15735628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31904055</v>
      </c>
      <c r="X33" s="31">
        <f t="shared" si="0"/>
        <v>27162726</v>
      </c>
      <c r="Y33" s="31">
        <f t="shared" si="0"/>
        <v>4741329</v>
      </c>
      <c r="Z33" s="32">
        <f>+IF(X33&lt;&gt;0,+(Y33/X33)*100,0)</f>
        <v>17.455276764195169</v>
      </c>
      <c r="AA33" s="29">
        <f>SUM(AA6:AA32)</f>
        <v>54325440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27079829</v>
      </c>
      <c r="D35" s="20"/>
      <c r="E35" s="21">
        <v>28107251</v>
      </c>
      <c r="F35" s="22">
        <v>28107251</v>
      </c>
      <c r="G35" s="22">
        <v>2639534</v>
      </c>
      <c r="H35" s="22">
        <v>2487018</v>
      </c>
      <c r="I35" s="22">
        <v>2448055</v>
      </c>
      <c r="J35" s="22">
        <v>7574607</v>
      </c>
      <c r="K35" s="22">
        <v>2525714</v>
      </c>
      <c r="L35" s="22">
        <v>2525046</v>
      </c>
      <c r="M35" s="22">
        <v>2485676</v>
      </c>
      <c r="N35" s="22">
        <v>7536436</v>
      </c>
      <c r="O35" s="22"/>
      <c r="P35" s="22"/>
      <c r="Q35" s="22"/>
      <c r="R35" s="22"/>
      <c r="S35" s="22"/>
      <c r="T35" s="22"/>
      <c r="U35" s="22"/>
      <c r="V35" s="22"/>
      <c r="W35" s="22">
        <v>15111043</v>
      </c>
      <c r="X35" s="22">
        <v>14053626</v>
      </c>
      <c r="Y35" s="22">
        <v>1057417</v>
      </c>
      <c r="Z35" s="23">
        <v>7.5241578223299816</v>
      </c>
      <c r="AA35" s="20">
        <v>28107251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1516612</v>
      </c>
      <c r="D38" s="20"/>
      <c r="E38" s="21">
        <v>2117000</v>
      </c>
      <c r="F38" s="22">
        <v>2117000</v>
      </c>
      <c r="G38" s="22">
        <v>29368</v>
      </c>
      <c r="H38" s="22">
        <v>65549</v>
      </c>
      <c r="I38" s="22">
        <v>11789</v>
      </c>
      <c r="J38" s="22">
        <v>106706</v>
      </c>
      <c r="K38" s="22">
        <v>98337</v>
      </c>
      <c r="L38" s="22">
        <v>77132</v>
      </c>
      <c r="M38" s="22">
        <v>57478</v>
      </c>
      <c r="N38" s="22">
        <v>232947</v>
      </c>
      <c r="O38" s="22"/>
      <c r="P38" s="22"/>
      <c r="Q38" s="22"/>
      <c r="R38" s="22"/>
      <c r="S38" s="22"/>
      <c r="T38" s="22"/>
      <c r="U38" s="22"/>
      <c r="V38" s="22"/>
      <c r="W38" s="22">
        <v>339653</v>
      </c>
      <c r="X38" s="22">
        <v>1058508</v>
      </c>
      <c r="Y38" s="22">
        <v>-718855</v>
      </c>
      <c r="Z38" s="23">
        <v>-67.912098916588263</v>
      </c>
      <c r="AA38" s="20">
        <v>2117000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12089949</v>
      </c>
      <c r="D40" s="20"/>
      <c r="E40" s="21">
        <v>7995803</v>
      </c>
      <c r="F40" s="22">
        <v>7995803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3997896</v>
      </c>
      <c r="Y40" s="22">
        <v>-3997896</v>
      </c>
      <c r="Z40" s="23">
        <v>-100</v>
      </c>
      <c r="AA40" s="20">
        <v>7995803</v>
      </c>
    </row>
    <row r="41" spans="1:27" x14ac:dyDescent="0.25">
      <c r="A41" s="19" t="s">
        <v>40</v>
      </c>
      <c r="B41" s="15" t="s">
        <v>32</v>
      </c>
      <c r="C41" s="20">
        <v>190402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1467538</v>
      </c>
      <c r="D42" s="20"/>
      <c r="E42" s="21">
        <v>3620000</v>
      </c>
      <c r="F42" s="22">
        <v>3620000</v>
      </c>
      <c r="G42" s="22">
        <v>3578</v>
      </c>
      <c r="H42" s="22"/>
      <c r="I42" s="22">
        <v>2557</v>
      </c>
      <c r="J42" s="22">
        <v>6135</v>
      </c>
      <c r="K42" s="22">
        <v>419971</v>
      </c>
      <c r="L42" s="22">
        <v>209063</v>
      </c>
      <c r="M42" s="22"/>
      <c r="N42" s="22">
        <v>629034</v>
      </c>
      <c r="O42" s="22"/>
      <c r="P42" s="22"/>
      <c r="Q42" s="22"/>
      <c r="R42" s="22"/>
      <c r="S42" s="22"/>
      <c r="T42" s="22"/>
      <c r="U42" s="22"/>
      <c r="V42" s="22"/>
      <c r="W42" s="22">
        <v>635169</v>
      </c>
      <c r="X42" s="22">
        <v>1810002</v>
      </c>
      <c r="Y42" s="22">
        <v>-1174833</v>
      </c>
      <c r="Z42" s="23">
        <v>-64.90782883112837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1054374</v>
      </c>
      <c r="D45" s="20"/>
      <c r="E45" s="21">
        <v>883920</v>
      </c>
      <c r="F45" s="22">
        <v>883920</v>
      </c>
      <c r="G45" s="22">
        <v>54297</v>
      </c>
      <c r="H45" s="22">
        <v>26631</v>
      </c>
      <c r="I45" s="22">
        <v>41472</v>
      </c>
      <c r="J45" s="22">
        <v>122400</v>
      </c>
      <c r="K45" s="22">
        <v>29250</v>
      </c>
      <c r="L45" s="22">
        <v>41486</v>
      </c>
      <c r="M45" s="22">
        <v>22261</v>
      </c>
      <c r="N45" s="22">
        <v>92997</v>
      </c>
      <c r="O45" s="22"/>
      <c r="P45" s="22"/>
      <c r="Q45" s="22"/>
      <c r="R45" s="22"/>
      <c r="S45" s="22"/>
      <c r="T45" s="22"/>
      <c r="U45" s="22"/>
      <c r="V45" s="22"/>
      <c r="W45" s="22">
        <v>215397</v>
      </c>
      <c r="X45" s="22">
        <v>441966</v>
      </c>
      <c r="Y45" s="22">
        <v>-226569</v>
      </c>
      <c r="Z45" s="23">
        <v>-51.263898127910288</v>
      </c>
      <c r="AA45" s="20">
        <v>883920</v>
      </c>
    </row>
    <row r="46" spans="1:27" x14ac:dyDescent="0.25">
      <c r="A46" s="19" t="s">
        <v>71</v>
      </c>
      <c r="B46" s="15" t="s">
        <v>32</v>
      </c>
      <c r="C46" s="20">
        <v>809921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44208625</v>
      </c>
      <c r="D48" s="29">
        <f t="shared" ref="D48:Y48" si="1">SUM(D35:D47)</f>
        <v>0</v>
      </c>
      <c r="E48" s="30">
        <f t="shared" si="1"/>
        <v>42873974</v>
      </c>
      <c r="F48" s="31">
        <f t="shared" si="1"/>
        <v>42873974</v>
      </c>
      <c r="G48" s="31">
        <f t="shared" si="1"/>
        <v>2726777</v>
      </c>
      <c r="H48" s="31">
        <f t="shared" si="1"/>
        <v>2579198</v>
      </c>
      <c r="I48" s="31">
        <f t="shared" si="1"/>
        <v>2503873</v>
      </c>
      <c r="J48" s="31">
        <f t="shared" si="1"/>
        <v>7809848</v>
      </c>
      <c r="K48" s="31">
        <f t="shared" si="1"/>
        <v>3073272</v>
      </c>
      <c r="L48" s="31">
        <f t="shared" si="1"/>
        <v>2852727</v>
      </c>
      <c r="M48" s="31">
        <f t="shared" si="1"/>
        <v>2565415</v>
      </c>
      <c r="N48" s="31">
        <f t="shared" si="1"/>
        <v>8491414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16301262</v>
      </c>
      <c r="X48" s="31">
        <f t="shared" si="1"/>
        <v>21436998</v>
      </c>
      <c r="Y48" s="31">
        <f t="shared" si="1"/>
        <v>-5135736</v>
      </c>
      <c r="Z48" s="32">
        <f>+IF(X48&lt;&gt;0,+(Y48/X48)*100,0)</f>
        <v>-23.957347012860662</v>
      </c>
      <c r="AA48" s="29">
        <f>SUM(AA35:AA47)</f>
        <v>42873974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14985884</v>
      </c>
      <c r="D49" s="39">
        <f t="shared" si="2"/>
        <v>0</v>
      </c>
      <c r="E49" s="40">
        <f t="shared" si="2"/>
        <v>11451466</v>
      </c>
      <c r="F49" s="41">
        <f t="shared" si="2"/>
        <v>11451466</v>
      </c>
      <c r="G49" s="41">
        <f t="shared" si="2"/>
        <v>2669785</v>
      </c>
      <c r="H49" s="41">
        <f t="shared" si="2"/>
        <v>2757488</v>
      </c>
      <c r="I49" s="41">
        <f t="shared" si="2"/>
        <v>2931306</v>
      </c>
      <c r="J49" s="41">
        <f t="shared" si="2"/>
        <v>8358579</v>
      </c>
      <c r="K49" s="41">
        <f t="shared" si="2"/>
        <v>2242942</v>
      </c>
      <c r="L49" s="41">
        <f t="shared" si="2"/>
        <v>2439095</v>
      </c>
      <c r="M49" s="41">
        <f t="shared" si="2"/>
        <v>2562177</v>
      </c>
      <c r="N49" s="41">
        <f t="shared" si="2"/>
        <v>7244214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15602793</v>
      </c>
      <c r="X49" s="41">
        <f t="shared" si="2"/>
        <v>5725728</v>
      </c>
      <c r="Y49" s="41">
        <f t="shared" si="2"/>
        <v>9877065</v>
      </c>
      <c r="Z49" s="42">
        <f>+IF(X49&lt;&gt;0,+(Y49/X49)*100,0)</f>
        <v>172.50321705816273</v>
      </c>
      <c r="AA49" s="39">
        <f>+AA33-AA48</f>
        <v>11451466</v>
      </c>
    </row>
    <row r="50" spans="1:27" x14ac:dyDescent="0.25">
      <c r="A50" s="43" t="s">
        <v>75</v>
      </c>
      <c r="B50" s="15" t="s">
        <v>32</v>
      </c>
      <c r="C50" s="20">
        <v>3288772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10000002</v>
      </c>
      <c r="Y51" s="45">
        <v>-10000002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18274656</v>
      </c>
      <c r="D52" s="48">
        <f t="shared" si="3"/>
        <v>0</v>
      </c>
      <c r="E52" s="49">
        <f t="shared" si="3"/>
        <v>31451466</v>
      </c>
      <c r="F52" s="50">
        <f t="shared" si="3"/>
        <v>31451466</v>
      </c>
      <c r="G52" s="50">
        <f t="shared" si="3"/>
        <v>2669785</v>
      </c>
      <c r="H52" s="50">
        <f t="shared" si="3"/>
        <v>2757488</v>
      </c>
      <c r="I52" s="50">
        <f t="shared" si="3"/>
        <v>2931306</v>
      </c>
      <c r="J52" s="50">
        <f t="shared" si="3"/>
        <v>8358579</v>
      </c>
      <c r="K52" s="50">
        <f t="shared" si="3"/>
        <v>2242942</v>
      </c>
      <c r="L52" s="50">
        <f t="shared" si="3"/>
        <v>2439095</v>
      </c>
      <c r="M52" s="50">
        <f t="shared" si="3"/>
        <v>2562177</v>
      </c>
      <c r="N52" s="50">
        <f t="shared" si="3"/>
        <v>7244214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15602793</v>
      </c>
      <c r="X52" s="50">
        <f t="shared" si="3"/>
        <v>15725730</v>
      </c>
      <c r="Y52" s="50">
        <f t="shared" si="3"/>
        <v>-122937</v>
      </c>
      <c r="Z52" s="51">
        <f>+IF(X52&lt;&gt;0,+(Y52/X52)*100,0)</f>
        <v>-0.78175703131110608</v>
      </c>
      <c r="AA52" s="48">
        <f>SUM(AA49:AA51)</f>
        <v>31451466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18274656</v>
      </c>
      <c r="D54" s="54">
        <f>+D52-D53</f>
        <v>0</v>
      </c>
      <c r="E54" s="55">
        <f t="shared" si="4"/>
        <v>31451466</v>
      </c>
      <c r="F54" s="56">
        <f t="shared" si="4"/>
        <v>31451466</v>
      </c>
      <c r="G54" s="56">
        <f t="shared" si="4"/>
        <v>2669785</v>
      </c>
      <c r="H54" s="56">
        <f t="shared" si="4"/>
        <v>2757488</v>
      </c>
      <c r="I54" s="56">
        <f t="shared" si="4"/>
        <v>2931306</v>
      </c>
      <c r="J54" s="56">
        <f t="shared" si="4"/>
        <v>8358579</v>
      </c>
      <c r="K54" s="56">
        <f t="shared" si="4"/>
        <v>2242942</v>
      </c>
      <c r="L54" s="56">
        <f t="shared" si="4"/>
        <v>2439095</v>
      </c>
      <c r="M54" s="56">
        <f t="shared" si="4"/>
        <v>2562177</v>
      </c>
      <c r="N54" s="56">
        <f t="shared" si="4"/>
        <v>7244214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15602793</v>
      </c>
      <c r="X54" s="56">
        <f t="shared" si="4"/>
        <v>15725730</v>
      </c>
      <c r="Y54" s="56">
        <f t="shared" si="4"/>
        <v>-122937</v>
      </c>
      <c r="Z54" s="57">
        <f>+IF(X54&lt;&gt;0,+(Y54/X54)*100,0)</f>
        <v>-0.78175703131110608</v>
      </c>
      <c r="AA54" s="54">
        <f>+AA52-AA53</f>
        <v>31451466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18274656</v>
      </c>
      <c r="D57" s="48">
        <f>SUM(D54:D56)</f>
        <v>0</v>
      </c>
      <c r="E57" s="49">
        <f t="shared" si="5"/>
        <v>31451466</v>
      </c>
      <c r="F57" s="50">
        <f t="shared" si="5"/>
        <v>31451466</v>
      </c>
      <c r="G57" s="50">
        <f t="shared" si="5"/>
        <v>2669785</v>
      </c>
      <c r="H57" s="50">
        <f t="shared" si="5"/>
        <v>2757488</v>
      </c>
      <c r="I57" s="50">
        <f t="shared" si="5"/>
        <v>2931306</v>
      </c>
      <c r="J57" s="50">
        <f t="shared" si="5"/>
        <v>8358579</v>
      </c>
      <c r="K57" s="50">
        <f t="shared" si="5"/>
        <v>2242942</v>
      </c>
      <c r="L57" s="50">
        <f t="shared" si="5"/>
        <v>2439095</v>
      </c>
      <c r="M57" s="50">
        <f t="shared" si="5"/>
        <v>2562177</v>
      </c>
      <c r="N57" s="50">
        <f t="shared" si="5"/>
        <v>7244214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15602793</v>
      </c>
      <c r="X57" s="50">
        <f t="shared" si="5"/>
        <v>15725730</v>
      </c>
      <c r="Y57" s="50">
        <f t="shared" si="5"/>
        <v>-122937</v>
      </c>
      <c r="Z57" s="51">
        <f>+IF(X57&lt;&gt;0,+(Y57/X57)*100,0)</f>
        <v>-0.78175703131110608</v>
      </c>
      <c r="AA57" s="48">
        <f>SUM(AA54:AA56)</f>
        <v>31451466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18274656</v>
      </c>
      <c r="D60" s="65">
        <f>SUM(D57:D59)</f>
        <v>0</v>
      </c>
      <c r="E60" s="66">
        <f t="shared" si="6"/>
        <v>31451466</v>
      </c>
      <c r="F60" s="67">
        <f t="shared" si="6"/>
        <v>31451466</v>
      </c>
      <c r="G60" s="67">
        <f t="shared" si="6"/>
        <v>2669785</v>
      </c>
      <c r="H60" s="67">
        <f t="shared" si="6"/>
        <v>2757488</v>
      </c>
      <c r="I60" s="67">
        <f t="shared" si="6"/>
        <v>2931306</v>
      </c>
      <c r="J60" s="67">
        <f t="shared" si="6"/>
        <v>8358579</v>
      </c>
      <c r="K60" s="67">
        <f t="shared" si="6"/>
        <v>2242942</v>
      </c>
      <c r="L60" s="67">
        <f t="shared" si="6"/>
        <v>2439095</v>
      </c>
      <c r="M60" s="67">
        <f t="shared" si="6"/>
        <v>2562177</v>
      </c>
      <c r="N60" s="67">
        <f t="shared" si="6"/>
        <v>7244214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15602793</v>
      </c>
      <c r="X60" s="67">
        <f t="shared" si="6"/>
        <v>15725730</v>
      </c>
      <c r="Y60" s="67">
        <f t="shared" si="6"/>
        <v>-122937</v>
      </c>
      <c r="Z60" s="68">
        <f>+IF(X60&lt;&gt;0,+(Y60/X60)*100,0)</f>
        <v>-0.78175703131110608</v>
      </c>
      <c r="AA60" s="65">
        <f>SUM(AA57:AA59)</f>
        <v>31451466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110559129</v>
      </c>
      <c r="D8" s="20"/>
      <c r="E8" s="21">
        <v>106273521</v>
      </c>
      <c r="F8" s="22">
        <v>106273521</v>
      </c>
      <c r="G8" s="22">
        <v>8680381</v>
      </c>
      <c r="H8" s="22">
        <v>9927913</v>
      </c>
      <c r="I8" s="22">
        <v>10013512</v>
      </c>
      <c r="J8" s="22">
        <v>28621806</v>
      </c>
      <c r="K8" s="22">
        <v>9940093</v>
      </c>
      <c r="L8" s="22">
        <v>9912526</v>
      </c>
      <c r="M8" s="22">
        <v>9940496</v>
      </c>
      <c r="N8" s="22">
        <v>29793115</v>
      </c>
      <c r="O8" s="22"/>
      <c r="P8" s="22"/>
      <c r="Q8" s="22"/>
      <c r="R8" s="22"/>
      <c r="S8" s="22"/>
      <c r="T8" s="22"/>
      <c r="U8" s="22"/>
      <c r="V8" s="22"/>
      <c r="W8" s="22">
        <v>58414921</v>
      </c>
      <c r="X8" s="22">
        <v>53136756</v>
      </c>
      <c r="Y8" s="22">
        <v>5278165</v>
      </c>
      <c r="Z8" s="23">
        <v>9.9331713061294131</v>
      </c>
      <c r="AA8" s="20">
        <v>106273521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26424068</v>
      </c>
      <c r="D13" s="20"/>
      <c r="E13" s="21">
        <v>23000000</v>
      </c>
      <c r="F13" s="22">
        <v>23000000</v>
      </c>
      <c r="G13" s="22">
        <v>2401765</v>
      </c>
      <c r="H13" s="22">
        <v>2387988</v>
      </c>
      <c r="I13" s="22">
        <v>2418931</v>
      </c>
      <c r="J13" s="22">
        <v>7208684</v>
      </c>
      <c r="K13" s="22">
        <v>2455257</v>
      </c>
      <c r="L13" s="22">
        <v>2490015</v>
      </c>
      <c r="M13" s="22">
        <v>2165305</v>
      </c>
      <c r="N13" s="22">
        <v>7110577</v>
      </c>
      <c r="O13" s="22"/>
      <c r="P13" s="22"/>
      <c r="Q13" s="22"/>
      <c r="R13" s="22"/>
      <c r="S13" s="22"/>
      <c r="T13" s="22"/>
      <c r="U13" s="22"/>
      <c r="V13" s="22"/>
      <c r="W13" s="22">
        <v>14319261</v>
      </c>
      <c r="X13" s="22">
        <v>11500002</v>
      </c>
      <c r="Y13" s="22">
        <v>2819259</v>
      </c>
      <c r="Z13" s="23">
        <v>24.515291388644975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24000000</v>
      </c>
      <c r="F26" s="22">
        <v>24000000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12000000</v>
      </c>
      <c r="Y26" s="22">
        <v>-12000000</v>
      </c>
      <c r="Z26" s="23">
        <v>-100</v>
      </c>
      <c r="AA26" s="20">
        <v>24000000</v>
      </c>
    </row>
    <row r="27" spans="1:27" x14ac:dyDescent="0.25">
      <c r="A27" s="19" t="s">
        <v>40</v>
      </c>
      <c r="B27" s="15" t="s">
        <v>32</v>
      </c>
      <c r="C27" s="20">
        <v>978938</v>
      </c>
      <c r="D27" s="20"/>
      <c r="E27" s="21">
        <v>900000</v>
      </c>
      <c r="F27" s="22">
        <v>900000</v>
      </c>
      <c r="G27" s="22">
        <v>93962</v>
      </c>
      <c r="H27" s="22">
        <v>94463</v>
      </c>
      <c r="I27" s="22">
        <v>96676</v>
      </c>
      <c r="J27" s="22">
        <v>285101</v>
      </c>
      <c r="K27" s="22">
        <v>98874</v>
      </c>
      <c r="L27" s="22">
        <v>101782</v>
      </c>
      <c r="M27" s="22">
        <v>89440</v>
      </c>
      <c r="N27" s="22">
        <v>290096</v>
      </c>
      <c r="O27" s="22"/>
      <c r="P27" s="22"/>
      <c r="Q27" s="22"/>
      <c r="R27" s="22"/>
      <c r="S27" s="22"/>
      <c r="T27" s="22"/>
      <c r="U27" s="22"/>
      <c r="V27" s="22"/>
      <c r="W27" s="22">
        <v>575197</v>
      </c>
      <c r="X27" s="22">
        <v>450000</v>
      </c>
      <c r="Y27" s="22">
        <v>125197</v>
      </c>
      <c r="Z27" s="23">
        <v>27.821555555555555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3672183</v>
      </c>
      <c r="D29" s="20"/>
      <c r="E29" s="21">
        <v>3600000</v>
      </c>
      <c r="F29" s="22">
        <v>3600000</v>
      </c>
      <c r="G29" s="22">
        <v>366581</v>
      </c>
      <c r="H29" s="22">
        <v>382850</v>
      </c>
      <c r="I29" s="22">
        <v>379615</v>
      </c>
      <c r="J29" s="22">
        <v>1129046</v>
      </c>
      <c r="K29" s="22">
        <v>383160</v>
      </c>
      <c r="L29" s="22">
        <v>383160</v>
      </c>
      <c r="M29" s="22">
        <v>406503</v>
      </c>
      <c r="N29" s="22">
        <v>1172823</v>
      </c>
      <c r="O29" s="22"/>
      <c r="P29" s="22"/>
      <c r="Q29" s="22"/>
      <c r="R29" s="22"/>
      <c r="S29" s="22"/>
      <c r="T29" s="22"/>
      <c r="U29" s="22"/>
      <c r="V29" s="22"/>
      <c r="W29" s="22">
        <v>2301869</v>
      </c>
      <c r="X29" s="22">
        <v>1800000</v>
      </c>
      <c r="Y29" s="22">
        <v>501869</v>
      </c>
      <c r="Z29" s="23">
        <v>27.881611111111109</v>
      </c>
      <c r="AA29" s="20">
        <v>3600000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141634318</v>
      </c>
      <c r="D33" s="29">
        <f t="shared" ref="D33:Y33" si="0">SUM(D6:D32)</f>
        <v>0</v>
      </c>
      <c r="E33" s="30">
        <f t="shared" si="0"/>
        <v>157773521</v>
      </c>
      <c r="F33" s="31">
        <f t="shared" si="0"/>
        <v>157773521</v>
      </c>
      <c r="G33" s="31">
        <f t="shared" si="0"/>
        <v>11542689</v>
      </c>
      <c r="H33" s="31">
        <f t="shared" si="0"/>
        <v>12793214</v>
      </c>
      <c r="I33" s="31">
        <f t="shared" si="0"/>
        <v>12908734</v>
      </c>
      <c r="J33" s="31">
        <f t="shared" si="0"/>
        <v>37244637</v>
      </c>
      <c r="K33" s="31">
        <f t="shared" si="0"/>
        <v>12877384</v>
      </c>
      <c r="L33" s="31">
        <f t="shared" si="0"/>
        <v>12887483</v>
      </c>
      <c r="M33" s="31">
        <f t="shared" si="0"/>
        <v>12601744</v>
      </c>
      <c r="N33" s="31">
        <f t="shared" si="0"/>
        <v>38366611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75611248</v>
      </c>
      <c r="X33" s="31">
        <f t="shared" si="0"/>
        <v>78886758</v>
      </c>
      <c r="Y33" s="31">
        <f t="shared" si="0"/>
        <v>-3275510</v>
      </c>
      <c r="Z33" s="32">
        <f>+IF(X33&lt;&gt;0,+(Y33/X33)*100,0)</f>
        <v>-4.1521670848737378</v>
      </c>
      <c r="AA33" s="29">
        <f>SUM(AA6:AA32)</f>
        <v>157773521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65231153</v>
      </c>
      <c r="D35" s="20"/>
      <c r="E35" s="21">
        <v>68547590</v>
      </c>
      <c r="F35" s="22">
        <v>68547590</v>
      </c>
      <c r="G35" s="22">
        <v>5246858</v>
      </c>
      <c r="H35" s="22">
        <v>5019701</v>
      </c>
      <c r="I35" s="22">
        <v>5268124</v>
      </c>
      <c r="J35" s="22">
        <v>15534683</v>
      </c>
      <c r="K35" s="22">
        <v>5538734</v>
      </c>
      <c r="L35" s="22">
        <v>5715590</v>
      </c>
      <c r="M35" s="22">
        <v>6471661</v>
      </c>
      <c r="N35" s="22">
        <v>17725985</v>
      </c>
      <c r="O35" s="22"/>
      <c r="P35" s="22"/>
      <c r="Q35" s="22"/>
      <c r="R35" s="22"/>
      <c r="S35" s="22"/>
      <c r="T35" s="22"/>
      <c r="U35" s="22"/>
      <c r="V35" s="22"/>
      <c r="W35" s="22">
        <v>33260668</v>
      </c>
      <c r="X35" s="22">
        <v>34273800</v>
      </c>
      <c r="Y35" s="22">
        <v>-1013132</v>
      </c>
      <c r="Z35" s="23">
        <v>-2.9559955417841031</v>
      </c>
      <c r="AA35" s="20">
        <v>68547590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23532779</v>
      </c>
      <c r="D38" s="20"/>
      <c r="E38" s="21">
        <v>27175000</v>
      </c>
      <c r="F38" s="22">
        <v>27175000</v>
      </c>
      <c r="G38" s="22">
        <v>1858043</v>
      </c>
      <c r="H38" s="22">
        <v>4000861</v>
      </c>
      <c r="I38" s="22">
        <v>1347871</v>
      </c>
      <c r="J38" s="22">
        <v>7206775</v>
      </c>
      <c r="K38" s="22">
        <v>3837541</v>
      </c>
      <c r="L38" s="22">
        <v>2190680</v>
      </c>
      <c r="M38" s="22">
        <v>2628957</v>
      </c>
      <c r="N38" s="22">
        <v>8657178</v>
      </c>
      <c r="O38" s="22"/>
      <c r="P38" s="22"/>
      <c r="Q38" s="22"/>
      <c r="R38" s="22"/>
      <c r="S38" s="22"/>
      <c r="T38" s="22"/>
      <c r="U38" s="22"/>
      <c r="V38" s="22"/>
      <c r="W38" s="22">
        <v>15863953</v>
      </c>
      <c r="X38" s="22">
        <v>13587498</v>
      </c>
      <c r="Y38" s="22">
        <v>2276455</v>
      </c>
      <c r="Z38" s="23">
        <v>16.754041104550669</v>
      </c>
      <c r="AA38" s="20">
        <v>27175000</v>
      </c>
    </row>
    <row r="39" spans="1:27" x14ac:dyDescent="0.25">
      <c r="A39" s="19" t="s">
        <v>65</v>
      </c>
      <c r="B39" s="15" t="s">
        <v>32</v>
      </c>
      <c r="C39" s="20">
        <v>14500000</v>
      </c>
      <c r="D39" s="20"/>
      <c r="E39" s="21">
        <v>21000000</v>
      </c>
      <c r="F39" s="22">
        <v>21000000</v>
      </c>
      <c r="G39" s="22"/>
      <c r="H39" s="22">
        <v>5250000</v>
      </c>
      <c r="I39" s="22"/>
      <c r="J39" s="22">
        <v>5250000</v>
      </c>
      <c r="K39" s="22"/>
      <c r="L39" s="22">
        <v>5250000</v>
      </c>
      <c r="M39" s="22"/>
      <c r="N39" s="22">
        <v>5250000</v>
      </c>
      <c r="O39" s="22"/>
      <c r="P39" s="22"/>
      <c r="Q39" s="22"/>
      <c r="R39" s="22"/>
      <c r="S39" s="22"/>
      <c r="T39" s="22"/>
      <c r="U39" s="22"/>
      <c r="V39" s="22"/>
      <c r="W39" s="22">
        <v>10500000</v>
      </c>
      <c r="X39" s="22">
        <v>10500000</v>
      </c>
      <c r="Y39" s="22"/>
      <c r="Z39" s="23"/>
      <c r="AA39" s="20">
        <v>21000000</v>
      </c>
    </row>
    <row r="40" spans="1:27" x14ac:dyDescent="0.25">
      <c r="A40" s="19" t="s">
        <v>66</v>
      </c>
      <c r="B40" s="15" t="s">
        <v>32</v>
      </c>
      <c r="C40" s="20">
        <v>9900381</v>
      </c>
      <c r="D40" s="20"/>
      <c r="E40" s="21">
        <v>15000000</v>
      </c>
      <c r="F40" s="22">
        <v>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7500000</v>
      </c>
      <c r="Y40" s="22">
        <v>-7500000</v>
      </c>
      <c r="Z40" s="23">
        <v>-100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1808006</v>
      </c>
      <c r="D41" s="20"/>
      <c r="E41" s="21">
        <v>1624938</v>
      </c>
      <c r="F41" s="22">
        <v>1624938</v>
      </c>
      <c r="G41" s="22"/>
      <c r="H41" s="22"/>
      <c r="I41" s="22"/>
      <c r="J41" s="22"/>
      <c r="K41" s="22"/>
      <c r="L41" s="22"/>
      <c r="M41" s="22">
        <v>844029</v>
      </c>
      <c r="N41" s="22">
        <v>844029</v>
      </c>
      <c r="O41" s="22"/>
      <c r="P41" s="22"/>
      <c r="Q41" s="22"/>
      <c r="R41" s="22"/>
      <c r="S41" s="22"/>
      <c r="T41" s="22"/>
      <c r="U41" s="22"/>
      <c r="V41" s="22"/>
      <c r="W41" s="22">
        <v>844029</v>
      </c>
      <c r="X41" s="22">
        <v>812469</v>
      </c>
      <c r="Y41" s="22">
        <v>31560</v>
      </c>
      <c r="Z41" s="23">
        <v>3.8844558992404634</v>
      </c>
      <c r="AA41" s="20">
        <v>1624938</v>
      </c>
    </row>
    <row r="42" spans="1:27" x14ac:dyDescent="0.25">
      <c r="A42" s="19" t="s">
        <v>67</v>
      </c>
      <c r="B42" s="15" t="s">
        <v>32</v>
      </c>
      <c r="C42" s="20">
        <v>890</v>
      </c>
      <c r="D42" s="20"/>
      <c r="E42" s="21">
        <v>30000</v>
      </c>
      <c r="F42" s="22">
        <v>30000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15000</v>
      </c>
      <c r="Y42" s="22">
        <v>-13573</v>
      </c>
      <c r="Z42" s="23">
        <v>-90.486666666666665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2246705</v>
      </c>
      <c r="D45" s="20"/>
      <c r="E45" s="21">
        <v>2785358</v>
      </c>
      <c r="F45" s="22">
        <v>2785358</v>
      </c>
      <c r="G45" s="22">
        <v>173958</v>
      </c>
      <c r="H45" s="22">
        <v>342434</v>
      </c>
      <c r="I45" s="22">
        <v>296380</v>
      </c>
      <c r="J45" s="22">
        <v>812772</v>
      </c>
      <c r="K45" s="22">
        <v>302739</v>
      </c>
      <c r="L45" s="22">
        <v>192646</v>
      </c>
      <c r="M45" s="22">
        <v>106485</v>
      </c>
      <c r="N45" s="22">
        <v>601870</v>
      </c>
      <c r="O45" s="22"/>
      <c r="P45" s="22"/>
      <c r="Q45" s="22"/>
      <c r="R45" s="22"/>
      <c r="S45" s="22"/>
      <c r="T45" s="22"/>
      <c r="U45" s="22"/>
      <c r="V45" s="22"/>
      <c r="W45" s="22">
        <v>1414642</v>
      </c>
      <c r="X45" s="22">
        <v>1392684</v>
      </c>
      <c r="Y45" s="22">
        <v>21958</v>
      </c>
      <c r="Z45" s="23">
        <v>1.5766677868059087</v>
      </c>
      <c r="AA45" s="20">
        <v>2785358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117219914</v>
      </c>
      <c r="D48" s="29">
        <f t="shared" ref="D48:Y48" si="1">SUM(D35:D47)</f>
        <v>0</v>
      </c>
      <c r="E48" s="30">
        <f t="shared" si="1"/>
        <v>136162886</v>
      </c>
      <c r="F48" s="31">
        <f t="shared" si="1"/>
        <v>136162886</v>
      </c>
      <c r="G48" s="31">
        <f t="shared" si="1"/>
        <v>7280286</v>
      </c>
      <c r="H48" s="31">
        <f t="shared" si="1"/>
        <v>14612996</v>
      </c>
      <c r="I48" s="31">
        <f t="shared" si="1"/>
        <v>6912375</v>
      </c>
      <c r="J48" s="31">
        <f t="shared" si="1"/>
        <v>28805657</v>
      </c>
      <c r="K48" s="31">
        <f t="shared" si="1"/>
        <v>9679014</v>
      </c>
      <c r="L48" s="31">
        <f t="shared" si="1"/>
        <v>13348916</v>
      </c>
      <c r="M48" s="31">
        <f t="shared" si="1"/>
        <v>10051132</v>
      </c>
      <c r="N48" s="31">
        <f t="shared" si="1"/>
        <v>33079062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61884719</v>
      </c>
      <c r="X48" s="31">
        <f t="shared" si="1"/>
        <v>68081451</v>
      </c>
      <c r="Y48" s="31">
        <f t="shared" si="1"/>
        <v>-6196732</v>
      </c>
      <c r="Z48" s="32">
        <f>+IF(X48&lt;&gt;0,+(Y48/X48)*100,0)</f>
        <v>-9.1019387938720637</v>
      </c>
      <c r="AA48" s="29">
        <f>SUM(AA35:AA47)</f>
        <v>136162886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24414404</v>
      </c>
      <c r="D49" s="39">
        <f t="shared" si="2"/>
        <v>0</v>
      </c>
      <c r="E49" s="40">
        <f t="shared" si="2"/>
        <v>21610635</v>
      </c>
      <c r="F49" s="41">
        <f t="shared" si="2"/>
        <v>21610635</v>
      </c>
      <c r="G49" s="41">
        <f t="shared" si="2"/>
        <v>4262403</v>
      </c>
      <c r="H49" s="41">
        <f t="shared" si="2"/>
        <v>-1819782</v>
      </c>
      <c r="I49" s="41">
        <f t="shared" si="2"/>
        <v>5996359</v>
      </c>
      <c r="J49" s="41">
        <f t="shared" si="2"/>
        <v>8438980</v>
      </c>
      <c r="K49" s="41">
        <f t="shared" si="2"/>
        <v>3198370</v>
      </c>
      <c r="L49" s="41">
        <f t="shared" si="2"/>
        <v>-461433</v>
      </c>
      <c r="M49" s="41">
        <f t="shared" si="2"/>
        <v>2550612</v>
      </c>
      <c r="N49" s="41">
        <f t="shared" si="2"/>
        <v>5287549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13726529</v>
      </c>
      <c r="X49" s="41">
        <f t="shared" si="2"/>
        <v>10805307</v>
      </c>
      <c r="Y49" s="41">
        <f t="shared" si="2"/>
        <v>2921222</v>
      </c>
      <c r="Z49" s="42">
        <f>+IF(X49&lt;&gt;0,+(Y49/X49)*100,0)</f>
        <v>27.035067120258592</v>
      </c>
      <c r="AA49" s="39">
        <f>+AA33-AA48</f>
        <v>21610635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24414404</v>
      </c>
      <c r="D52" s="48">
        <f t="shared" si="3"/>
        <v>0</v>
      </c>
      <c r="E52" s="49">
        <f t="shared" si="3"/>
        <v>21610635</v>
      </c>
      <c r="F52" s="50">
        <f t="shared" si="3"/>
        <v>21610635</v>
      </c>
      <c r="G52" s="50">
        <f t="shared" si="3"/>
        <v>4262403</v>
      </c>
      <c r="H52" s="50">
        <f t="shared" si="3"/>
        <v>-1819782</v>
      </c>
      <c r="I52" s="50">
        <f t="shared" si="3"/>
        <v>5996359</v>
      </c>
      <c r="J52" s="50">
        <f t="shared" si="3"/>
        <v>8438980</v>
      </c>
      <c r="K52" s="50">
        <f t="shared" si="3"/>
        <v>3198370</v>
      </c>
      <c r="L52" s="50">
        <f t="shared" si="3"/>
        <v>-461433</v>
      </c>
      <c r="M52" s="50">
        <f t="shared" si="3"/>
        <v>2550612</v>
      </c>
      <c r="N52" s="50">
        <f t="shared" si="3"/>
        <v>5287549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13726529</v>
      </c>
      <c r="X52" s="50">
        <f t="shared" si="3"/>
        <v>10805307</v>
      </c>
      <c r="Y52" s="50">
        <f t="shared" si="3"/>
        <v>2921222</v>
      </c>
      <c r="Z52" s="51">
        <f>+IF(X52&lt;&gt;0,+(Y52/X52)*100,0)</f>
        <v>27.035067120258592</v>
      </c>
      <c r="AA52" s="48">
        <f>SUM(AA49:AA51)</f>
        <v>21610635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24414404</v>
      </c>
      <c r="D54" s="54">
        <f>+D52-D53</f>
        <v>0</v>
      </c>
      <c r="E54" s="55">
        <f t="shared" si="4"/>
        <v>21610635</v>
      </c>
      <c r="F54" s="56">
        <f t="shared" si="4"/>
        <v>21610635</v>
      </c>
      <c r="G54" s="56">
        <f t="shared" si="4"/>
        <v>4262403</v>
      </c>
      <c r="H54" s="56">
        <f t="shared" si="4"/>
        <v>-1819782</v>
      </c>
      <c r="I54" s="56">
        <f t="shared" si="4"/>
        <v>5996359</v>
      </c>
      <c r="J54" s="56">
        <f t="shared" si="4"/>
        <v>8438980</v>
      </c>
      <c r="K54" s="56">
        <f t="shared" si="4"/>
        <v>3198370</v>
      </c>
      <c r="L54" s="56">
        <f t="shared" si="4"/>
        <v>-461433</v>
      </c>
      <c r="M54" s="56">
        <f t="shared" si="4"/>
        <v>2550612</v>
      </c>
      <c r="N54" s="56">
        <f t="shared" si="4"/>
        <v>5287549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13726529</v>
      </c>
      <c r="X54" s="56">
        <f t="shared" si="4"/>
        <v>10805307</v>
      </c>
      <c r="Y54" s="56">
        <f t="shared" si="4"/>
        <v>2921222</v>
      </c>
      <c r="Z54" s="57">
        <f>+IF(X54&lt;&gt;0,+(Y54/X54)*100,0)</f>
        <v>27.035067120258592</v>
      </c>
      <c r="AA54" s="54">
        <f>+AA52-AA53</f>
        <v>21610635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24414404</v>
      </c>
      <c r="D57" s="48">
        <f>SUM(D54:D56)</f>
        <v>0</v>
      </c>
      <c r="E57" s="49">
        <f t="shared" si="5"/>
        <v>21610635</v>
      </c>
      <c r="F57" s="50">
        <f t="shared" si="5"/>
        <v>21610635</v>
      </c>
      <c r="G57" s="50">
        <f t="shared" si="5"/>
        <v>4262403</v>
      </c>
      <c r="H57" s="50">
        <f t="shared" si="5"/>
        <v>-1819782</v>
      </c>
      <c r="I57" s="50">
        <f t="shared" si="5"/>
        <v>5996359</v>
      </c>
      <c r="J57" s="50">
        <f t="shared" si="5"/>
        <v>8438980</v>
      </c>
      <c r="K57" s="50">
        <f t="shared" si="5"/>
        <v>3198370</v>
      </c>
      <c r="L57" s="50">
        <f t="shared" si="5"/>
        <v>-461433</v>
      </c>
      <c r="M57" s="50">
        <f t="shared" si="5"/>
        <v>2550612</v>
      </c>
      <c r="N57" s="50">
        <f t="shared" si="5"/>
        <v>5287549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13726529</v>
      </c>
      <c r="X57" s="50">
        <f t="shared" si="5"/>
        <v>10805307</v>
      </c>
      <c r="Y57" s="50">
        <f t="shared" si="5"/>
        <v>2921222</v>
      </c>
      <c r="Z57" s="51">
        <f>+IF(X57&lt;&gt;0,+(Y57/X57)*100,0)</f>
        <v>27.035067120258592</v>
      </c>
      <c r="AA57" s="48">
        <f>SUM(AA54:AA56)</f>
        <v>21610635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24414404</v>
      </c>
      <c r="D60" s="65">
        <f>SUM(D57:D59)</f>
        <v>0</v>
      </c>
      <c r="E60" s="66">
        <f t="shared" si="6"/>
        <v>21610635</v>
      </c>
      <c r="F60" s="67">
        <f t="shared" si="6"/>
        <v>21610635</v>
      </c>
      <c r="G60" s="67">
        <f t="shared" si="6"/>
        <v>4262403</v>
      </c>
      <c r="H60" s="67">
        <f t="shared" si="6"/>
        <v>-1819782</v>
      </c>
      <c r="I60" s="67">
        <f t="shared" si="6"/>
        <v>5996359</v>
      </c>
      <c r="J60" s="67">
        <f t="shared" si="6"/>
        <v>8438980</v>
      </c>
      <c r="K60" s="67">
        <f t="shared" si="6"/>
        <v>3198370</v>
      </c>
      <c r="L60" s="67">
        <f t="shared" si="6"/>
        <v>-461433</v>
      </c>
      <c r="M60" s="67">
        <f t="shared" si="6"/>
        <v>2550612</v>
      </c>
      <c r="N60" s="67">
        <f t="shared" si="6"/>
        <v>5287549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13726529</v>
      </c>
      <c r="X60" s="67">
        <f t="shared" si="6"/>
        <v>10805307</v>
      </c>
      <c r="Y60" s="67">
        <f t="shared" si="6"/>
        <v>2921222</v>
      </c>
      <c r="Z60" s="68">
        <f>+IF(X60&lt;&gt;0,+(Y60/X60)*100,0)</f>
        <v>27.035067120258592</v>
      </c>
      <c r="AA60" s="65">
        <f>SUM(AA57:AA59)</f>
        <v>21610635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3374270</v>
      </c>
      <c r="D8" s="20"/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>
        <v>297862</v>
      </c>
      <c r="L8" s="22">
        <v>294544</v>
      </c>
      <c r="M8" s="22"/>
      <c r="N8" s="22">
        <v>592406</v>
      </c>
      <c r="O8" s="22"/>
      <c r="P8" s="22"/>
      <c r="Q8" s="22"/>
      <c r="R8" s="22"/>
      <c r="S8" s="22"/>
      <c r="T8" s="22"/>
      <c r="U8" s="22"/>
      <c r="V8" s="22"/>
      <c r="W8" s="22">
        <v>1191460</v>
      </c>
      <c r="X8" s="22">
        <v>2323224</v>
      </c>
      <c r="Y8" s="22">
        <v>-1131764</v>
      </c>
      <c r="Z8" s="23">
        <v>-48.715233658054494</v>
      </c>
      <c r="AA8" s="20">
        <v>4646446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199521</v>
      </c>
      <c r="D10" s="20"/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>
        <v>15705</v>
      </c>
      <c r="L10" s="22">
        <v>22027</v>
      </c>
      <c r="M10" s="22">
        <v>14970</v>
      </c>
      <c r="N10" s="22">
        <v>52702</v>
      </c>
      <c r="O10" s="22"/>
      <c r="P10" s="22"/>
      <c r="Q10" s="22"/>
      <c r="R10" s="22"/>
      <c r="S10" s="22"/>
      <c r="T10" s="22"/>
      <c r="U10" s="22"/>
      <c r="V10" s="22"/>
      <c r="W10" s="22">
        <v>125467</v>
      </c>
      <c r="X10" s="22">
        <v>118932</v>
      </c>
      <c r="Y10" s="22">
        <v>6535</v>
      </c>
      <c r="Z10" s="23">
        <v>5.49473648807722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4677187</v>
      </c>
      <c r="D13" s="20"/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>
        <v>412984</v>
      </c>
      <c r="L13" s="22">
        <v>419770</v>
      </c>
      <c r="M13" s="22"/>
      <c r="N13" s="22">
        <v>832754</v>
      </c>
      <c r="O13" s="22"/>
      <c r="P13" s="22"/>
      <c r="Q13" s="22"/>
      <c r="R13" s="22"/>
      <c r="S13" s="22"/>
      <c r="T13" s="22"/>
      <c r="U13" s="22"/>
      <c r="V13" s="22"/>
      <c r="W13" s="22">
        <v>1657468</v>
      </c>
      <c r="X13" s="22">
        <v>2939532</v>
      </c>
      <c r="Y13" s="22">
        <v>-1282064</v>
      </c>
      <c r="Z13" s="23">
        <v>-43.614561773778952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8250978</v>
      </c>
      <c r="D33" s="29">
        <f t="shared" ref="D33:Y33" si="0">SUM(D6:D32)</f>
        <v>0</v>
      </c>
      <c r="E33" s="30">
        <f t="shared" si="0"/>
        <v>10763373</v>
      </c>
      <c r="F33" s="31">
        <f t="shared" si="0"/>
        <v>10763373</v>
      </c>
      <c r="G33" s="31">
        <f t="shared" si="0"/>
        <v>13567</v>
      </c>
      <c r="H33" s="31">
        <f t="shared" si="0"/>
        <v>747113</v>
      </c>
      <c r="I33" s="31">
        <f t="shared" si="0"/>
        <v>735853</v>
      </c>
      <c r="J33" s="31">
        <f t="shared" si="0"/>
        <v>1496533</v>
      </c>
      <c r="K33" s="31">
        <f t="shared" si="0"/>
        <v>726551</v>
      </c>
      <c r="L33" s="31">
        <f t="shared" si="0"/>
        <v>736341</v>
      </c>
      <c r="M33" s="31">
        <f t="shared" si="0"/>
        <v>14970</v>
      </c>
      <c r="N33" s="31">
        <f t="shared" si="0"/>
        <v>1477862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2974395</v>
      </c>
      <c r="X33" s="31">
        <f t="shared" si="0"/>
        <v>5381688</v>
      </c>
      <c r="Y33" s="31">
        <f t="shared" si="0"/>
        <v>-2407293</v>
      </c>
      <c r="Z33" s="32">
        <f>+IF(X33&lt;&gt;0,+(Y33/X33)*100,0)</f>
        <v>-44.731188430098513</v>
      </c>
      <c r="AA33" s="29">
        <f>SUM(AA6:AA32)</f>
        <v>10763373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5236911</v>
      </c>
      <c r="D35" s="20"/>
      <c r="E35" s="21"/>
      <c r="F35" s="22"/>
      <c r="G35" s="22">
        <v>471053</v>
      </c>
      <c r="H35" s="22">
        <v>424805</v>
      </c>
      <c r="I35" s="22">
        <v>509155</v>
      </c>
      <c r="J35" s="22">
        <v>1405013</v>
      </c>
      <c r="K35" s="22">
        <v>429804</v>
      </c>
      <c r="L35" s="22">
        <v>512162</v>
      </c>
      <c r="M35" s="22">
        <v>456725</v>
      </c>
      <c r="N35" s="22">
        <v>1398691</v>
      </c>
      <c r="O35" s="22"/>
      <c r="P35" s="22"/>
      <c r="Q35" s="22"/>
      <c r="R35" s="22"/>
      <c r="S35" s="22"/>
      <c r="T35" s="22"/>
      <c r="U35" s="22"/>
      <c r="V35" s="22"/>
      <c r="W35" s="22">
        <v>2803704</v>
      </c>
      <c r="X35" s="22"/>
      <c r="Y35" s="22">
        <v>2803704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885635</v>
      </c>
      <c r="D38" s="20"/>
      <c r="E38" s="21">
        <v>2004096</v>
      </c>
      <c r="F38" s="22">
        <v>2004096</v>
      </c>
      <c r="G38" s="22"/>
      <c r="H38" s="22">
        <v>217032</v>
      </c>
      <c r="I38" s="22"/>
      <c r="J38" s="22">
        <v>217032</v>
      </c>
      <c r="K38" s="22"/>
      <c r="L38" s="22">
        <v>-44200</v>
      </c>
      <c r="M38" s="22"/>
      <c r="N38" s="22">
        <v>-44200</v>
      </c>
      <c r="O38" s="22"/>
      <c r="P38" s="22"/>
      <c r="Q38" s="22"/>
      <c r="R38" s="22"/>
      <c r="S38" s="22"/>
      <c r="T38" s="22"/>
      <c r="U38" s="22"/>
      <c r="V38" s="22"/>
      <c r="W38" s="22">
        <v>172832</v>
      </c>
      <c r="X38" s="22">
        <v>1002048</v>
      </c>
      <c r="Y38" s="22">
        <v>-829216</v>
      </c>
      <c r="Z38" s="23">
        <v>-82.752123650763238</v>
      </c>
      <c r="AA38" s="20">
        <v>2004096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1962733</v>
      </c>
      <c r="D40" s="20"/>
      <c r="E40" s="21">
        <v>2148088</v>
      </c>
      <c r="F40" s="22">
        <v>2148088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1074042</v>
      </c>
      <c r="Y40" s="22">
        <v>-1074042</v>
      </c>
      <c r="Z40" s="23">
        <v>-100</v>
      </c>
      <c r="AA40" s="20">
        <v>2148088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454714</v>
      </c>
      <c r="D42" s="20"/>
      <c r="E42" s="21">
        <v>1830835</v>
      </c>
      <c r="F42" s="22">
        <v>1830835</v>
      </c>
      <c r="G42" s="22">
        <v>99287</v>
      </c>
      <c r="H42" s="22">
        <v>320628</v>
      </c>
      <c r="I42" s="22">
        <v>344466</v>
      </c>
      <c r="J42" s="22">
        <v>764381</v>
      </c>
      <c r="K42" s="22"/>
      <c r="L42" s="22">
        <v>196301</v>
      </c>
      <c r="M42" s="22"/>
      <c r="N42" s="22">
        <v>196301</v>
      </c>
      <c r="O42" s="22"/>
      <c r="P42" s="22"/>
      <c r="Q42" s="22"/>
      <c r="R42" s="22"/>
      <c r="S42" s="22"/>
      <c r="T42" s="22"/>
      <c r="U42" s="22"/>
      <c r="V42" s="22"/>
      <c r="W42" s="22">
        <v>960682</v>
      </c>
      <c r="X42" s="22">
        <v>915420</v>
      </c>
      <c r="Y42" s="22">
        <v>45262</v>
      </c>
      <c r="Z42" s="23">
        <v>4.9443971073387081</v>
      </c>
      <c r="AA42" s="20">
        <v>1830835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53000</v>
      </c>
      <c r="F44" s="22">
        <v>53000</v>
      </c>
      <c r="G44" s="22"/>
      <c r="H44" s="22"/>
      <c r="I44" s="22"/>
      <c r="J44" s="22"/>
      <c r="K44" s="22"/>
      <c r="L44" s="22">
        <v>349</v>
      </c>
      <c r="M44" s="22"/>
      <c r="N44" s="22">
        <v>349</v>
      </c>
      <c r="O44" s="22"/>
      <c r="P44" s="22"/>
      <c r="Q44" s="22"/>
      <c r="R44" s="22"/>
      <c r="S44" s="22"/>
      <c r="T44" s="22"/>
      <c r="U44" s="22"/>
      <c r="V44" s="22"/>
      <c r="W44" s="22">
        <v>349</v>
      </c>
      <c r="X44" s="22">
        <v>26502</v>
      </c>
      <c r="Y44" s="22">
        <v>-26153</v>
      </c>
      <c r="Z44" s="23">
        <v>-98.68311825522602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45915</v>
      </c>
      <c r="D45" s="20"/>
      <c r="E45" s="21"/>
      <c r="F45" s="22"/>
      <c r="G45" s="22">
        <v>4064</v>
      </c>
      <c r="H45" s="22">
        <v>3601</v>
      </c>
      <c r="I45" s="22">
        <v>4445</v>
      </c>
      <c r="J45" s="22">
        <v>12110</v>
      </c>
      <c r="K45" s="22">
        <v>3749</v>
      </c>
      <c r="L45" s="22">
        <v>4474</v>
      </c>
      <c r="M45" s="22">
        <v>3918</v>
      </c>
      <c r="N45" s="22">
        <v>12141</v>
      </c>
      <c r="O45" s="22"/>
      <c r="P45" s="22"/>
      <c r="Q45" s="22"/>
      <c r="R45" s="22"/>
      <c r="S45" s="22"/>
      <c r="T45" s="22"/>
      <c r="U45" s="22"/>
      <c r="V45" s="22"/>
      <c r="W45" s="22">
        <v>24251</v>
      </c>
      <c r="X45" s="22"/>
      <c r="Y45" s="22">
        <v>24251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8585908</v>
      </c>
      <c r="D48" s="29">
        <f t="shared" ref="D48:Y48" si="1">SUM(D35:D47)</f>
        <v>0</v>
      </c>
      <c r="E48" s="30">
        <f t="shared" si="1"/>
        <v>6036019</v>
      </c>
      <c r="F48" s="31">
        <f t="shared" si="1"/>
        <v>6036019</v>
      </c>
      <c r="G48" s="31">
        <f t="shared" si="1"/>
        <v>574404</v>
      </c>
      <c r="H48" s="31">
        <f t="shared" si="1"/>
        <v>966066</v>
      </c>
      <c r="I48" s="31">
        <f t="shared" si="1"/>
        <v>858066</v>
      </c>
      <c r="J48" s="31">
        <f t="shared" si="1"/>
        <v>2398536</v>
      </c>
      <c r="K48" s="31">
        <f t="shared" si="1"/>
        <v>433553</v>
      </c>
      <c r="L48" s="31">
        <f t="shared" si="1"/>
        <v>669086</v>
      </c>
      <c r="M48" s="31">
        <f t="shared" si="1"/>
        <v>460643</v>
      </c>
      <c r="N48" s="31">
        <f t="shared" si="1"/>
        <v>1563282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3961818</v>
      </c>
      <c r="X48" s="31">
        <f t="shared" si="1"/>
        <v>3018012</v>
      </c>
      <c r="Y48" s="31">
        <f t="shared" si="1"/>
        <v>943806</v>
      </c>
      <c r="Z48" s="32">
        <f>+IF(X48&lt;&gt;0,+(Y48/X48)*100,0)</f>
        <v>31.272440268627161</v>
      </c>
      <c r="AA48" s="29">
        <f>SUM(AA35:AA47)</f>
        <v>6036019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-334930</v>
      </c>
      <c r="D49" s="39">
        <f t="shared" si="2"/>
        <v>0</v>
      </c>
      <c r="E49" s="40">
        <f t="shared" si="2"/>
        <v>4727354</v>
      </c>
      <c r="F49" s="41">
        <f t="shared" si="2"/>
        <v>4727354</v>
      </c>
      <c r="G49" s="41">
        <f t="shared" si="2"/>
        <v>-560837</v>
      </c>
      <c r="H49" s="41">
        <f t="shared" si="2"/>
        <v>-218953</v>
      </c>
      <c r="I49" s="41">
        <f t="shared" si="2"/>
        <v>-122213</v>
      </c>
      <c r="J49" s="41">
        <f t="shared" si="2"/>
        <v>-902003</v>
      </c>
      <c r="K49" s="41">
        <f t="shared" si="2"/>
        <v>292998</v>
      </c>
      <c r="L49" s="41">
        <f t="shared" si="2"/>
        <v>67255</v>
      </c>
      <c r="M49" s="41">
        <f t="shared" si="2"/>
        <v>-445673</v>
      </c>
      <c r="N49" s="41">
        <f t="shared" si="2"/>
        <v>-85420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-987423</v>
      </c>
      <c r="X49" s="41">
        <f t="shared" si="2"/>
        <v>2363676</v>
      </c>
      <c r="Y49" s="41">
        <f t="shared" si="2"/>
        <v>-3351099</v>
      </c>
      <c r="Z49" s="42">
        <f>+IF(X49&lt;&gt;0,+(Y49/X49)*100,0)</f>
        <v>-141.77488792880243</v>
      </c>
      <c r="AA49" s="39">
        <f>+AA33-AA48</f>
        <v>4727354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-334930</v>
      </c>
      <c r="D52" s="48">
        <f t="shared" si="3"/>
        <v>0</v>
      </c>
      <c r="E52" s="49">
        <f t="shared" si="3"/>
        <v>4727354</v>
      </c>
      <c r="F52" s="50">
        <f t="shared" si="3"/>
        <v>4727354</v>
      </c>
      <c r="G52" s="50">
        <f t="shared" si="3"/>
        <v>-560837</v>
      </c>
      <c r="H52" s="50">
        <f t="shared" si="3"/>
        <v>-218953</v>
      </c>
      <c r="I52" s="50">
        <f t="shared" si="3"/>
        <v>-122213</v>
      </c>
      <c r="J52" s="50">
        <f t="shared" si="3"/>
        <v>-902003</v>
      </c>
      <c r="K52" s="50">
        <f t="shared" si="3"/>
        <v>292998</v>
      </c>
      <c r="L52" s="50">
        <f t="shared" si="3"/>
        <v>67255</v>
      </c>
      <c r="M52" s="50">
        <f t="shared" si="3"/>
        <v>-445673</v>
      </c>
      <c r="N52" s="50">
        <f t="shared" si="3"/>
        <v>-85420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-987423</v>
      </c>
      <c r="X52" s="50">
        <f t="shared" si="3"/>
        <v>2363676</v>
      </c>
      <c r="Y52" s="50">
        <f t="shared" si="3"/>
        <v>-3351099</v>
      </c>
      <c r="Z52" s="51">
        <f>+IF(X52&lt;&gt;0,+(Y52/X52)*100,0)</f>
        <v>-141.77488792880243</v>
      </c>
      <c r="AA52" s="48">
        <f>SUM(AA49:AA51)</f>
        <v>4727354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-334930</v>
      </c>
      <c r="D54" s="54">
        <f>+D52-D53</f>
        <v>0</v>
      </c>
      <c r="E54" s="55">
        <f t="shared" si="4"/>
        <v>4727354</v>
      </c>
      <c r="F54" s="56">
        <f t="shared" si="4"/>
        <v>4727354</v>
      </c>
      <c r="G54" s="56">
        <f t="shared" si="4"/>
        <v>-560837</v>
      </c>
      <c r="H54" s="56">
        <f t="shared" si="4"/>
        <v>-218953</v>
      </c>
      <c r="I54" s="56">
        <f t="shared" si="4"/>
        <v>-122213</v>
      </c>
      <c r="J54" s="56">
        <f t="shared" si="4"/>
        <v>-902003</v>
      </c>
      <c r="K54" s="56">
        <f t="shared" si="4"/>
        <v>292998</v>
      </c>
      <c r="L54" s="56">
        <f t="shared" si="4"/>
        <v>67255</v>
      </c>
      <c r="M54" s="56">
        <f t="shared" si="4"/>
        <v>-445673</v>
      </c>
      <c r="N54" s="56">
        <f t="shared" si="4"/>
        <v>-85420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-987423</v>
      </c>
      <c r="X54" s="56">
        <f t="shared" si="4"/>
        <v>2363676</v>
      </c>
      <c r="Y54" s="56">
        <f t="shared" si="4"/>
        <v>-3351099</v>
      </c>
      <c r="Z54" s="57">
        <f>+IF(X54&lt;&gt;0,+(Y54/X54)*100,0)</f>
        <v>-141.77488792880243</v>
      </c>
      <c r="AA54" s="54">
        <f>+AA52-AA53</f>
        <v>4727354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-334930</v>
      </c>
      <c r="D57" s="48">
        <f>SUM(D54:D56)</f>
        <v>0</v>
      </c>
      <c r="E57" s="49">
        <f t="shared" si="5"/>
        <v>4727354</v>
      </c>
      <c r="F57" s="50">
        <f t="shared" si="5"/>
        <v>4727354</v>
      </c>
      <c r="G57" s="50">
        <f t="shared" si="5"/>
        <v>-560837</v>
      </c>
      <c r="H57" s="50">
        <f t="shared" si="5"/>
        <v>-218953</v>
      </c>
      <c r="I57" s="50">
        <f t="shared" si="5"/>
        <v>-122213</v>
      </c>
      <c r="J57" s="50">
        <f t="shared" si="5"/>
        <v>-902003</v>
      </c>
      <c r="K57" s="50">
        <f t="shared" si="5"/>
        <v>292998</v>
      </c>
      <c r="L57" s="50">
        <f t="shared" si="5"/>
        <v>67255</v>
      </c>
      <c r="M57" s="50">
        <f t="shared" si="5"/>
        <v>-445673</v>
      </c>
      <c r="N57" s="50">
        <f t="shared" si="5"/>
        <v>-85420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-987423</v>
      </c>
      <c r="X57" s="50">
        <f t="shared" si="5"/>
        <v>2363676</v>
      </c>
      <c r="Y57" s="50">
        <f t="shared" si="5"/>
        <v>-3351099</v>
      </c>
      <c r="Z57" s="51">
        <f>+IF(X57&lt;&gt;0,+(Y57/X57)*100,0)</f>
        <v>-141.77488792880243</v>
      </c>
      <c r="AA57" s="48">
        <f>SUM(AA54:AA56)</f>
        <v>4727354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-334930</v>
      </c>
      <c r="D60" s="65">
        <f>SUM(D57:D59)</f>
        <v>0</v>
      </c>
      <c r="E60" s="66">
        <f t="shared" si="6"/>
        <v>4727354</v>
      </c>
      <c r="F60" s="67">
        <f t="shared" si="6"/>
        <v>4727354</v>
      </c>
      <c r="G60" s="67">
        <f t="shared" si="6"/>
        <v>-560837</v>
      </c>
      <c r="H60" s="67">
        <f t="shared" si="6"/>
        <v>-218953</v>
      </c>
      <c r="I60" s="67">
        <f t="shared" si="6"/>
        <v>-122213</v>
      </c>
      <c r="J60" s="67">
        <f t="shared" si="6"/>
        <v>-902003</v>
      </c>
      <c r="K60" s="67">
        <f t="shared" si="6"/>
        <v>292998</v>
      </c>
      <c r="L60" s="67">
        <f t="shared" si="6"/>
        <v>67255</v>
      </c>
      <c r="M60" s="67">
        <f t="shared" si="6"/>
        <v>-445673</v>
      </c>
      <c r="N60" s="67">
        <f t="shared" si="6"/>
        <v>-85420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-987423</v>
      </c>
      <c r="X60" s="67">
        <f t="shared" si="6"/>
        <v>2363676</v>
      </c>
      <c r="Y60" s="67">
        <f t="shared" si="6"/>
        <v>-3351099</v>
      </c>
      <c r="Z60" s="68">
        <f>+IF(X60&lt;&gt;0,+(Y60/X60)*100,0)</f>
        <v>-141.77488792880243</v>
      </c>
      <c r="AA60" s="65">
        <f>SUM(AA57:AA59)</f>
        <v>4727354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9084684</v>
      </c>
      <c r="D8" s="20"/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>
        <v>805456</v>
      </c>
      <c r="L8" s="22">
        <v>794248</v>
      </c>
      <c r="M8" s="22">
        <v>786784</v>
      </c>
      <c r="N8" s="22">
        <v>2386488</v>
      </c>
      <c r="O8" s="22"/>
      <c r="P8" s="22"/>
      <c r="Q8" s="22"/>
      <c r="R8" s="22"/>
      <c r="S8" s="22"/>
      <c r="T8" s="22"/>
      <c r="U8" s="22"/>
      <c r="V8" s="22"/>
      <c r="W8" s="22">
        <v>4804826</v>
      </c>
      <c r="X8" s="22">
        <v>4887510</v>
      </c>
      <c r="Y8" s="22">
        <v>-82684</v>
      </c>
      <c r="Z8" s="23">
        <v>-1.6917407841620786</v>
      </c>
      <c r="AA8" s="20">
        <v>9775015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143227</v>
      </c>
      <c r="D10" s="20"/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>
        <v>12847</v>
      </c>
      <c r="L10" s="22">
        <v>12847</v>
      </c>
      <c r="M10" s="22">
        <v>12847</v>
      </c>
      <c r="N10" s="22">
        <v>38541</v>
      </c>
      <c r="O10" s="22"/>
      <c r="P10" s="22"/>
      <c r="Q10" s="22"/>
      <c r="R10" s="22"/>
      <c r="S10" s="22"/>
      <c r="T10" s="22"/>
      <c r="U10" s="22"/>
      <c r="V10" s="22"/>
      <c r="W10" s="22">
        <v>75078</v>
      </c>
      <c r="X10" s="22">
        <v>68130</v>
      </c>
      <c r="Y10" s="22">
        <v>6948</v>
      </c>
      <c r="Z10" s="23">
        <v>10.198150594451784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7533819</v>
      </c>
      <c r="D13" s="20"/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>
        <v>648171</v>
      </c>
      <c r="L13" s="22">
        <v>656111</v>
      </c>
      <c r="M13" s="22">
        <v>663791</v>
      </c>
      <c r="N13" s="22">
        <v>1968073</v>
      </c>
      <c r="O13" s="22"/>
      <c r="P13" s="22"/>
      <c r="Q13" s="22"/>
      <c r="R13" s="22"/>
      <c r="S13" s="22"/>
      <c r="T13" s="22"/>
      <c r="U13" s="22"/>
      <c r="V13" s="22"/>
      <c r="W13" s="22">
        <v>3868327</v>
      </c>
      <c r="X13" s="22">
        <v>4053174</v>
      </c>
      <c r="Y13" s="22">
        <v>-184847</v>
      </c>
      <c r="Z13" s="23">
        <v>-4.5605493373834927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225000</v>
      </c>
      <c r="Y26" s="22">
        <v>-225000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16761730</v>
      </c>
      <c r="D33" s="29">
        <f t="shared" ref="D33:Y33" si="0">SUM(D6:D32)</f>
        <v>0</v>
      </c>
      <c r="E33" s="30">
        <f t="shared" si="0"/>
        <v>18467628</v>
      </c>
      <c r="F33" s="31">
        <f t="shared" si="0"/>
        <v>18467628</v>
      </c>
      <c r="G33" s="31">
        <f t="shared" si="0"/>
        <v>1451575</v>
      </c>
      <c r="H33" s="31">
        <f t="shared" si="0"/>
        <v>1460508</v>
      </c>
      <c r="I33" s="31">
        <f t="shared" si="0"/>
        <v>1443046</v>
      </c>
      <c r="J33" s="31">
        <f t="shared" si="0"/>
        <v>4355129</v>
      </c>
      <c r="K33" s="31">
        <f t="shared" si="0"/>
        <v>1466474</v>
      </c>
      <c r="L33" s="31">
        <f t="shared" si="0"/>
        <v>1463206</v>
      </c>
      <c r="M33" s="31">
        <f t="shared" si="0"/>
        <v>1463422</v>
      </c>
      <c r="N33" s="31">
        <f t="shared" si="0"/>
        <v>4393102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8748231</v>
      </c>
      <c r="X33" s="31">
        <f t="shared" si="0"/>
        <v>9233814</v>
      </c>
      <c r="Y33" s="31">
        <f t="shared" si="0"/>
        <v>-485583</v>
      </c>
      <c r="Z33" s="32">
        <f>+IF(X33&lt;&gt;0,+(Y33/X33)*100,0)</f>
        <v>-5.258747902004524</v>
      </c>
      <c r="AA33" s="29">
        <f>SUM(AA6:AA32)</f>
        <v>18467628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4154742</v>
      </c>
      <c r="D35" s="20"/>
      <c r="E35" s="21">
        <v>4475704</v>
      </c>
      <c r="F35" s="22">
        <v>4475704</v>
      </c>
      <c r="G35" s="22">
        <v>492500</v>
      </c>
      <c r="H35" s="22">
        <v>356585</v>
      </c>
      <c r="I35" s="22">
        <v>356607</v>
      </c>
      <c r="J35" s="22">
        <v>1205692</v>
      </c>
      <c r="K35" s="22">
        <v>431674</v>
      </c>
      <c r="L35" s="22">
        <v>613140</v>
      </c>
      <c r="M35" s="22">
        <v>356657</v>
      </c>
      <c r="N35" s="22">
        <v>1401471</v>
      </c>
      <c r="O35" s="22"/>
      <c r="P35" s="22"/>
      <c r="Q35" s="22"/>
      <c r="R35" s="22"/>
      <c r="S35" s="22"/>
      <c r="T35" s="22"/>
      <c r="U35" s="22"/>
      <c r="V35" s="22"/>
      <c r="W35" s="22">
        <v>2607163</v>
      </c>
      <c r="X35" s="22">
        <v>2237868</v>
      </c>
      <c r="Y35" s="22">
        <v>369295</v>
      </c>
      <c r="Z35" s="23">
        <v>16.5020903824533</v>
      </c>
      <c r="AA35" s="20">
        <v>4475704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305242</v>
      </c>
      <c r="D38" s="20"/>
      <c r="E38" s="21">
        <v>900000</v>
      </c>
      <c r="F38" s="22">
        <v>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450000</v>
      </c>
      <c r="Y38" s="22">
        <v>-450000</v>
      </c>
      <c r="Z38" s="23">
        <v>-100</v>
      </c>
      <c r="AA38" s="20">
        <v>900000</v>
      </c>
    </row>
    <row r="39" spans="1:27" x14ac:dyDescent="0.25">
      <c r="A39" s="19" t="s">
        <v>65</v>
      </c>
      <c r="B39" s="15" t="s">
        <v>32</v>
      </c>
      <c r="C39" s="20">
        <v>15811410</v>
      </c>
      <c r="D39" s="20"/>
      <c r="E39" s="21">
        <v>7586966</v>
      </c>
      <c r="F39" s="22">
        <v>7586966</v>
      </c>
      <c r="G39" s="22">
        <v>632247</v>
      </c>
      <c r="H39" s="22">
        <v>632247</v>
      </c>
      <c r="I39" s="22">
        <v>632247</v>
      </c>
      <c r="J39" s="22">
        <v>1896741</v>
      </c>
      <c r="K39" s="22">
        <v>632247</v>
      </c>
      <c r="L39" s="22">
        <v>632247</v>
      </c>
      <c r="M39" s="22">
        <v>632247</v>
      </c>
      <c r="N39" s="22">
        <v>1896741</v>
      </c>
      <c r="O39" s="22"/>
      <c r="P39" s="22"/>
      <c r="Q39" s="22"/>
      <c r="R39" s="22"/>
      <c r="S39" s="22"/>
      <c r="T39" s="22"/>
      <c r="U39" s="22"/>
      <c r="V39" s="22"/>
      <c r="W39" s="22">
        <v>3793482</v>
      </c>
      <c r="X39" s="22">
        <v>3793482</v>
      </c>
      <c r="Y39" s="22"/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4529650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>
        <v>533322</v>
      </c>
      <c r="L40" s="22">
        <v>533322</v>
      </c>
      <c r="M40" s="22">
        <v>533322</v>
      </c>
      <c r="N40" s="22">
        <v>1599966</v>
      </c>
      <c r="O40" s="22"/>
      <c r="P40" s="22"/>
      <c r="Q40" s="22"/>
      <c r="R40" s="22"/>
      <c r="S40" s="22"/>
      <c r="T40" s="22"/>
      <c r="U40" s="22"/>
      <c r="V40" s="22"/>
      <c r="W40" s="22">
        <v>3199932</v>
      </c>
      <c r="X40" s="22">
        <v>3199932</v>
      </c>
      <c r="Y40" s="22"/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344900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300000</v>
      </c>
      <c r="Y42" s="22">
        <v>-300000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34343</v>
      </c>
      <c r="D45" s="20"/>
      <c r="E45" s="21">
        <v>32653</v>
      </c>
      <c r="F45" s="22">
        <v>32653</v>
      </c>
      <c r="G45" s="22">
        <v>4186</v>
      </c>
      <c r="H45" s="22">
        <v>2827</v>
      </c>
      <c r="I45" s="22">
        <v>2849</v>
      </c>
      <c r="J45" s="22">
        <v>9862</v>
      </c>
      <c r="K45" s="22">
        <v>3632</v>
      </c>
      <c r="L45" s="22">
        <v>5443</v>
      </c>
      <c r="M45" s="22">
        <v>2881</v>
      </c>
      <c r="N45" s="22">
        <v>11956</v>
      </c>
      <c r="O45" s="22"/>
      <c r="P45" s="22"/>
      <c r="Q45" s="22"/>
      <c r="R45" s="22"/>
      <c r="S45" s="22"/>
      <c r="T45" s="22"/>
      <c r="U45" s="22"/>
      <c r="V45" s="22"/>
      <c r="W45" s="22">
        <v>21818</v>
      </c>
      <c r="X45" s="22">
        <v>16326</v>
      </c>
      <c r="Y45" s="22">
        <v>5492</v>
      </c>
      <c r="Z45" s="23">
        <v>33.639593286781825</v>
      </c>
      <c r="AA45" s="20">
        <v>32653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25180287</v>
      </c>
      <c r="D48" s="29">
        <f t="shared" ref="D48:Y48" si="1">SUM(D35:D47)</f>
        <v>0</v>
      </c>
      <c r="E48" s="30">
        <f t="shared" si="1"/>
        <v>19995191</v>
      </c>
      <c r="F48" s="31">
        <f t="shared" si="1"/>
        <v>19995191</v>
      </c>
      <c r="G48" s="31">
        <f t="shared" si="1"/>
        <v>1662255</v>
      </c>
      <c r="H48" s="31">
        <f t="shared" si="1"/>
        <v>1524981</v>
      </c>
      <c r="I48" s="31">
        <f t="shared" si="1"/>
        <v>1525025</v>
      </c>
      <c r="J48" s="31">
        <f t="shared" si="1"/>
        <v>4712261</v>
      </c>
      <c r="K48" s="31">
        <f t="shared" si="1"/>
        <v>1600875</v>
      </c>
      <c r="L48" s="31">
        <f t="shared" si="1"/>
        <v>1784152</v>
      </c>
      <c r="M48" s="31">
        <f t="shared" si="1"/>
        <v>1525107</v>
      </c>
      <c r="N48" s="31">
        <f t="shared" si="1"/>
        <v>4910134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9622395</v>
      </c>
      <c r="X48" s="31">
        <f t="shared" si="1"/>
        <v>9997608</v>
      </c>
      <c r="Y48" s="31">
        <f t="shared" si="1"/>
        <v>-375213</v>
      </c>
      <c r="Z48" s="32">
        <f>+IF(X48&lt;&gt;0,+(Y48/X48)*100,0)</f>
        <v>-3.7530277242316363</v>
      </c>
      <c r="AA48" s="29">
        <f>SUM(AA35:AA47)</f>
        <v>19995191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-8418557</v>
      </c>
      <c r="D49" s="39">
        <f t="shared" si="2"/>
        <v>0</v>
      </c>
      <c r="E49" s="40">
        <f t="shared" si="2"/>
        <v>-1527563</v>
      </c>
      <c r="F49" s="41">
        <f t="shared" si="2"/>
        <v>-1527563</v>
      </c>
      <c r="G49" s="41">
        <f t="shared" si="2"/>
        <v>-210680</v>
      </c>
      <c r="H49" s="41">
        <f t="shared" si="2"/>
        <v>-64473</v>
      </c>
      <c r="I49" s="41">
        <f t="shared" si="2"/>
        <v>-81979</v>
      </c>
      <c r="J49" s="41">
        <f t="shared" si="2"/>
        <v>-357132</v>
      </c>
      <c r="K49" s="41">
        <f t="shared" si="2"/>
        <v>-134401</v>
      </c>
      <c r="L49" s="41">
        <f t="shared" si="2"/>
        <v>-320946</v>
      </c>
      <c r="M49" s="41">
        <f t="shared" si="2"/>
        <v>-61685</v>
      </c>
      <c r="N49" s="41">
        <f t="shared" si="2"/>
        <v>-517032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-874164</v>
      </c>
      <c r="X49" s="41">
        <f t="shared" si="2"/>
        <v>-763794</v>
      </c>
      <c r="Y49" s="41">
        <f t="shared" si="2"/>
        <v>-110370</v>
      </c>
      <c r="Z49" s="42">
        <f>+IF(X49&lt;&gt;0,+(Y49/X49)*100,0)</f>
        <v>14.450231345100903</v>
      </c>
      <c r="AA49" s="39">
        <f>+AA33-AA48</f>
        <v>-1527563</v>
      </c>
    </row>
    <row r="50" spans="1:27" x14ac:dyDescent="0.25">
      <c r="A50" s="43" t="s">
        <v>75</v>
      </c>
      <c r="B50" s="15" t="s">
        <v>32</v>
      </c>
      <c r="C50" s="20">
        <v>24420765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4999998</v>
      </c>
      <c r="Y50" s="22">
        <v>-4999998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16253814</v>
      </c>
      <c r="D52" s="48">
        <f t="shared" si="3"/>
        <v>0</v>
      </c>
      <c r="E52" s="49">
        <f t="shared" si="3"/>
        <v>8472437</v>
      </c>
      <c r="F52" s="50">
        <f t="shared" si="3"/>
        <v>8472437</v>
      </c>
      <c r="G52" s="50">
        <f t="shared" si="3"/>
        <v>-210680</v>
      </c>
      <c r="H52" s="50">
        <f t="shared" si="3"/>
        <v>-64473</v>
      </c>
      <c r="I52" s="50">
        <f t="shared" si="3"/>
        <v>-81979</v>
      </c>
      <c r="J52" s="50">
        <f t="shared" si="3"/>
        <v>-357132</v>
      </c>
      <c r="K52" s="50">
        <f t="shared" si="3"/>
        <v>-134401</v>
      </c>
      <c r="L52" s="50">
        <f t="shared" si="3"/>
        <v>-320946</v>
      </c>
      <c r="M52" s="50">
        <f t="shared" si="3"/>
        <v>-61685</v>
      </c>
      <c r="N52" s="50">
        <f t="shared" si="3"/>
        <v>-517032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-874164</v>
      </c>
      <c r="X52" s="50">
        <f t="shared" si="3"/>
        <v>4236204</v>
      </c>
      <c r="Y52" s="50">
        <f t="shared" si="3"/>
        <v>-5110368</v>
      </c>
      <c r="Z52" s="51">
        <f>+IF(X52&lt;&gt;0,+(Y52/X52)*100,0)</f>
        <v>-120.63555012931388</v>
      </c>
      <c r="AA52" s="48">
        <f>SUM(AA49:AA51)</f>
        <v>8472437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16253814</v>
      </c>
      <c r="D54" s="54">
        <f>+D52-D53</f>
        <v>0</v>
      </c>
      <c r="E54" s="55">
        <f t="shared" si="4"/>
        <v>8472437</v>
      </c>
      <c r="F54" s="56">
        <f t="shared" si="4"/>
        <v>8472437</v>
      </c>
      <c r="G54" s="56">
        <f t="shared" si="4"/>
        <v>-210680</v>
      </c>
      <c r="H54" s="56">
        <f t="shared" si="4"/>
        <v>-64473</v>
      </c>
      <c r="I54" s="56">
        <f t="shared" si="4"/>
        <v>-81979</v>
      </c>
      <c r="J54" s="56">
        <f t="shared" si="4"/>
        <v>-357132</v>
      </c>
      <c r="K54" s="56">
        <f t="shared" si="4"/>
        <v>-134401</v>
      </c>
      <c r="L54" s="56">
        <f t="shared" si="4"/>
        <v>-320946</v>
      </c>
      <c r="M54" s="56">
        <f t="shared" si="4"/>
        <v>-61685</v>
      </c>
      <c r="N54" s="56">
        <f t="shared" si="4"/>
        <v>-517032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-874164</v>
      </c>
      <c r="X54" s="56">
        <f t="shared" si="4"/>
        <v>4236204</v>
      </c>
      <c r="Y54" s="56">
        <f t="shared" si="4"/>
        <v>-5110368</v>
      </c>
      <c r="Z54" s="57">
        <f>+IF(X54&lt;&gt;0,+(Y54/X54)*100,0)</f>
        <v>-120.63555012931388</v>
      </c>
      <c r="AA54" s="54">
        <f>+AA52-AA53</f>
        <v>8472437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16253814</v>
      </c>
      <c r="D57" s="48">
        <f>SUM(D54:D56)</f>
        <v>0</v>
      </c>
      <c r="E57" s="49">
        <f t="shared" si="5"/>
        <v>8472437</v>
      </c>
      <c r="F57" s="50">
        <f t="shared" si="5"/>
        <v>8472437</v>
      </c>
      <c r="G57" s="50">
        <f t="shared" si="5"/>
        <v>-210680</v>
      </c>
      <c r="H57" s="50">
        <f t="shared" si="5"/>
        <v>-64473</v>
      </c>
      <c r="I57" s="50">
        <f t="shared" si="5"/>
        <v>-81979</v>
      </c>
      <c r="J57" s="50">
        <f t="shared" si="5"/>
        <v>-357132</v>
      </c>
      <c r="K57" s="50">
        <f t="shared" si="5"/>
        <v>-134401</v>
      </c>
      <c r="L57" s="50">
        <f t="shared" si="5"/>
        <v>-320946</v>
      </c>
      <c r="M57" s="50">
        <f t="shared" si="5"/>
        <v>-61685</v>
      </c>
      <c r="N57" s="50">
        <f t="shared" si="5"/>
        <v>-517032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-874164</v>
      </c>
      <c r="X57" s="50">
        <f t="shared" si="5"/>
        <v>4236204</v>
      </c>
      <c r="Y57" s="50">
        <f t="shared" si="5"/>
        <v>-5110368</v>
      </c>
      <c r="Z57" s="51">
        <f>+IF(X57&lt;&gt;0,+(Y57/X57)*100,0)</f>
        <v>-120.63555012931388</v>
      </c>
      <c r="AA57" s="48">
        <f>SUM(AA54:AA56)</f>
        <v>8472437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16253814</v>
      </c>
      <c r="D60" s="65">
        <f>SUM(D57:D59)</f>
        <v>0</v>
      </c>
      <c r="E60" s="66">
        <f t="shared" si="6"/>
        <v>8472437</v>
      </c>
      <c r="F60" s="67">
        <f t="shared" si="6"/>
        <v>8472437</v>
      </c>
      <c r="G60" s="67">
        <f t="shared" si="6"/>
        <v>-210680</v>
      </c>
      <c r="H60" s="67">
        <f t="shared" si="6"/>
        <v>-64473</v>
      </c>
      <c r="I60" s="67">
        <f t="shared" si="6"/>
        <v>-81979</v>
      </c>
      <c r="J60" s="67">
        <f t="shared" si="6"/>
        <v>-357132</v>
      </c>
      <c r="K60" s="67">
        <f t="shared" si="6"/>
        <v>-134401</v>
      </c>
      <c r="L60" s="67">
        <f t="shared" si="6"/>
        <v>-320946</v>
      </c>
      <c r="M60" s="67">
        <f t="shared" si="6"/>
        <v>-61685</v>
      </c>
      <c r="N60" s="67">
        <f t="shared" si="6"/>
        <v>-517032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-874164</v>
      </c>
      <c r="X60" s="67">
        <f t="shared" si="6"/>
        <v>4236204</v>
      </c>
      <c r="Y60" s="67">
        <f t="shared" si="6"/>
        <v>-5110368</v>
      </c>
      <c r="Z60" s="68">
        <f>+IF(X60&lt;&gt;0,+(Y60/X60)*100,0)</f>
        <v>-120.63555012931388</v>
      </c>
      <c r="AA60" s="65">
        <f>SUM(AA57:AA59)</f>
        <v>8472437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21246877</v>
      </c>
      <c r="D8" s="20"/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>
        <v>-1623937</v>
      </c>
      <c r="L8" s="22">
        <v>-1312527</v>
      </c>
      <c r="M8" s="22">
        <v>1049863</v>
      </c>
      <c r="N8" s="22">
        <v>-1886601</v>
      </c>
      <c r="O8" s="22"/>
      <c r="P8" s="22"/>
      <c r="Q8" s="22"/>
      <c r="R8" s="22"/>
      <c r="S8" s="22"/>
      <c r="T8" s="22"/>
      <c r="U8" s="22"/>
      <c r="V8" s="22"/>
      <c r="W8" s="22">
        <v>-307463</v>
      </c>
      <c r="X8" s="22">
        <v>12884700</v>
      </c>
      <c r="Y8" s="22">
        <v>-13192163</v>
      </c>
      <c r="Z8" s="23">
        <v>-102.38626432901037</v>
      </c>
      <c r="AA8" s="20">
        <v>25769411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21474182</v>
      </c>
      <c r="D13" s="20"/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>
        <v>-1036954</v>
      </c>
      <c r="L13" s="22">
        <v>-866849</v>
      </c>
      <c r="M13" s="22">
        <v>1178728</v>
      </c>
      <c r="N13" s="22">
        <v>-725075</v>
      </c>
      <c r="O13" s="22"/>
      <c r="P13" s="22"/>
      <c r="Q13" s="22"/>
      <c r="R13" s="22"/>
      <c r="S13" s="22"/>
      <c r="T13" s="22"/>
      <c r="U13" s="22"/>
      <c r="V13" s="22"/>
      <c r="W13" s="22">
        <v>1748056</v>
      </c>
      <c r="X13" s="22">
        <v>7560270</v>
      </c>
      <c r="Y13" s="22">
        <v>-5812214</v>
      </c>
      <c r="Z13" s="23">
        <v>-76.878391909283664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42721059</v>
      </c>
      <c r="D33" s="29">
        <f t="shared" ref="D33:Y33" si="0">SUM(D6:D32)</f>
        <v>0</v>
      </c>
      <c r="E33" s="30">
        <f t="shared" si="0"/>
        <v>40889951</v>
      </c>
      <c r="F33" s="31">
        <f t="shared" si="0"/>
        <v>40889951</v>
      </c>
      <c r="G33" s="31">
        <f t="shared" si="0"/>
        <v>3393444</v>
      </c>
      <c r="H33" s="31">
        <f t="shared" si="0"/>
        <v>-1454508</v>
      </c>
      <c r="I33" s="31">
        <f t="shared" si="0"/>
        <v>2113333</v>
      </c>
      <c r="J33" s="31">
        <f t="shared" si="0"/>
        <v>4052269</v>
      </c>
      <c r="K33" s="31">
        <f t="shared" si="0"/>
        <v>-2660891</v>
      </c>
      <c r="L33" s="31">
        <f t="shared" si="0"/>
        <v>-2179376</v>
      </c>
      <c r="M33" s="31">
        <f t="shared" si="0"/>
        <v>2228591</v>
      </c>
      <c r="N33" s="31">
        <f t="shared" si="0"/>
        <v>-2611676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1440593</v>
      </c>
      <c r="X33" s="31">
        <f t="shared" si="0"/>
        <v>20444970</v>
      </c>
      <c r="Y33" s="31">
        <f t="shared" si="0"/>
        <v>-19004377</v>
      </c>
      <c r="Z33" s="32">
        <f>+IF(X33&lt;&gt;0,+(Y33/X33)*100,0)</f>
        <v>-92.953802328885786</v>
      </c>
      <c r="AA33" s="29">
        <f>SUM(AA6:AA32)</f>
        <v>40889951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9556140</v>
      </c>
      <c r="D35" s="20"/>
      <c r="E35" s="21">
        <v>9111794</v>
      </c>
      <c r="F35" s="22">
        <v>9111794</v>
      </c>
      <c r="G35" s="22">
        <v>1007628</v>
      </c>
      <c r="H35" s="22">
        <v>961267</v>
      </c>
      <c r="I35" s="22">
        <v>921107</v>
      </c>
      <c r="J35" s="22">
        <v>2890002</v>
      </c>
      <c r="K35" s="22">
        <v>947148</v>
      </c>
      <c r="L35" s="22">
        <v>123952</v>
      </c>
      <c r="M35" s="22">
        <v>991465</v>
      </c>
      <c r="N35" s="22">
        <v>2062565</v>
      </c>
      <c r="O35" s="22"/>
      <c r="P35" s="22"/>
      <c r="Q35" s="22"/>
      <c r="R35" s="22"/>
      <c r="S35" s="22"/>
      <c r="T35" s="22"/>
      <c r="U35" s="22"/>
      <c r="V35" s="22"/>
      <c r="W35" s="22">
        <v>4952567</v>
      </c>
      <c r="X35" s="22">
        <v>4555896</v>
      </c>
      <c r="Y35" s="22">
        <v>396671</v>
      </c>
      <c r="Z35" s="23">
        <v>8.706761523968062</v>
      </c>
      <c r="AA35" s="20">
        <v>9111794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28350903</v>
      </c>
      <c r="D38" s="20"/>
      <c r="E38" s="21">
        <v>11000000</v>
      </c>
      <c r="F38" s="22">
        <v>11000000</v>
      </c>
      <c r="G38" s="22">
        <v>3478440</v>
      </c>
      <c r="H38" s="22">
        <v>2213923</v>
      </c>
      <c r="I38" s="22">
        <v>260000</v>
      </c>
      <c r="J38" s="22">
        <v>5952363</v>
      </c>
      <c r="K38" s="22">
        <v>27504</v>
      </c>
      <c r="L38" s="22">
        <v>229324</v>
      </c>
      <c r="M38" s="22">
        <v>2198607</v>
      </c>
      <c r="N38" s="22">
        <v>2455435</v>
      </c>
      <c r="O38" s="22"/>
      <c r="P38" s="22"/>
      <c r="Q38" s="22"/>
      <c r="R38" s="22"/>
      <c r="S38" s="22"/>
      <c r="T38" s="22"/>
      <c r="U38" s="22"/>
      <c r="V38" s="22"/>
      <c r="W38" s="22">
        <v>8407798</v>
      </c>
      <c r="X38" s="22">
        <v>5499996</v>
      </c>
      <c r="Y38" s="22">
        <v>2907802</v>
      </c>
      <c r="Z38" s="23">
        <v>52.869165723029624</v>
      </c>
      <c r="AA38" s="20">
        <v>11000000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4168777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7595166</v>
      </c>
      <c r="Y40" s="22">
        <v>-7595166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41954682</v>
      </c>
      <c r="D44" s="20"/>
      <c r="E44" s="21">
        <v>247070</v>
      </c>
      <c r="F44" s="22">
        <v>247070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123534</v>
      </c>
      <c r="Y44" s="22">
        <v>-123534</v>
      </c>
      <c r="Z44" s="23">
        <v>-100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23663</v>
      </c>
      <c r="D45" s="20"/>
      <c r="E45" s="21">
        <v>150000</v>
      </c>
      <c r="F45" s="22">
        <v>150000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74994</v>
      </c>
      <c r="Y45" s="22">
        <v>-74994</v>
      </c>
      <c r="Z45" s="23">
        <v>-100</v>
      </c>
      <c r="AA45" s="20">
        <v>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84054165</v>
      </c>
      <c r="D48" s="29">
        <f t="shared" ref="D48:Y48" si="1">SUM(D35:D47)</f>
        <v>0</v>
      </c>
      <c r="E48" s="30">
        <f t="shared" si="1"/>
        <v>35799201</v>
      </c>
      <c r="F48" s="31">
        <f t="shared" si="1"/>
        <v>35799201</v>
      </c>
      <c r="G48" s="31">
        <f t="shared" si="1"/>
        <v>4486068</v>
      </c>
      <c r="H48" s="31">
        <f t="shared" si="1"/>
        <v>3175190</v>
      </c>
      <c r="I48" s="31">
        <f t="shared" si="1"/>
        <v>1181107</v>
      </c>
      <c r="J48" s="31">
        <f t="shared" si="1"/>
        <v>8842365</v>
      </c>
      <c r="K48" s="31">
        <f t="shared" si="1"/>
        <v>974652</v>
      </c>
      <c r="L48" s="31">
        <f t="shared" si="1"/>
        <v>353276</v>
      </c>
      <c r="M48" s="31">
        <f t="shared" si="1"/>
        <v>3190072</v>
      </c>
      <c r="N48" s="31">
        <f t="shared" si="1"/>
        <v>4518000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13360365</v>
      </c>
      <c r="X48" s="31">
        <f t="shared" si="1"/>
        <v>17899584</v>
      </c>
      <c r="Y48" s="31">
        <f t="shared" si="1"/>
        <v>-4539219</v>
      </c>
      <c r="Z48" s="32">
        <f>+IF(X48&lt;&gt;0,+(Y48/X48)*100,0)</f>
        <v>-25.359354720199086</v>
      </c>
      <c r="AA48" s="29">
        <f>SUM(AA35:AA47)</f>
        <v>35799201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-41333106</v>
      </c>
      <c r="D49" s="39">
        <f t="shared" si="2"/>
        <v>0</v>
      </c>
      <c r="E49" s="40">
        <f t="shared" si="2"/>
        <v>5090750</v>
      </c>
      <c r="F49" s="41">
        <f t="shared" si="2"/>
        <v>5090750</v>
      </c>
      <c r="G49" s="41">
        <f t="shared" si="2"/>
        <v>-1092624</v>
      </c>
      <c r="H49" s="41">
        <f t="shared" si="2"/>
        <v>-4629698</v>
      </c>
      <c r="I49" s="41">
        <f t="shared" si="2"/>
        <v>932226</v>
      </c>
      <c r="J49" s="41">
        <f t="shared" si="2"/>
        <v>-4790096</v>
      </c>
      <c r="K49" s="41">
        <f t="shared" si="2"/>
        <v>-3635543</v>
      </c>
      <c r="L49" s="41">
        <f t="shared" si="2"/>
        <v>-2532652</v>
      </c>
      <c r="M49" s="41">
        <f t="shared" si="2"/>
        <v>-961481</v>
      </c>
      <c r="N49" s="41">
        <f t="shared" si="2"/>
        <v>-7129676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-11919772</v>
      </c>
      <c r="X49" s="41">
        <f t="shared" si="2"/>
        <v>2545386</v>
      </c>
      <c r="Y49" s="41">
        <f t="shared" si="2"/>
        <v>-14465158</v>
      </c>
      <c r="Z49" s="42">
        <f>+IF(X49&lt;&gt;0,+(Y49/X49)*100,0)</f>
        <v>-568.28936750653929</v>
      </c>
      <c r="AA49" s="39">
        <f>+AA33-AA48</f>
        <v>5090750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8274519</v>
      </c>
      <c r="L50" s="22">
        <v>1382837</v>
      </c>
      <c r="M50" s="22"/>
      <c r="N50" s="22">
        <v>9657356</v>
      </c>
      <c r="O50" s="22"/>
      <c r="P50" s="22"/>
      <c r="Q50" s="22"/>
      <c r="R50" s="22"/>
      <c r="S50" s="22"/>
      <c r="T50" s="22"/>
      <c r="U50" s="22"/>
      <c r="V50" s="22"/>
      <c r="W50" s="22">
        <v>9657356</v>
      </c>
      <c r="X50" s="22"/>
      <c r="Y50" s="22">
        <v>9657356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-41333106</v>
      </c>
      <c r="D52" s="48">
        <f t="shared" si="3"/>
        <v>0</v>
      </c>
      <c r="E52" s="49">
        <f t="shared" si="3"/>
        <v>5090750</v>
      </c>
      <c r="F52" s="50">
        <f t="shared" si="3"/>
        <v>5090750</v>
      </c>
      <c r="G52" s="50">
        <f t="shared" si="3"/>
        <v>-1092624</v>
      </c>
      <c r="H52" s="50">
        <f t="shared" si="3"/>
        <v>-4629698</v>
      </c>
      <c r="I52" s="50">
        <f t="shared" si="3"/>
        <v>932226</v>
      </c>
      <c r="J52" s="50">
        <f t="shared" si="3"/>
        <v>-4790096</v>
      </c>
      <c r="K52" s="50">
        <f t="shared" si="3"/>
        <v>4638976</v>
      </c>
      <c r="L52" s="50">
        <f t="shared" si="3"/>
        <v>-1149815</v>
      </c>
      <c r="M52" s="50">
        <f t="shared" si="3"/>
        <v>-961481</v>
      </c>
      <c r="N52" s="50">
        <f t="shared" si="3"/>
        <v>2527680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-2262416</v>
      </c>
      <c r="X52" s="50">
        <f t="shared" si="3"/>
        <v>2545386</v>
      </c>
      <c r="Y52" s="50">
        <f t="shared" si="3"/>
        <v>-4807802</v>
      </c>
      <c r="Z52" s="51">
        <f>+IF(X52&lt;&gt;0,+(Y52/X52)*100,0)</f>
        <v>-188.88302206423703</v>
      </c>
      <c r="AA52" s="48">
        <f>SUM(AA49:AA51)</f>
        <v>5090750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-41333106</v>
      </c>
      <c r="D54" s="54">
        <f>+D52-D53</f>
        <v>0</v>
      </c>
      <c r="E54" s="55">
        <f t="shared" si="4"/>
        <v>5090750</v>
      </c>
      <c r="F54" s="56">
        <f t="shared" si="4"/>
        <v>5090750</v>
      </c>
      <c r="G54" s="56">
        <f t="shared" si="4"/>
        <v>-1092624</v>
      </c>
      <c r="H54" s="56">
        <f t="shared" si="4"/>
        <v>-4629698</v>
      </c>
      <c r="I54" s="56">
        <f t="shared" si="4"/>
        <v>932226</v>
      </c>
      <c r="J54" s="56">
        <f t="shared" si="4"/>
        <v>-4790096</v>
      </c>
      <c r="K54" s="56">
        <f t="shared" si="4"/>
        <v>4638976</v>
      </c>
      <c r="L54" s="56">
        <f t="shared" si="4"/>
        <v>-1149815</v>
      </c>
      <c r="M54" s="56">
        <f t="shared" si="4"/>
        <v>-961481</v>
      </c>
      <c r="N54" s="56">
        <f t="shared" si="4"/>
        <v>2527680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-2262416</v>
      </c>
      <c r="X54" s="56">
        <f t="shared" si="4"/>
        <v>2545386</v>
      </c>
      <c r="Y54" s="56">
        <f t="shared" si="4"/>
        <v>-4807802</v>
      </c>
      <c r="Z54" s="57">
        <f>+IF(X54&lt;&gt;0,+(Y54/X54)*100,0)</f>
        <v>-188.88302206423703</v>
      </c>
      <c r="AA54" s="54">
        <f>+AA52-AA53</f>
        <v>5090750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-41333106</v>
      </c>
      <c r="D57" s="48">
        <f>SUM(D54:D56)</f>
        <v>0</v>
      </c>
      <c r="E57" s="49">
        <f t="shared" si="5"/>
        <v>5090750</v>
      </c>
      <c r="F57" s="50">
        <f t="shared" si="5"/>
        <v>5090750</v>
      </c>
      <c r="G57" s="50">
        <f t="shared" si="5"/>
        <v>-1092624</v>
      </c>
      <c r="H57" s="50">
        <f t="shared" si="5"/>
        <v>-4629698</v>
      </c>
      <c r="I57" s="50">
        <f t="shared" si="5"/>
        <v>932226</v>
      </c>
      <c r="J57" s="50">
        <f t="shared" si="5"/>
        <v>-4790096</v>
      </c>
      <c r="K57" s="50">
        <f t="shared" si="5"/>
        <v>4638976</v>
      </c>
      <c r="L57" s="50">
        <f t="shared" si="5"/>
        <v>-1149815</v>
      </c>
      <c r="M57" s="50">
        <f t="shared" si="5"/>
        <v>-961481</v>
      </c>
      <c r="N57" s="50">
        <f t="shared" si="5"/>
        <v>2527680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-2262416</v>
      </c>
      <c r="X57" s="50">
        <f t="shared" si="5"/>
        <v>2545386</v>
      </c>
      <c r="Y57" s="50">
        <f t="shared" si="5"/>
        <v>-4807802</v>
      </c>
      <c r="Z57" s="51">
        <f>+IF(X57&lt;&gt;0,+(Y57/X57)*100,0)</f>
        <v>-188.88302206423703</v>
      </c>
      <c r="AA57" s="48">
        <f>SUM(AA54:AA56)</f>
        <v>5090750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-41333106</v>
      </c>
      <c r="D60" s="65">
        <f>SUM(D57:D59)</f>
        <v>0</v>
      </c>
      <c r="E60" s="66">
        <f t="shared" si="6"/>
        <v>5090750</v>
      </c>
      <c r="F60" s="67">
        <f t="shared" si="6"/>
        <v>5090750</v>
      </c>
      <c r="G60" s="67">
        <f t="shared" si="6"/>
        <v>-1092624</v>
      </c>
      <c r="H60" s="67">
        <f t="shared" si="6"/>
        <v>-4629698</v>
      </c>
      <c r="I60" s="67">
        <f t="shared" si="6"/>
        <v>932226</v>
      </c>
      <c r="J60" s="67">
        <f t="shared" si="6"/>
        <v>-4790096</v>
      </c>
      <c r="K60" s="67">
        <f t="shared" si="6"/>
        <v>4638976</v>
      </c>
      <c r="L60" s="67">
        <f t="shared" si="6"/>
        <v>-1149815</v>
      </c>
      <c r="M60" s="67">
        <f t="shared" si="6"/>
        <v>-961481</v>
      </c>
      <c r="N60" s="67">
        <f t="shared" si="6"/>
        <v>2527680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-2262416</v>
      </c>
      <c r="X60" s="67">
        <f t="shared" si="6"/>
        <v>2545386</v>
      </c>
      <c r="Y60" s="67">
        <f t="shared" si="6"/>
        <v>-4807802</v>
      </c>
      <c r="Z60" s="68">
        <f>+IF(X60&lt;&gt;0,+(Y60/X60)*100,0)</f>
        <v>-188.88302206423703</v>
      </c>
      <c r="AA60" s="65">
        <f>SUM(AA57:AA59)</f>
        <v>5090750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39865210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39865210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-39865210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-39865210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-39865210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-39865210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-39865210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61275666</v>
      </c>
      <c r="D8" s="20"/>
      <c r="E8" s="21">
        <v>63863655</v>
      </c>
      <c r="F8" s="22">
        <v>63863655</v>
      </c>
      <c r="G8" s="22">
        <v>4595625</v>
      </c>
      <c r="H8" s="22">
        <v>2956644</v>
      </c>
      <c r="I8" s="22">
        <v>5003109</v>
      </c>
      <c r="J8" s="22">
        <v>12555378</v>
      </c>
      <c r="K8" s="22">
        <v>6092699</v>
      </c>
      <c r="L8" s="22">
        <v>4304560</v>
      </c>
      <c r="M8" s="22">
        <v>4356395</v>
      </c>
      <c r="N8" s="22">
        <v>14753654</v>
      </c>
      <c r="O8" s="22"/>
      <c r="P8" s="22"/>
      <c r="Q8" s="22"/>
      <c r="R8" s="22"/>
      <c r="S8" s="22"/>
      <c r="T8" s="22"/>
      <c r="U8" s="22"/>
      <c r="V8" s="22"/>
      <c r="W8" s="22">
        <v>27309032</v>
      </c>
      <c r="X8" s="22">
        <v>31931808</v>
      </c>
      <c r="Y8" s="22">
        <v>-4622776</v>
      </c>
      <c r="Z8" s="23">
        <v>-14.477025541428784</v>
      </c>
      <c r="AA8" s="20">
        <v>63863655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24208373</v>
      </c>
      <c r="D13" s="20"/>
      <c r="E13" s="21">
        <v>12293438</v>
      </c>
      <c r="F13" s="22">
        <v>12293438</v>
      </c>
      <c r="G13" s="22">
        <v>2293339</v>
      </c>
      <c r="H13" s="22">
        <v>2256744</v>
      </c>
      <c r="I13" s="22">
        <v>2217203</v>
      </c>
      <c r="J13" s="22">
        <v>6767286</v>
      </c>
      <c r="K13" s="22">
        <v>2282406</v>
      </c>
      <c r="L13" s="22">
        <v>2314976</v>
      </c>
      <c r="M13" s="22">
        <v>2342817</v>
      </c>
      <c r="N13" s="22">
        <v>6940199</v>
      </c>
      <c r="O13" s="22"/>
      <c r="P13" s="22"/>
      <c r="Q13" s="22"/>
      <c r="R13" s="22"/>
      <c r="S13" s="22"/>
      <c r="T13" s="22"/>
      <c r="U13" s="22"/>
      <c r="V13" s="22"/>
      <c r="W13" s="22">
        <v>13707485</v>
      </c>
      <c r="X13" s="22">
        <v>6146718</v>
      </c>
      <c r="Y13" s="22">
        <v>7560767</v>
      </c>
      <c r="Z13" s="23">
        <v>123.00494345112303</v>
      </c>
      <c r="AA13" s="20">
        <v>12293438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>
        <v>33734</v>
      </c>
      <c r="L27" s="22">
        <v>34011</v>
      </c>
      <c r="M27" s="22">
        <v>34307</v>
      </c>
      <c r="N27" s="22">
        <v>102052</v>
      </c>
      <c r="O27" s="22"/>
      <c r="P27" s="22"/>
      <c r="Q27" s="22"/>
      <c r="R27" s="22"/>
      <c r="S27" s="22"/>
      <c r="T27" s="22"/>
      <c r="U27" s="22"/>
      <c r="V27" s="22"/>
      <c r="W27" s="22">
        <v>202727</v>
      </c>
      <c r="X27" s="22"/>
      <c r="Y27" s="22">
        <v>202727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>
        <v>40520</v>
      </c>
      <c r="L29" s="22">
        <v>40520</v>
      </c>
      <c r="M29" s="22">
        <v>40520</v>
      </c>
      <c r="N29" s="22">
        <v>121560</v>
      </c>
      <c r="O29" s="22"/>
      <c r="P29" s="22"/>
      <c r="Q29" s="22"/>
      <c r="R29" s="22"/>
      <c r="S29" s="22"/>
      <c r="T29" s="22"/>
      <c r="U29" s="22"/>
      <c r="V29" s="22"/>
      <c r="W29" s="22">
        <v>243987</v>
      </c>
      <c r="X29" s="22"/>
      <c r="Y29" s="22">
        <v>243987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85484039</v>
      </c>
      <c r="D33" s="29">
        <f t="shared" ref="D33:Y33" si="0">SUM(D6:D32)</f>
        <v>0</v>
      </c>
      <c r="E33" s="30">
        <f t="shared" si="0"/>
        <v>76157093</v>
      </c>
      <c r="F33" s="31">
        <f t="shared" si="0"/>
        <v>76157093</v>
      </c>
      <c r="G33" s="31">
        <f t="shared" si="0"/>
        <v>6963498</v>
      </c>
      <c r="H33" s="31">
        <f t="shared" si="0"/>
        <v>5287530</v>
      </c>
      <c r="I33" s="31">
        <f t="shared" si="0"/>
        <v>7294738</v>
      </c>
      <c r="J33" s="31">
        <f t="shared" si="0"/>
        <v>19545766</v>
      </c>
      <c r="K33" s="31">
        <f t="shared" si="0"/>
        <v>8449359</v>
      </c>
      <c r="L33" s="31">
        <f t="shared" si="0"/>
        <v>6694067</v>
      </c>
      <c r="M33" s="31">
        <f t="shared" si="0"/>
        <v>6774039</v>
      </c>
      <c r="N33" s="31">
        <f t="shared" si="0"/>
        <v>21917465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41463231</v>
      </c>
      <c r="X33" s="31">
        <f t="shared" si="0"/>
        <v>38078526</v>
      </c>
      <c r="Y33" s="31">
        <f t="shared" si="0"/>
        <v>3384705</v>
      </c>
      <c r="Z33" s="32">
        <f>+IF(X33&lt;&gt;0,+(Y33/X33)*100,0)</f>
        <v>8.8887500529826173</v>
      </c>
      <c r="AA33" s="29">
        <f>SUM(AA6:AA32)</f>
        <v>76157093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14911510</v>
      </c>
      <c r="D35" s="20"/>
      <c r="E35" s="21">
        <v>44130387</v>
      </c>
      <c r="F35" s="22">
        <v>44130387</v>
      </c>
      <c r="G35" s="22">
        <v>4149500</v>
      </c>
      <c r="H35" s="22">
        <v>4080217</v>
      </c>
      <c r="I35" s="22">
        <v>4076651</v>
      </c>
      <c r="J35" s="22">
        <v>12306368</v>
      </c>
      <c r="K35" s="22">
        <v>4430475</v>
      </c>
      <c r="L35" s="22">
        <v>4082098</v>
      </c>
      <c r="M35" s="22">
        <v>4514832</v>
      </c>
      <c r="N35" s="22">
        <v>13027405</v>
      </c>
      <c r="O35" s="22"/>
      <c r="P35" s="22"/>
      <c r="Q35" s="22"/>
      <c r="R35" s="22"/>
      <c r="S35" s="22"/>
      <c r="T35" s="22"/>
      <c r="U35" s="22"/>
      <c r="V35" s="22"/>
      <c r="W35" s="22">
        <v>25333773</v>
      </c>
      <c r="X35" s="22">
        <v>22065294</v>
      </c>
      <c r="Y35" s="22">
        <v>3268479</v>
      </c>
      <c r="Z35" s="23">
        <v>14.812759802792566</v>
      </c>
      <c r="AA35" s="20">
        <v>44130387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63787</v>
      </c>
      <c r="D38" s="20"/>
      <c r="E38" s="21">
        <v>38610</v>
      </c>
      <c r="F38" s="22">
        <v>38610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19308</v>
      </c>
      <c r="Y38" s="22">
        <v>-19308</v>
      </c>
      <c r="Z38" s="23">
        <v>-100</v>
      </c>
      <c r="AA38" s="20">
        <v>38610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22052270</v>
      </c>
      <c r="F39" s="22">
        <v>22052270</v>
      </c>
      <c r="G39" s="22">
        <v>1837689</v>
      </c>
      <c r="H39" s="22">
        <v>1837689</v>
      </c>
      <c r="I39" s="22">
        <v>1837689</v>
      </c>
      <c r="J39" s="22">
        <v>5513067</v>
      </c>
      <c r="K39" s="22">
        <v>1837689</v>
      </c>
      <c r="L39" s="22">
        <v>1837689</v>
      </c>
      <c r="M39" s="22">
        <v>1837689</v>
      </c>
      <c r="N39" s="22">
        <v>5513067</v>
      </c>
      <c r="O39" s="22"/>
      <c r="P39" s="22"/>
      <c r="Q39" s="22"/>
      <c r="R39" s="22"/>
      <c r="S39" s="22"/>
      <c r="T39" s="22"/>
      <c r="U39" s="22"/>
      <c r="V39" s="22"/>
      <c r="W39" s="22">
        <v>11026134</v>
      </c>
      <c r="X39" s="22">
        <v>11026140</v>
      </c>
      <c r="Y39" s="22">
        <v>-6</v>
      </c>
      <c r="Z39" s="23"/>
      <c r="AA39" s="20">
        <v>22052270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14234984</v>
      </c>
      <c r="F40" s="22">
        <v>14234984</v>
      </c>
      <c r="G40" s="22">
        <v>1186250</v>
      </c>
      <c r="H40" s="22">
        <v>1186250</v>
      </c>
      <c r="I40" s="22">
        <v>1186250</v>
      </c>
      <c r="J40" s="22">
        <v>3558750</v>
      </c>
      <c r="K40" s="22">
        <v>1186250</v>
      </c>
      <c r="L40" s="22">
        <v>1186250</v>
      </c>
      <c r="M40" s="22">
        <v>1186250</v>
      </c>
      <c r="N40" s="22">
        <v>3558750</v>
      </c>
      <c r="O40" s="22"/>
      <c r="P40" s="22"/>
      <c r="Q40" s="22"/>
      <c r="R40" s="22"/>
      <c r="S40" s="22"/>
      <c r="T40" s="22"/>
      <c r="U40" s="22"/>
      <c r="V40" s="22"/>
      <c r="W40" s="22">
        <v>7117500</v>
      </c>
      <c r="X40" s="22">
        <v>7117500</v>
      </c>
      <c r="Y40" s="22"/>
      <c r="Z40" s="23"/>
      <c r="AA40" s="20">
        <v>14234984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14034161</v>
      </c>
      <c r="D42" s="20"/>
      <c r="E42" s="21">
        <v>13010000</v>
      </c>
      <c r="F42" s="22">
        <v>13010000</v>
      </c>
      <c r="G42" s="22"/>
      <c r="H42" s="22">
        <v>5109792</v>
      </c>
      <c r="I42" s="22">
        <v>4690702</v>
      </c>
      <c r="J42" s="22">
        <v>9800494</v>
      </c>
      <c r="K42" s="22">
        <v>207111</v>
      </c>
      <c r="L42" s="22">
        <v>593315</v>
      </c>
      <c r="M42" s="22">
        <v>1091190</v>
      </c>
      <c r="N42" s="22">
        <v>1891616</v>
      </c>
      <c r="O42" s="22"/>
      <c r="P42" s="22"/>
      <c r="Q42" s="22"/>
      <c r="R42" s="22"/>
      <c r="S42" s="22"/>
      <c r="T42" s="22"/>
      <c r="U42" s="22"/>
      <c r="V42" s="22"/>
      <c r="W42" s="22">
        <v>11692110</v>
      </c>
      <c r="X42" s="22">
        <v>6505008</v>
      </c>
      <c r="Y42" s="22">
        <v>5187102</v>
      </c>
      <c r="Z42" s="23">
        <v>79.740132525586432</v>
      </c>
      <c r="AA42" s="20">
        <v>13010000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695666</v>
      </c>
      <c r="D45" s="20"/>
      <c r="E45" s="21">
        <v>736137</v>
      </c>
      <c r="F45" s="22">
        <v>736137</v>
      </c>
      <c r="G45" s="22">
        <v>53862</v>
      </c>
      <c r="H45" s="22">
        <v>167878</v>
      </c>
      <c r="I45" s="22">
        <v>89548</v>
      </c>
      <c r="J45" s="22">
        <v>311288</v>
      </c>
      <c r="K45" s="22">
        <v>57649</v>
      </c>
      <c r="L45" s="22">
        <v>72755</v>
      </c>
      <c r="M45" s="22">
        <v>64516</v>
      </c>
      <c r="N45" s="22">
        <v>194920</v>
      </c>
      <c r="O45" s="22"/>
      <c r="P45" s="22"/>
      <c r="Q45" s="22"/>
      <c r="R45" s="22"/>
      <c r="S45" s="22"/>
      <c r="T45" s="22"/>
      <c r="U45" s="22"/>
      <c r="V45" s="22"/>
      <c r="W45" s="22">
        <v>506208</v>
      </c>
      <c r="X45" s="22">
        <v>368076</v>
      </c>
      <c r="Y45" s="22">
        <v>138132</v>
      </c>
      <c r="Z45" s="23">
        <v>37.528119192775407</v>
      </c>
      <c r="AA45" s="20">
        <v>736137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29705124</v>
      </c>
      <c r="D48" s="29">
        <f t="shared" ref="D48:Y48" si="1">SUM(D35:D47)</f>
        <v>0</v>
      </c>
      <c r="E48" s="30">
        <f t="shared" si="1"/>
        <v>94202388</v>
      </c>
      <c r="F48" s="31">
        <f t="shared" si="1"/>
        <v>94202388</v>
      </c>
      <c r="G48" s="31">
        <f t="shared" si="1"/>
        <v>7227301</v>
      </c>
      <c r="H48" s="31">
        <f t="shared" si="1"/>
        <v>12381826</v>
      </c>
      <c r="I48" s="31">
        <f t="shared" si="1"/>
        <v>11880840</v>
      </c>
      <c r="J48" s="31">
        <f t="shared" si="1"/>
        <v>31489967</v>
      </c>
      <c r="K48" s="31">
        <f t="shared" si="1"/>
        <v>7719174</v>
      </c>
      <c r="L48" s="31">
        <f t="shared" si="1"/>
        <v>7772107</v>
      </c>
      <c r="M48" s="31">
        <f t="shared" si="1"/>
        <v>8694477</v>
      </c>
      <c r="N48" s="31">
        <f t="shared" si="1"/>
        <v>24185758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55675725</v>
      </c>
      <c r="X48" s="31">
        <f t="shared" si="1"/>
        <v>47101326</v>
      </c>
      <c r="Y48" s="31">
        <f t="shared" si="1"/>
        <v>8574399</v>
      </c>
      <c r="Z48" s="32">
        <f>+IF(X48&lt;&gt;0,+(Y48/X48)*100,0)</f>
        <v>18.204156290631818</v>
      </c>
      <c r="AA48" s="29">
        <f>SUM(AA35:AA47)</f>
        <v>94202388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55778915</v>
      </c>
      <c r="D49" s="39">
        <f t="shared" si="2"/>
        <v>0</v>
      </c>
      <c r="E49" s="40">
        <f t="shared" si="2"/>
        <v>-18045295</v>
      </c>
      <c r="F49" s="41">
        <f t="shared" si="2"/>
        <v>-18045295</v>
      </c>
      <c r="G49" s="41">
        <f t="shared" si="2"/>
        <v>-263803</v>
      </c>
      <c r="H49" s="41">
        <f t="shared" si="2"/>
        <v>-7094296</v>
      </c>
      <c r="I49" s="41">
        <f t="shared" si="2"/>
        <v>-4586102</v>
      </c>
      <c r="J49" s="41">
        <f t="shared" si="2"/>
        <v>-11944201</v>
      </c>
      <c r="K49" s="41">
        <f t="shared" si="2"/>
        <v>730185</v>
      </c>
      <c r="L49" s="41">
        <f t="shared" si="2"/>
        <v>-1078040</v>
      </c>
      <c r="M49" s="41">
        <f t="shared" si="2"/>
        <v>-1920438</v>
      </c>
      <c r="N49" s="41">
        <f t="shared" si="2"/>
        <v>-2268293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-14212494</v>
      </c>
      <c r="X49" s="41">
        <f t="shared" si="2"/>
        <v>-9022800</v>
      </c>
      <c r="Y49" s="41">
        <f t="shared" si="2"/>
        <v>-5189694</v>
      </c>
      <c r="Z49" s="42">
        <f>+IF(X49&lt;&gt;0,+(Y49/X49)*100,0)</f>
        <v>57.517555526000798</v>
      </c>
      <c r="AA49" s="39">
        <f>+AA33-AA48</f>
        <v>-18045295</v>
      </c>
    </row>
    <row r="50" spans="1:27" x14ac:dyDescent="0.25">
      <c r="A50" s="43" t="s">
        <v>75</v>
      </c>
      <c r="B50" s="15" t="s">
        <v>32</v>
      </c>
      <c r="C50" s="20">
        <v>15213429</v>
      </c>
      <c r="D50" s="20"/>
      <c r="E50" s="21"/>
      <c r="F50" s="22"/>
      <c r="G50" s="22"/>
      <c r="H50" s="22"/>
      <c r="I50" s="22"/>
      <c r="J50" s="22"/>
      <c r="K50" s="22">
        <v>4456859</v>
      </c>
      <c r="L50" s="22">
        <v>1943644</v>
      </c>
      <c r="M50" s="22"/>
      <c r="N50" s="22">
        <v>6400503</v>
      </c>
      <c r="O50" s="22"/>
      <c r="P50" s="22"/>
      <c r="Q50" s="22"/>
      <c r="R50" s="22"/>
      <c r="S50" s="22"/>
      <c r="T50" s="22"/>
      <c r="U50" s="22"/>
      <c r="V50" s="22"/>
      <c r="W50" s="22">
        <v>6400503</v>
      </c>
      <c r="X50" s="22"/>
      <c r="Y50" s="22">
        <v>6400503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70992344</v>
      </c>
      <c r="D52" s="48">
        <f t="shared" si="3"/>
        <v>0</v>
      </c>
      <c r="E52" s="49">
        <f t="shared" si="3"/>
        <v>-18045295</v>
      </c>
      <c r="F52" s="50">
        <f t="shared" si="3"/>
        <v>-18045295</v>
      </c>
      <c r="G52" s="50">
        <f t="shared" si="3"/>
        <v>-263803</v>
      </c>
      <c r="H52" s="50">
        <f t="shared" si="3"/>
        <v>-7094296</v>
      </c>
      <c r="I52" s="50">
        <f t="shared" si="3"/>
        <v>-4586102</v>
      </c>
      <c r="J52" s="50">
        <f t="shared" si="3"/>
        <v>-11944201</v>
      </c>
      <c r="K52" s="50">
        <f t="shared" si="3"/>
        <v>5187044</v>
      </c>
      <c r="L52" s="50">
        <f t="shared" si="3"/>
        <v>865604</v>
      </c>
      <c r="M52" s="50">
        <f t="shared" si="3"/>
        <v>-1920438</v>
      </c>
      <c r="N52" s="50">
        <f t="shared" si="3"/>
        <v>4132210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-7811991</v>
      </c>
      <c r="X52" s="50">
        <f t="shared" si="3"/>
        <v>-9022800</v>
      </c>
      <c r="Y52" s="50">
        <f t="shared" si="3"/>
        <v>1210809</v>
      </c>
      <c r="Z52" s="51">
        <f>+IF(X52&lt;&gt;0,+(Y52/X52)*100,0)</f>
        <v>-13.419437425189521</v>
      </c>
      <c r="AA52" s="48">
        <f>SUM(AA49:AA51)</f>
        <v>-18045295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70992344</v>
      </c>
      <c r="D54" s="54">
        <f>+D52-D53</f>
        <v>0</v>
      </c>
      <c r="E54" s="55">
        <f t="shared" si="4"/>
        <v>-18045295</v>
      </c>
      <c r="F54" s="56">
        <f t="shared" si="4"/>
        <v>-18045295</v>
      </c>
      <c r="G54" s="56">
        <f t="shared" si="4"/>
        <v>-263803</v>
      </c>
      <c r="H54" s="56">
        <f t="shared" si="4"/>
        <v>-7094296</v>
      </c>
      <c r="I54" s="56">
        <f t="shared" si="4"/>
        <v>-4586102</v>
      </c>
      <c r="J54" s="56">
        <f t="shared" si="4"/>
        <v>-11944201</v>
      </c>
      <c r="K54" s="56">
        <f t="shared" si="4"/>
        <v>5187044</v>
      </c>
      <c r="L54" s="56">
        <f t="shared" si="4"/>
        <v>865604</v>
      </c>
      <c r="M54" s="56">
        <f t="shared" si="4"/>
        <v>-1920438</v>
      </c>
      <c r="N54" s="56">
        <f t="shared" si="4"/>
        <v>4132210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-7811991</v>
      </c>
      <c r="X54" s="56">
        <f t="shared" si="4"/>
        <v>-9022800</v>
      </c>
      <c r="Y54" s="56">
        <f t="shared" si="4"/>
        <v>1210809</v>
      </c>
      <c r="Z54" s="57">
        <f>+IF(X54&lt;&gt;0,+(Y54/X54)*100,0)</f>
        <v>-13.419437425189521</v>
      </c>
      <c r="AA54" s="54">
        <f>+AA52-AA53</f>
        <v>-18045295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70992344</v>
      </c>
      <c r="D57" s="48">
        <f>SUM(D54:D56)</f>
        <v>0</v>
      </c>
      <c r="E57" s="49">
        <f t="shared" si="5"/>
        <v>-18045295</v>
      </c>
      <c r="F57" s="50">
        <f t="shared" si="5"/>
        <v>-18045295</v>
      </c>
      <c r="G57" s="50">
        <f t="shared" si="5"/>
        <v>-263803</v>
      </c>
      <c r="H57" s="50">
        <f t="shared" si="5"/>
        <v>-7094296</v>
      </c>
      <c r="I57" s="50">
        <f t="shared" si="5"/>
        <v>-4586102</v>
      </c>
      <c r="J57" s="50">
        <f t="shared" si="5"/>
        <v>-11944201</v>
      </c>
      <c r="K57" s="50">
        <f t="shared" si="5"/>
        <v>5187044</v>
      </c>
      <c r="L57" s="50">
        <f t="shared" si="5"/>
        <v>865604</v>
      </c>
      <c r="M57" s="50">
        <f t="shared" si="5"/>
        <v>-1920438</v>
      </c>
      <c r="N57" s="50">
        <f t="shared" si="5"/>
        <v>4132210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-7811991</v>
      </c>
      <c r="X57" s="50">
        <f t="shared" si="5"/>
        <v>-9022800</v>
      </c>
      <c r="Y57" s="50">
        <f t="shared" si="5"/>
        <v>1210809</v>
      </c>
      <c r="Z57" s="51">
        <f>+IF(X57&lt;&gt;0,+(Y57/X57)*100,0)</f>
        <v>-13.419437425189521</v>
      </c>
      <c r="AA57" s="48">
        <f>SUM(AA54:AA56)</f>
        <v>-18045295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70992344</v>
      </c>
      <c r="D60" s="65">
        <f>SUM(D57:D59)</f>
        <v>0</v>
      </c>
      <c r="E60" s="66">
        <f t="shared" si="6"/>
        <v>-18045295</v>
      </c>
      <c r="F60" s="67">
        <f t="shared" si="6"/>
        <v>-18045295</v>
      </c>
      <c r="G60" s="67">
        <f t="shared" si="6"/>
        <v>-263803</v>
      </c>
      <c r="H60" s="67">
        <f t="shared" si="6"/>
        <v>-7094296</v>
      </c>
      <c r="I60" s="67">
        <f t="shared" si="6"/>
        <v>-4586102</v>
      </c>
      <c r="J60" s="67">
        <f t="shared" si="6"/>
        <v>-11944201</v>
      </c>
      <c r="K60" s="67">
        <f t="shared" si="6"/>
        <v>5187044</v>
      </c>
      <c r="L60" s="67">
        <f t="shared" si="6"/>
        <v>865604</v>
      </c>
      <c r="M60" s="67">
        <f t="shared" si="6"/>
        <v>-1920438</v>
      </c>
      <c r="N60" s="67">
        <f t="shared" si="6"/>
        <v>4132210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-7811991</v>
      </c>
      <c r="X60" s="67">
        <f t="shared" si="6"/>
        <v>-9022800</v>
      </c>
      <c r="Y60" s="67">
        <f t="shared" si="6"/>
        <v>1210809</v>
      </c>
      <c r="Z60" s="68">
        <f>+IF(X60&lt;&gt;0,+(Y60/X60)*100,0)</f>
        <v>-13.419437425189521</v>
      </c>
      <c r="AA60" s="65">
        <f>SUM(AA57:AA59)</f>
        <v>-18045295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223941896</v>
      </c>
      <c r="D8" s="20"/>
      <c r="E8" s="21">
        <v>527552263</v>
      </c>
      <c r="F8" s="22">
        <v>527552263</v>
      </c>
      <c r="G8" s="22">
        <v>20259052</v>
      </c>
      <c r="H8" s="22">
        <v>20447597</v>
      </c>
      <c r="I8" s="22">
        <v>20491243</v>
      </c>
      <c r="J8" s="22">
        <v>61197892</v>
      </c>
      <c r="K8" s="22">
        <v>-51617</v>
      </c>
      <c r="L8" s="22">
        <v>20526428</v>
      </c>
      <c r="M8" s="22">
        <v>20611872</v>
      </c>
      <c r="N8" s="22">
        <v>41086683</v>
      </c>
      <c r="O8" s="22"/>
      <c r="P8" s="22"/>
      <c r="Q8" s="22"/>
      <c r="R8" s="22"/>
      <c r="S8" s="22"/>
      <c r="T8" s="22"/>
      <c r="U8" s="22"/>
      <c r="V8" s="22"/>
      <c r="W8" s="22">
        <v>102284575</v>
      </c>
      <c r="X8" s="22">
        <v>263776134</v>
      </c>
      <c r="Y8" s="22">
        <v>-161491559</v>
      </c>
      <c r="Z8" s="23">
        <v>-61.222960755046927</v>
      </c>
      <c r="AA8" s="20">
        <v>527552263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80000</v>
      </c>
      <c r="F10" s="22">
        <v>80000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40002</v>
      </c>
      <c r="Y10" s="22">
        <v>-40002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53763396</v>
      </c>
      <c r="D13" s="20"/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>
        <v>-7</v>
      </c>
      <c r="L13" s="22">
        <v>8924275</v>
      </c>
      <c r="M13" s="22">
        <v>16321803</v>
      </c>
      <c r="N13" s="22">
        <v>25246071</v>
      </c>
      <c r="O13" s="22"/>
      <c r="P13" s="22"/>
      <c r="Q13" s="22"/>
      <c r="R13" s="22"/>
      <c r="S13" s="22"/>
      <c r="T13" s="22"/>
      <c r="U13" s="22"/>
      <c r="V13" s="22"/>
      <c r="W13" s="22">
        <v>44128545</v>
      </c>
      <c r="X13" s="22">
        <v>46759998</v>
      </c>
      <c r="Y13" s="22">
        <v>-2631453</v>
      </c>
      <c r="Z13" s="23">
        <v>-5.6275729524197153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2372460</v>
      </c>
      <c r="Y14" s="22">
        <v>-2372460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25002</v>
      </c>
      <c r="Y18" s="22">
        <v>-25002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295000</v>
      </c>
      <c r="F20" s="22">
        <v>295000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147498</v>
      </c>
      <c r="Y20" s="22">
        <v>-147498</v>
      </c>
      <c r="Z20" s="18">
        <v>-100</v>
      </c>
      <c r="AA20" s="20">
        <v>295000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124998</v>
      </c>
      <c r="Y24" s="22">
        <v>-191220</v>
      </c>
      <c r="Z24" s="23">
        <v>-152.97844765516248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243523502</v>
      </c>
      <c r="D26" s="20"/>
      <c r="E26" s="21">
        <v>262740499</v>
      </c>
      <c r="F26" s="22">
        <v>262740499</v>
      </c>
      <c r="G26" s="22"/>
      <c r="H26" s="22">
        <v>109087167</v>
      </c>
      <c r="I26" s="22"/>
      <c r="J26" s="22">
        <v>109087167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109087167</v>
      </c>
      <c r="X26" s="22">
        <v>131370252</v>
      </c>
      <c r="Y26" s="22">
        <v>-22283085</v>
      </c>
      <c r="Z26" s="23">
        <v>-16.962047846265836</v>
      </c>
      <c r="AA26" s="20">
        <v>262740499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521270765</v>
      </c>
      <c r="D33" s="29">
        <f t="shared" ref="D33:Y33" si="0">SUM(D6:D32)</f>
        <v>0</v>
      </c>
      <c r="E33" s="30">
        <f t="shared" si="0"/>
        <v>889232679</v>
      </c>
      <c r="F33" s="31">
        <f t="shared" si="0"/>
        <v>889232679</v>
      </c>
      <c r="G33" s="31">
        <f t="shared" si="0"/>
        <v>26430657</v>
      </c>
      <c r="H33" s="31">
        <f t="shared" si="0"/>
        <v>135781352</v>
      </c>
      <c r="I33" s="31">
        <f t="shared" si="0"/>
        <v>26889302</v>
      </c>
      <c r="J33" s="31">
        <f t="shared" si="0"/>
        <v>189101311</v>
      </c>
      <c r="K33" s="31">
        <f t="shared" si="0"/>
        <v>-51624</v>
      </c>
      <c r="L33" s="31">
        <f t="shared" si="0"/>
        <v>29450703</v>
      </c>
      <c r="M33" s="31">
        <f t="shared" si="0"/>
        <v>36933675</v>
      </c>
      <c r="N33" s="31">
        <f t="shared" si="0"/>
        <v>66332754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255434065</v>
      </c>
      <c r="X33" s="31">
        <f t="shared" si="0"/>
        <v>444616344</v>
      </c>
      <c r="Y33" s="31">
        <f t="shared" si="0"/>
        <v>-189182279</v>
      </c>
      <c r="Z33" s="32">
        <f>+IF(X33&lt;&gt;0,+(Y33/X33)*100,0)</f>
        <v>-42.549555713138609</v>
      </c>
      <c r="AA33" s="29">
        <f>SUM(AA6:AA32)</f>
        <v>889232679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18282016</v>
      </c>
      <c r="D35" s="20"/>
      <c r="E35" s="21">
        <v>18703554</v>
      </c>
      <c r="F35" s="22">
        <v>18703554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9351786</v>
      </c>
      <c r="Y35" s="22">
        <v>-9351786</v>
      </c>
      <c r="Z35" s="23">
        <v>-100</v>
      </c>
      <c r="AA35" s="20">
        <v>18703554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123532</v>
      </c>
      <c r="D38" s="20"/>
      <c r="E38" s="21">
        <v>8873044</v>
      </c>
      <c r="F38" s="22">
        <v>8873044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4436526</v>
      </c>
      <c r="Y38" s="22">
        <v>-4436526</v>
      </c>
      <c r="Z38" s="23">
        <v>-100</v>
      </c>
      <c r="AA38" s="20">
        <v>8873044</v>
      </c>
    </row>
    <row r="39" spans="1:27" x14ac:dyDescent="0.25">
      <c r="A39" s="19" t="s">
        <v>65</v>
      </c>
      <c r="B39" s="15" t="s">
        <v>32</v>
      </c>
      <c r="C39" s="20">
        <v>106574573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97358178</v>
      </c>
      <c r="Y39" s="22">
        <v>-97358178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44976541</v>
      </c>
      <c r="F40" s="22">
        <v>44976541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22488270</v>
      </c>
      <c r="Y40" s="22">
        <v>-22488270</v>
      </c>
      <c r="Z40" s="23">
        <v>-100</v>
      </c>
      <c r="AA40" s="20">
        <v>44976541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1800000</v>
      </c>
      <c r="Y41" s="22">
        <v>-1800000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155014648</v>
      </c>
      <c r="D42" s="20"/>
      <c r="E42" s="21">
        <v>209038725</v>
      </c>
      <c r="F42" s="22">
        <v>209038725</v>
      </c>
      <c r="G42" s="22"/>
      <c r="H42" s="22"/>
      <c r="I42" s="22">
        <v>22195781</v>
      </c>
      <c r="J42" s="22">
        <v>22195781</v>
      </c>
      <c r="K42" s="22"/>
      <c r="L42" s="22">
        <v>12185509</v>
      </c>
      <c r="M42" s="22"/>
      <c r="N42" s="22">
        <v>12185509</v>
      </c>
      <c r="O42" s="22"/>
      <c r="P42" s="22"/>
      <c r="Q42" s="22"/>
      <c r="R42" s="22"/>
      <c r="S42" s="22"/>
      <c r="T42" s="22"/>
      <c r="U42" s="22"/>
      <c r="V42" s="22"/>
      <c r="W42" s="22">
        <v>34381290</v>
      </c>
      <c r="X42" s="22">
        <v>104519364</v>
      </c>
      <c r="Y42" s="22">
        <v>-70138074</v>
      </c>
      <c r="Z42" s="23">
        <v>-67.105339446956449</v>
      </c>
      <c r="AA42" s="20">
        <v>209038725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2465388</v>
      </c>
      <c r="Y43" s="22">
        <v>-2465388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706535</v>
      </c>
      <c r="D45" s="20"/>
      <c r="E45" s="21">
        <v>22651772</v>
      </c>
      <c r="F45" s="22">
        <v>22651772</v>
      </c>
      <c r="G45" s="22"/>
      <c r="H45" s="22"/>
      <c r="I45" s="22">
        <v>24117</v>
      </c>
      <c r="J45" s="22">
        <v>24117</v>
      </c>
      <c r="K45" s="22">
        <v>143968</v>
      </c>
      <c r="L45" s="22"/>
      <c r="M45" s="22"/>
      <c r="N45" s="22">
        <v>143968</v>
      </c>
      <c r="O45" s="22"/>
      <c r="P45" s="22"/>
      <c r="Q45" s="22"/>
      <c r="R45" s="22"/>
      <c r="S45" s="22"/>
      <c r="T45" s="22"/>
      <c r="U45" s="22"/>
      <c r="V45" s="22"/>
      <c r="W45" s="22">
        <v>168085</v>
      </c>
      <c r="X45" s="22">
        <v>11325882</v>
      </c>
      <c r="Y45" s="22">
        <v>-11157797</v>
      </c>
      <c r="Z45" s="23">
        <v>-98.515921320741285</v>
      </c>
      <c r="AA45" s="20">
        <v>22651772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288552747</v>
      </c>
      <c r="D48" s="29">
        <f t="shared" ref="D48:Y48" si="1">SUM(D35:D47)</f>
        <v>0</v>
      </c>
      <c r="E48" s="30">
        <f t="shared" si="1"/>
        <v>507490772</v>
      </c>
      <c r="F48" s="31">
        <f t="shared" si="1"/>
        <v>507490772</v>
      </c>
      <c r="G48" s="31">
        <f t="shared" si="1"/>
        <v>0</v>
      </c>
      <c r="H48" s="31">
        <f t="shared" si="1"/>
        <v>0</v>
      </c>
      <c r="I48" s="31">
        <f t="shared" si="1"/>
        <v>22219898</v>
      </c>
      <c r="J48" s="31">
        <f t="shared" si="1"/>
        <v>22219898</v>
      </c>
      <c r="K48" s="31">
        <f t="shared" si="1"/>
        <v>143968</v>
      </c>
      <c r="L48" s="31">
        <f t="shared" si="1"/>
        <v>12185509</v>
      </c>
      <c r="M48" s="31">
        <f t="shared" si="1"/>
        <v>0</v>
      </c>
      <c r="N48" s="31">
        <f t="shared" si="1"/>
        <v>12329477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34549375</v>
      </c>
      <c r="X48" s="31">
        <f t="shared" si="1"/>
        <v>253745394</v>
      </c>
      <c r="Y48" s="31">
        <f t="shared" si="1"/>
        <v>-219196019</v>
      </c>
      <c r="Z48" s="32">
        <f>+IF(X48&lt;&gt;0,+(Y48/X48)*100,0)</f>
        <v>-86.384235609021545</v>
      </c>
      <c r="AA48" s="29">
        <f>SUM(AA35:AA47)</f>
        <v>507490772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232718018</v>
      </c>
      <c r="D49" s="39">
        <f t="shared" si="2"/>
        <v>0</v>
      </c>
      <c r="E49" s="40">
        <f t="shared" si="2"/>
        <v>381741907</v>
      </c>
      <c r="F49" s="41">
        <f t="shared" si="2"/>
        <v>381741907</v>
      </c>
      <c r="G49" s="41">
        <f t="shared" si="2"/>
        <v>26430657</v>
      </c>
      <c r="H49" s="41">
        <f t="shared" si="2"/>
        <v>135781352</v>
      </c>
      <c r="I49" s="41">
        <f t="shared" si="2"/>
        <v>4669404</v>
      </c>
      <c r="J49" s="41">
        <f t="shared" si="2"/>
        <v>166881413</v>
      </c>
      <c r="K49" s="41">
        <f t="shared" si="2"/>
        <v>-195592</v>
      </c>
      <c r="L49" s="41">
        <f t="shared" si="2"/>
        <v>17265194</v>
      </c>
      <c r="M49" s="41">
        <f t="shared" si="2"/>
        <v>36933675</v>
      </c>
      <c r="N49" s="41">
        <f t="shared" si="2"/>
        <v>54003277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220884690</v>
      </c>
      <c r="X49" s="41">
        <f t="shared" si="2"/>
        <v>190870950</v>
      </c>
      <c r="Y49" s="41">
        <f t="shared" si="2"/>
        <v>30013740</v>
      </c>
      <c r="Z49" s="42">
        <f>+IF(X49&lt;&gt;0,+(Y49/X49)*100,0)</f>
        <v>15.724624412462976</v>
      </c>
      <c r="AA49" s="39">
        <f>+AA33-AA48</f>
        <v>381741907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232718018</v>
      </c>
      <c r="D52" s="48">
        <f t="shared" si="3"/>
        <v>0</v>
      </c>
      <c r="E52" s="49">
        <f t="shared" si="3"/>
        <v>381741907</v>
      </c>
      <c r="F52" s="50">
        <f t="shared" si="3"/>
        <v>381741907</v>
      </c>
      <c r="G52" s="50">
        <f t="shared" si="3"/>
        <v>26430657</v>
      </c>
      <c r="H52" s="50">
        <f t="shared" si="3"/>
        <v>135781352</v>
      </c>
      <c r="I52" s="50">
        <f t="shared" si="3"/>
        <v>4669404</v>
      </c>
      <c r="J52" s="50">
        <f t="shared" si="3"/>
        <v>166881413</v>
      </c>
      <c r="K52" s="50">
        <f t="shared" si="3"/>
        <v>-195592</v>
      </c>
      <c r="L52" s="50">
        <f t="shared" si="3"/>
        <v>17265194</v>
      </c>
      <c r="M52" s="50">
        <f t="shared" si="3"/>
        <v>36933675</v>
      </c>
      <c r="N52" s="50">
        <f t="shared" si="3"/>
        <v>54003277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220884690</v>
      </c>
      <c r="X52" s="50">
        <f t="shared" si="3"/>
        <v>190870950</v>
      </c>
      <c r="Y52" s="50">
        <f t="shared" si="3"/>
        <v>30013740</v>
      </c>
      <c r="Z52" s="51">
        <f>+IF(X52&lt;&gt;0,+(Y52/X52)*100,0)</f>
        <v>15.724624412462976</v>
      </c>
      <c r="AA52" s="48">
        <f>SUM(AA49:AA51)</f>
        <v>381741907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232718018</v>
      </c>
      <c r="D54" s="54">
        <f>+D52-D53</f>
        <v>0</v>
      </c>
      <c r="E54" s="55">
        <f t="shared" si="4"/>
        <v>381741907</v>
      </c>
      <c r="F54" s="56">
        <f t="shared" si="4"/>
        <v>381741907</v>
      </c>
      <c r="G54" s="56">
        <f t="shared" si="4"/>
        <v>26430657</v>
      </c>
      <c r="H54" s="56">
        <f t="shared" si="4"/>
        <v>135781352</v>
      </c>
      <c r="I54" s="56">
        <f t="shared" si="4"/>
        <v>4669404</v>
      </c>
      <c r="J54" s="56">
        <f t="shared" si="4"/>
        <v>166881413</v>
      </c>
      <c r="K54" s="56">
        <f t="shared" si="4"/>
        <v>-195592</v>
      </c>
      <c r="L54" s="56">
        <f t="shared" si="4"/>
        <v>17265194</v>
      </c>
      <c r="M54" s="56">
        <f t="shared" si="4"/>
        <v>36933675</v>
      </c>
      <c r="N54" s="56">
        <f t="shared" si="4"/>
        <v>54003277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220884690</v>
      </c>
      <c r="X54" s="56">
        <f t="shared" si="4"/>
        <v>190870950</v>
      </c>
      <c r="Y54" s="56">
        <f t="shared" si="4"/>
        <v>30013740</v>
      </c>
      <c r="Z54" s="57">
        <f>+IF(X54&lt;&gt;0,+(Y54/X54)*100,0)</f>
        <v>15.724624412462976</v>
      </c>
      <c r="AA54" s="54">
        <f>+AA52-AA53</f>
        <v>381741907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232718018</v>
      </c>
      <c r="D57" s="48">
        <f>SUM(D54:D56)</f>
        <v>0</v>
      </c>
      <c r="E57" s="49">
        <f t="shared" si="5"/>
        <v>381741907</v>
      </c>
      <c r="F57" s="50">
        <f t="shared" si="5"/>
        <v>381741907</v>
      </c>
      <c r="G57" s="50">
        <f t="shared" si="5"/>
        <v>26430657</v>
      </c>
      <c r="H57" s="50">
        <f t="shared" si="5"/>
        <v>135781352</v>
      </c>
      <c r="I57" s="50">
        <f t="shared" si="5"/>
        <v>4669404</v>
      </c>
      <c r="J57" s="50">
        <f t="shared" si="5"/>
        <v>166881413</v>
      </c>
      <c r="K57" s="50">
        <f t="shared" si="5"/>
        <v>-195592</v>
      </c>
      <c r="L57" s="50">
        <f t="shared" si="5"/>
        <v>17265194</v>
      </c>
      <c r="M57" s="50">
        <f t="shared" si="5"/>
        <v>36933675</v>
      </c>
      <c r="N57" s="50">
        <f t="shared" si="5"/>
        <v>54003277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220884690</v>
      </c>
      <c r="X57" s="50">
        <f t="shared" si="5"/>
        <v>190870950</v>
      </c>
      <c r="Y57" s="50">
        <f t="shared" si="5"/>
        <v>30013740</v>
      </c>
      <c r="Z57" s="51">
        <f>+IF(X57&lt;&gt;0,+(Y57/X57)*100,0)</f>
        <v>15.724624412462976</v>
      </c>
      <c r="AA57" s="48">
        <f>SUM(AA54:AA56)</f>
        <v>381741907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232718018</v>
      </c>
      <c r="D60" s="65">
        <f>SUM(D57:D59)</f>
        <v>0</v>
      </c>
      <c r="E60" s="66">
        <f t="shared" si="6"/>
        <v>381741907</v>
      </c>
      <c r="F60" s="67">
        <f t="shared" si="6"/>
        <v>381741907</v>
      </c>
      <c r="G60" s="67">
        <f t="shared" si="6"/>
        <v>26430657</v>
      </c>
      <c r="H60" s="67">
        <f t="shared" si="6"/>
        <v>135781352</v>
      </c>
      <c r="I60" s="67">
        <f t="shared" si="6"/>
        <v>4669404</v>
      </c>
      <c r="J60" s="67">
        <f t="shared" si="6"/>
        <v>166881413</v>
      </c>
      <c r="K60" s="67">
        <f t="shared" si="6"/>
        <v>-195592</v>
      </c>
      <c r="L60" s="67">
        <f t="shared" si="6"/>
        <v>17265194</v>
      </c>
      <c r="M60" s="67">
        <f t="shared" si="6"/>
        <v>36933675</v>
      </c>
      <c r="N60" s="67">
        <f t="shared" si="6"/>
        <v>54003277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220884690</v>
      </c>
      <c r="X60" s="67">
        <f t="shared" si="6"/>
        <v>190870950</v>
      </c>
      <c r="Y60" s="67">
        <f t="shared" si="6"/>
        <v>30013740</v>
      </c>
      <c r="Z60" s="68">
        <f>+IF(X60&lt;&gt;0,+(Y60/X60)*100,0)</f>
        <v>15.724624412462976</v>
      </c>
      <c r="AA60" s="65">
        <f>SUM(AA57:AA59)</f>
        <v>381741907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6272231</v>
      </c>
      <c r="D8" s="20"/>
      <c r="E8" s="21">
        <v>4840401</v>
      </c>
      <c r="F8" s="22">
        <v>4840401</v>
      </c>
      <c r="G8" s="22"/>
      <c r="H8" s="22"/>
      <c r="I8" s="22">
        <v>481631</v>
      </c>
      <c r="J8" s="22">
        <v>481631</v>
      </c>
      <c r="K8" s="22">
        <v>526036</v>
      </c>
      <c r="L8" s="22">
        <v>532299</v>
      </c>
      <c r="M8" s="22">
        <v>535621</v>
      </c>
      <c r="N8" s="22">
        <v>1593956</v>
      </c>
      <c r="O8" s="22"/>
      <c r="P8" s="22"/>
      <c r="Q8" s="22"/>
      <c r="R8" s="22"/>
      <c r="S8" s="22"/>
      <c r="T8" s="22"/>
      <c r="U8" s="22"/>
      <c r="V8" s="22"/>
      <c r="W8" s="22">
        <v>2075587</v>
      </c>
      <c r="X8" s="22">
        <v>2364978</v>
      </c>
      <c r="Y8" s="22">
        <v>-289391</v>
      </c>
      <c r="Z8" s="23">
        <v>-12.236519747752411</v>
      </c>
      <c r="AA8" s="20">
        <v>4840401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311010</v>
      </c>
      <c r="J13" s="22">
        <v>311010</v>
      </c>
      <c r="K13" s="22">
        <v>314218</v>
      </c>
      <c r="L13" s="22">
        <v>311466</v>
      </c>
      <c r="M13" s="22">
        <v>315211</v>
      </c>
      <c r="N13" s="22">
        <v>940895</v>
      </c>
      <c r="O13" s="22"/>
      <c r="P13" s="22"/>
      <c r="Q13" s="22"/>
      <c r="R13" s="22"/>
      <c r="S13" s="22"/>
      <c r="T13" s="22"/>
      <c r="U13" s="22"/>
      <c r="V13" s="22"/>
      <c r="W13" s="22">
        <v>1251905</v>
      </c>
      <c r="X13" s="22"/>
      <c r="Y13" s="22">
        <v>1251905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6272231</v>
      </c>
      <c r="D33" s="29">
        <f t="shared" ref="D33:Y33" si="0">SUM(D6:D32)</f>
        <v>0</v>
      </c>
      <c r="E33" s="30">
        <f t="shared" si="0"/>
        <v>4840401</v>
      </c>
      <c r="F33" s="31">
        <f t="shared" si="0"/>
        <v>4840401</v>
      </c>
      <c r="G33" s="31">
        <f t="shared" si="0"/>
        <v>0</v>
      </c>
      <c r="H33" s="31">
        <f t="shared" si="0"/>
        <v>0</v>
      </c>
      <c r="I33" s="31">
        <f t="shared" si="0"/>
        <v>792641</v>
      </c>
      <c r="J33" s="31">
        <f t="shared" si="0"/>
        <v>792641</v>
      </c>
      <c r="K33" s="31">
        <f t="shared" si="0"/>
        <v>840254</v>
      </c>
      <c r="L33" s="31">
        <f t="shared" si="0"/>
        <v>843765</v>
      </c>
      <c r="M33" s="31">
        <f t="shared" si="0"/>
        <v>850832</v>
      </c>
      <c r="N33" s="31">
        <f t="shared" si="0"/>
        <v>2534851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3327492</v>
      </c>
      <c r="X33" s="31">
        <f t="shared" si="0"/>
        <v>2364978</v>
      </c>
      <c r="Y33" s="31">
        <f t="shared" si="0"/>
        <v>962514</v>
      </c>
      <c r="Z33" s="32">
        <f>+IF(X33&lt;&gt;0,+(Y33/X33)*100,0)</f>
        <v>40.698644976824312</v>
      </c>
      <c r="AA33" s="29">
        <f>SUM(AA6:AA32)</f>
        <v>4840401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4480075</v>
      </c>
      <c r="D35" s="20"/>
      <c r="E35" s="21">
        <v>4777210</v>
      </c>
      <c r="F35" s="22">
        <v>4777210</v>
      </c>
      <c r="G35" s="22"/>
      <c r="H35" s="22"/>
      <c r="I35" s="22"/>
      <c r="J35" s="22"/>
      <c r="K35" s="22">
        <v>330560</v>
      </c>
      <c r="L35" s="22">
        <v>758273</v>
      </c>
      <c r="M35" s="22">
        <v>449813</v>
      </c>
      <c r="N35" s="22">
        <v>1538646</v>
      </c>
      <c r="O35" s="22"/>
      <c r="P35" s="22"/>
      <c r="Q35" s="22"/>
      <c r="R35" s="22"/>
      <c r="S35" s="22"/>
      <c r="T35" s="22"/>
      <c r="U35" s="22"/>
      <c r="V35" s="22"/>
      <c r="W35" s="22">
        <v>1538646</v>
      </c>
      <c r="X35" s="22">
        <v>2652689</v>
      </c>
      <c r="Y35" s="22">
        <v>-1114043</v>
      </c>
      <c r="Z35" s="23">
        <v>-41.996743681600066</v>
      </c>
      <c r="AA35" s="20">
        <v>4777210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372640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1090426</v>
      </c>
      <c r="F39" s="22">
        <v>1090426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545214</v>
      </c>
      <c r="Y39" s="22">
        <v>-545214</v>
      </c>
      <c r="Z39" s="23">
        <v>-100</v>
      </c>
      <c r="AA39" s="20">
        <v>1090426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1249998</v>
      </c>
      <c r="Y42" s="22">
        <v>-1249998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3268119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18982</v>
      </c>
      <c r="D45" s="20"/>
      <c r="E45" s="21">
        <v>358000</v>
      </c>
      <c r="F45" s="22">
        <v>358000</v>
      </c>
      <c r="G45" s="22"/>
      <c r="H45" s="22"/>
      <c r="I45" s="22"/>
      <c r="J45" s="22"/>
      <c r="K45" s="22">
        <v>2361</v>
      </c>
      <c r="L45" s="22">
        <v>194783</v>
      </c>
      <c r="M45" s="22">
        <v>25812</v>
      </c>
      <c r="N45" s="22">
        <v>222956</v>
      </c>
      <c r="O45" s="22"/>
      <c r="P45" s="22"/>
      <c r="Q45" s="22"/>
      <c r="R45" s="22"/>
      <c r="S45" s="22"/>
      <c r="T45" s="22"/>
      <c r="U45" s="22"/>
      <c r="V45" s="22"/>
      <c r="W45" s="22">
        <v>222956</v>
      </c>
      <c r="X45" s="22">
        <v>184149</v>
      </c>
      <c r="Y45" s="22">
        <v>38807</v>
      </c>
      <c r="Z45" s="23">
        <v>21.07369575724006</v>
      </c>
      <c r="AA45" s="20">
        <v>358000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8139816</v>
      </c>
      <c r="D48" s="29">
        <f t="shared" ref="D48:Y48" si="1">SUM(D35:D47)</f>
        <v>0</v>
      </c>
      <c r="E48" s="30">
        <f t="shared" si="1"/>
        <v>10525636</v>
      </c>
      <c r="F48" s="31">
        <f t="shared" si="1"/>
        <v>10525636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332921</v>
      </c>
      <c r="L48" s="31">
        <f t="shared" si="1"/>
        <v>953056</v>
      </c>
      <c r="M48" s="31">
        <f t="shared" si="1"/>
        <v>475625</v>
      </c>
      <c r="N48" s="31">
        <f t="shared" si="1"/>
        <v>1761602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1761602</v>
      </c>
      <c r="X48" s="31">
        <f t="shared" si="1"/>
        <v>5532050</v>
      </c>
      <c r="Y48" s="31">
        <f t="shared" si="1"/>
        <v>-3770448</v>
      </c>
      <c r="Z48" s="32">
        <f>+IF(X48&lt;&gt;0,+(Y48/X48)*100,0)</f>
        <v>-68.156433871711215</v>
      </c>
      <c r="AA48" s="29">
        <f>SUM(AA35:AA47)</f>
        <v>10525636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-1867585</v>
      </c>
      <c r="D49" s="39">
        <f t="shared" si="2"/>
        <v>0</v>
      </c>
      <c r="E49" s="40">
        <f t="shared" si="2"/>
        <v>-5685235</v>
      </c>
      <c r="F49" s="41">
        <f t="shared" si="2"/>
        <v>-5685235</v>
      </c>
      <c r="G49" s="41">
        <f t="shared" si="2"/>
        <v>0</v>
      </c>
      <c r="H49" s="41">
        <f t="shared" si="2"/>
        <v>0</v>
      </c>
      <c r="I49" s="41">
        <f t="shared" si="2"/>
        <v>792641</v>
      </c>
      <c r="J49" s="41">
        <f t="shared" si="2"/>
        <v>792641</v>
      </c>
      <c r="K49" s="41">
        <f t="shared" si="2"/>
        <v>507333</v>
      </c>
      <c r="L49" s="41">
        <f t="shared" si="2"/>
        <v>-109291</v>
      </c>
      <c r="M49" s="41">
        <f t="shared" si="2"/>
        <v>375207</v>
      </c>
      <c r="N49" s="41">
        <f t="shared" si="2"/>
        <v>773249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1565890</v>
      </c>
      <c r="X49" s="41">
        <f t="shared" si="2"/>
        <v>-3167072</v>
      </c>
      <c r="Y49" s="41">
        <f t="shared" si="2"/>
        <v>4732962</v>
      </c>
      <c r="Z49" s="42">
        <f>+IF(X49&lt;&gt;0,+(Y49/X49)*100,0)</f>
        <v>-149.44282921259764</v>
      </c>
      <c r="AA49" s="39">
        <f>+AA33-AA48</f>
        <v>-5685235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-1867585</v>
      </c>
      <c r="D52" s="48">
        <f t="shared" si="3"/>
        <v>0</v>
      </c>
      <c r="E52" s="49">
        <f t="shared" si="3"/>
        <v>-5685235</v>
      </c>
      <c r="F52" s="50">
        <f t="shared" si="3"/>
        <v>-5685235</v>
      </c>
      <c r="G52" s="50">
        <f t="shared" si="3"/>
        <v>0</v>
      </c>
      <c r="H52" s="50">
        <f t="shared" si="3"/>
        <v>0</v>
      </c>
      <c r="I52" s="50">
        <f t="shared" si="3"/>
        <v>792641</v>
      </c>
      <c r="J52" s="50">
        <f t="shared" si="3"/>
        <v>792641</v>
      </c>
      <c r="K52" s="50">
        <f t="shared" si="3"/>
        <v>507333</v>
      </c>
      <c r="L52" s="50">
        <f t="shared" si="3"/>
        <v>-109291</v>
      </c>
      <c r="M52" s="50">
        <f t="shared" si="3"/>
        <v>375207</v>
      </c>
      <c r="N52" s="50">
        <f t="shared" si="3"/>
        <v>773249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1565890</v>
      </c>
      <c r="X52" s="50">
        <f t="shared" si="3"/>
        <v>-3167072</v>
      </c>
      <c r="Y52" s="50">
        <f t="shared" si="3"/>
        <v>4732962</v>
      </c>
      <c r="Z52" s="51">
        <f>+IF(X52&lt;&gt;0,+(Y52/X52)*100,0)</f>
        <v>-149.44282921259764</v>
      </c>
      <c r="AA52" s="48">
        <f>SUM(AA49:AA51)</f>
        <v>-5685235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-1867585</v>
      </c>
      <c r="D54" s="54">
        <f>+D52-D53</f>
        <v>0</v>
      </c>
      <c r="E54" s="55">
        <f t="shared" si="4"/>
        <v>-5685235</v>
      </c>
      <c r="F54" s="56">
        <f t="shared" si="4"/>
        <v>-5685235</v>
      </c>
      <c r="G54" s="56">
        <f t="shared" si="4"/>
        <v>0</v>
      </c>
      <c r="H54" s="56">
        <f t="shared" si="4"/>
        <v>0</v>
      </c>
      <c r="I54" s="56">
        <f t="shared" si="4"/>
        <v>792641</v>
      </c>
      <c r="J54" s="56">
        <f t="shared" si="4"/>
        <v>792641</v>
      </c>
      <c r="K54" s="56">
        <f t="shared" si="4"/>
        <v>507333</v>
      </c>
      <c r="L54" s="56">
        <f t="shared" si="4"/>
        <v>-109291</v>
      </c>
      <c r="M54" s="56">
        <f t="shared" si="4"/>
        <v>375207</v>
      </c>
      <c r="N54" s="56">
        <f t="shared" si="4"/>
        <v>773249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1565890</v>
      </c>
      <c r="X54" s="56">
        <f t="shared" si="4"/>
        <v>-3167072</v>
      </c>
      <c r="Y54" s="56">
        <f t="shared" si="4"/>
        <v>4732962</v>
      </c>
      <c r="Z54" s="57">
        <f>+IF(X54&lt;&gt;0,+(Y54/X54)*100,0)</f>
        <v>-149.44282921259764</v>
      </c>
      <c r="AA54" s="54">
        <f>+AA52-AA53</f>
        <v>-5685235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-1867585</v>
      </c>
      <c r="D57" s="48">
        <f>SUM(D54:D56)</f>
        <v>0</v>
      </c>
      <c r="E57" s="49">
        <f t="shared" si="5"/>
        <v>-5685235</v>
      </c>
      <c r="F57" s="50">
        <f t="shared" si="5"/>
        <v>-5685235</v>
      </c>
      <c r="G57" s="50">
        <f t="shared" si="5"/>
        <v>0</v>
      </c>
      <c r="H57" s="50">
        <f t="shared" si="5"/>
        <v>0</v>
      </c>
      <c r="I57" s="50">
        <f t="shared" si="5"/>
        <v>792641</v>
      </c>
      <c r="J57" s="50">
        <f t="shared" si="5"/>
        <v>792641</v>
      </c>
      <c r="K57" s="50">
        <f t="shared" si="5"/>
        <v>507333</v>
      </c>
      <c r="L57" s="50">
        <f t="shared" si="5"/>
        <v>-109291</v>
      </c>
      <c r="M57" s="50">
        <f t="shared" si="5"/>
        <v>375207</v>
      </c>
      <c r="N57" s="50">
        <f t="shared" si="5"/>
        <v>773249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1565890</v>
      </c>
      <c r="X57" s="50">
        <f t="shared" si="5"/>
        <v>-3167072</v>
      </c>
      <c r="Y57" s="50">
        <f t="shared" si="5"/>
        <v>4732962</v>
      </c>
      <c r="Z57" s="51">
        <f>+IF(X57&lt;&gt;0,+(Y57/X57)*100,0)</f>
        <v>-149.44282921259764</v>
      </c>
      <c r="AA57" s="48">
        <f>SUM(AA54:AA56)</f>
        <v>-5685235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-1867585</v>
      </c>
      <c r="D60" s="65">
        <f>SUM(D57:D59)</f>
        <v>0</v>
      </c>
      <c r="E60" s="66">
        <f t="shared" si="6"/>
        <v>-5685235</v>
      </c>
      <c r="F60" s="67">
        <f t="shared" si="6"/>
        <v>-5685235</v>
      </c>
      <c r="G60" s="67">
        <f t="shared" si="6"/>
        <v>0</v>
      </c>
      <c r="H60" s="67">
        <f t="shared" si="6"/>
        <v>0</v>
      </c>
      <c r="I60" s="67">
        <f t="shared" si="6"/>
        <v>792641</v>
      </c>
      <c r="J60" s="67">
        <f t="shared" si="6"/>
        <v>792641</v>
      </c>
      <c r="K60" s="67">
        <f t="shared" si="6"/>
        <v>507333</v>
      </c>
      <c r="L60" s="67">
        <f t="shared" si="6"/>
        <v>-109291</v>
      </c>
      <c r="M60" s="67">
        <f t="shared" si="6"/>
        <v>375207</v>
      </c>
      <c r="N60" s="67">
        <f t="shared" si="6"/>
        <v>773249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1565890</v>
      </c>
      <c r="X60" s="67">
        <f t="shared" si="6"/>
        <v>-3167072</v>
      </c>
      <c r="Y60" s="67">
        <f t="shared" si="6"/>
        <v>4732962</v>
      </c>
      <c r="Z60" s="68">
        <f>+IF(X60&lt;&gt;0,+(Y60/X60)*100,0)</f>
        <v>-149.44282921259764</v>
      </c>
      <c r="AA60" s="65">
        <f>SUM(AA57:AA59)</f>
        <v>-5685235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4878811</v>
      </c>
      <c r="D8" s="20"/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>
        <v>386898</v>
      </c>
      <c r="L8" s="22">
        <v>471857</v>
      </c>
      <c r="M8" s="22">
        <v>391479</v>
      </c>
      <c r="N8" s="22">
        <v>1250234</v>
      </c>
      <c r="O8" s="22"/>
      <c r="P8" s="22"/>
      <c r="Q8" s="22"/>
      <c r="R8" s="22"/>
      <c r="S8" s="22"/>
      <c r="T8" s="22"/>
      <c r="U8" s="22"/>
      <c r="V8" s="22"/>
      <c r="W8" s="22">
        <v>1791200</v>
      </c>
      <c r="X8" s="22">
        <v>2589906</v>
      </c>
      <c r="Y8" s="22">
        <v>-798706</v>
      </c>
      <c r="Z8" s="23">
        <v>-30.839188758202035</v>
      </c>
      <c r="AA8" s="20">
        <v>5179822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25612982</v>
      </c>
      <c r="D26" s="20"/>
      <c r="E26" s="21">
        <v>26178536</v>
      </c>
      <c r="F26" s="22">
        <v>26178536</v>
      </c>
      <c r="G26" s="22"/>
      <c r="H26" s="22"/>
      <c r="I26" s="22"/>
      <c r="J26" s="22"/>
      <c r="K26" s="22"/>
      <c r="L26" s="22"/>
      <c r="M26" s="22">
        <v>26178536</v>
      </c>
      <c r="N26" s="22">
        <v>26178536</v>
      </c>
      <c r="O26" s="22"/>
      <c r="P26" s="22"/>
      <c r="Q26" s="22"/>
      <c r="R26" s="22"/>
      <c r="S26" s="22"/>
      <c r="T26" s="22"/>
      <c r="U26" s="22"/>
      <c r="V26" s="22"/>
      <c r="W26" s="22">
        <v>26178536</v>
      </c>
      <c r="X26" s="22">
        <v>13089264</v>
      </c>
      <c r="Y26" s="22">
        <v>13089272</v>
      </c>
      <c r="Z26" s="23">
        <v>100.00006111879172</v>
      </c>
      <c r="AA26" s="20">
        <v>26178536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30491793</v>
      </c>
      <c r="D33" s="29">
        <f t="shared" ref="D33:Y33" si="0">SUM(D6:D32)</f>
        <v>0</v>
      </c>
      <c r="E33" s="30">
        <f t="shared" si="0"/>
        <v>31358358</v>
      </c>
      <c r="F33" s="31">
        <f t="shared" si="0"/>
        <v>31358358</v>
      </c>
      <c r="G33" s="31">
        <f t="shared" si="0"/>
        <v>390368</v>
      </c>
      <c r="H33" s="31">
        <f t="shared" si="0"/>
        <v>408802</v>
      </c>
      <c r="I33" s="31">
        <f t="shared" si="0"/>
        <v>-258204</v>
      </c>
      <c r="J33" s="31">
        <f t="shared" si="0"/>
        <v>540966</v>
      </c>
      <c r="K33" s="31">
        <f t="shared" si="0"/>
        <v>386898</v>
      </c>
      <c r="L33" s="31">
        <f t="shared" si="0"/>
        <v>471857</v>
      </c>
      <c r="M33" s="31">
        <f t="shared" si="0"/>
        <v>26570015</v>
      </c>
      <c r="N33" s="31">
        <f t="shared" si="0"/>
        <v>27428770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27969736</v>
      </c>
      <c r="X33" s="31">
        <f t="shared" si="0"/>
        <v>15679170</v>
      </c>
      <c r="Y33" s="31">
        <f t="shared" si="0"/>
        <v>12290566</v>
      </c>
      <c r="Z33" s="32">
        <f>+IF(X33&lt;&gt;0,+(Y33/X33)*100,0)</f>
        <v>78.387861092136887</v>
      </c>
      <c r="AA33" s="29">
        <f>SUM(AA6:AA32)</f>
        <v>31358358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14165793</v>
      </c>
      <c r="D35" s="20"/>
      <c r="E35" s="21">
        <v>23458050</v>
      </c>
      <c r="F35" s="22">
        <v>23458050</v>
      </c>
      <c r="G35" s="22">
        <v>1108008</v>
      </c>
      <c r="H35" s="22">
        <v>1105782</v>
      </c>
      <c r="I35" s="22">
        <v>995811</v>
      </c>
      <c r="J35" s="22">
        <v>3209601</v>
      </c>
      <c r="K35" s="22">
        <v>1310513</v>
      </c>
      <c r="L35" s="22">
        <v>1151148</v>
      </c>
      <c r="M35" s="22"/>
      <c r="N35" s="22">
        <v>2461661</v>
      </c>
      <c r="O35" s="22"/>
      <c r="P35" s="22"/>
      <c r="Q35" s="22"/>
      <c r="R35" s="22"/>
      <c r="S35" s="22"/>
      <c r="T35" s="22"/>
      <c r="U35" s="22"/>
      <c r="V35" s="22"/>
      <c r="W35" s="22">
        <v>5671262</v>
      </c>
      <c r="X35" s="22">
        <v>11729082</v>
      </c>
      <c r="Y35" s="22">
        <v>-6057820</v>
      </c>
      <c r="Z35" s="23">
        <v>-51.64786127337161</v>
      </c>
      <c r="AA35" s="20">
        <v>23458050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1000002</v>
      </c>
      <c r="Y38" s="22">
        <v>-1000002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3051995</v>
      </c>
      <c r="D39" s="20"/>
      <c r="E39" s="21">
        <v>3878360</v>
      </c>
      <c r="F39" s="22">
        <v>3878360</v>
      </c>
      <c r="G39" s="22"/>
      <c r="H39" s="22"/>
      <c r="I39" s="22"/>
      <c r="J39" s="22"/>
      <c r="K39" s="22"/>
      <c r="L39" s="22"/>
      <c r="M39" s="22">
        <v>1745262</v>
      </c>
      <c r="N39" s="22">
        <v>1745262</v>
      </c>
      <c r="O39" s="22"/>
      <c r="P39" s="22"/>
      <c r="Q39" s="22"/>
      <c r="R39" s="22"/>
      <c r="S39" s="22"/>
      <c r="T39" s="22"/>
      <c r="U39" s="22"/>
      <c r="V39" s="22"/>
      <c r="W39" s="22">
        <v>1745262</v>
      </c>
      <c r="X39" s="22">
        <v>1939182</v>
      </c>
      <c r="Y39" s="22">
        <v>-193920</v>
      </c>
      <c r="Z39" s="23">
        <v>-10.000092822643774</v>
      </c>
      <c r="AA39" s="20">
        <v>3878360</v>
      </c>
    </row>
    <row r="40" spans="1:27" x14ac:dyDescent="0.25">
      <c r="A40" s="19" t="s">
        <v>66</v>
      </c>
      <c r="B40" s="15" t="s">
        <v>32</v>
      </c>
      <c r="C40" s="20">
        <v>2134010</v>
      </c>
      <c r="D40" s="20"/>
      <c r="E40" s="21">
        <v>2542145</v>
      </c>
      <c r="F40" s="22">
        <v>2542145</v>
      </c>
      <c r="G40" s="22"/>
      <c r="H40" s="22"/>
      <c r="I40" s="22">
        <v>536181</v>
      </c>
      <c r="J40" s="22">
        <v>536181</v>
      </c>
      <c r="K40" s="22">
        <v>178727</v>
      </c>
      <c r="L40" s="22">
        <v>178727</v>
      </c>
      <c r="M40" s="22">
        <v>178727</v>
      </c>
      <c r="N40" s="22">
        <v>536181</v>
      </c>
      <c r="O40" s="22"/>
      <c r="P40" s="22"/>
      <c r="Q40" s="22"/>
      <c r="R40" s="22"/>
      <c r="S40" s="22"/>
      <c r="T40" s="22"/>
      <c r="U40" s="22"/>
      <c r="V40" s="22"/>
      <c r="W40" s="22">
        <v>1072362</v>
      </c>
      <c r="X40" s="22">
        <v>1271076</v>
      </c>
      <c r="Y40" s="22">
        <v>-198714</v>
      </c>
      <c r="Z40" s="23">
        <v>-15.633526240759799</v>
      </c>
      <c r="AA40" s="20">
        <v>2542145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5028837</v>
      </c>
      <c r="D42" s="20"/>
      <c r="E42" s="21">
        <v>22109103</v>
      </c>
      <c r="F42" s="22">
        <v>22109103</v>
      </c>
      <c r="G42" s="22"/>
      <c r="H42" s="22"/>
      <c r="I42" s="22"/>
      <c r="J42" s="22"/>
      <c r="K42" s="22"/>
      <c r="L42" s="22">
        <v>266525</v>
      </c>
      <c r="M42" s="22">
        <v>311252</v>
      </c>
      <c r="N42" s="22">
        <v>577777</v>
      </c>
      <c r="O42" s="22"/>
      <c r="P42" s="22"/>
      <c r="Q42" s="22"/>
      <c r="R42" s="22"/>
      <c r="S42" s="22"/>
      <c r="T42" s="22"/>
      <c r="U42" s="22"/>
      <c r="V42" s="22"/>
      <c r="W42" s="22">
        <v>577777</v>
      </c>
      <c r="X42" s="22">
        <v>11054568</v>
      </c>
      <c r="Y42" s="22">
        <v>-10476791</v>
      </c>
      <c r="Z42" s="23">
        <v>-94.773409508177977</v>
      </c>
      <c r="AA42" s="20">
        <v>22109103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177457</v>
      </c>
      <c r="H44" s="22">
        <v>911</v>
      </c>
      <c r="I44" s="22">
        <v>1233</v>
      </c>
      <c r="J44" s="22">
        <v>179601</v>
      </c>
      <c r="K44" s="22">
        <v>207</v>
      </c>
      <c r="L44" s="22">
        <v>1581</v>
      </c>
      <c r="M44" s="22">
        <v>6631</v>
      </c>
      <c r="N44" s="22">
        <v>8419</v>
      </c>
      <c r="O44" s="22"/>
      <c r="P44" s="22"/>
      <c r="Q44" s="22"/>
      <c r="R44" s="22"/>
      <c r="S44" s="22"/>
      <c r="T44" s="22"/>
      <c r="U44" s="22"/>
      <c r="V44" s="22"/>
      <c r="W44" s="22">
        <v>188020</v>
      </c>
      <c r="X44" s="22"/>
      <c r="Y44" s="22">
        <v>188020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14182340</v>
      </c>
      <c r="D45" s="20"/>
      <c r="E45" s="21">
        <v>300000</v>
      </c>
      <c r="F45" s="22">
        <v>300000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150000</v>
      </c>
      <c r="Y45" s="22">
        <v>-150000</v>
      </c>
      <c r="Z45" s="23">
        <v>-100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38748122</v>
      </c>
      <c r="D48" s="29">
        <f t="shared" ref="D48:Y48" si="1">SUM(D35:D47)</f>
        <v>0</v>
      </c>
      <c r="E48" s="30">
        <f t="shared" si="1"/>
        <v>54287658</v>
      </c>
      <c r="F48" s="31">
        <f t="shared" si="1"/>
        <v>54287658</v>
      </c>
      <c r="G48" s="31">
        <f t="shared" si="1"/>
        <v>1285465</v>
      </c>
      <c r="H48" s="31">
        <f t="shared" si="1"/>
        <v>1106693</v>
      </c>
      <c r="I48" s="31">
        <f t="shared" si="1"/>
        <v>1533225</v>
      </c>
      <c r="J48" s="31">
        <f t="shared" si="1"/>
        <v>3925383</v>
      </c>
      <c r="K48" s="31">
        <f t="shared" si="1"/>
        <v>1489447</v>
      </c>
      <c r="L48" s="31">
        <f t="shared" si="1"/>
        <v>1597981</v>
      </c>
      <c r="M48" s="31">
        <f t="shared" si="1"/>
        <v>2241872</v>
      </c>
      <c r="N48" s="31">
        <f t="shared" si="1"/>
        <v>5329300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9254683</v>
      </c>
      <c r="X48" s="31">
        <f t="shared" si="1"/>
        <v>27143910</v>
      </c>
      <c r="Y48" s="31">
        <f t="shared" si="1"/>
        <v>-17889227</v>
      </c>
      <c r="Z48" s="32">
        <f>+IF(X48&lt;&gt;0,+(Y48/X48)*100,0)</f>
        <v>-65.905121996057318</v>
      </c>
      <c r="AA48" s="29">
        <f>SUM(AA35:AA47)</f>
        <v>54287658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-8256329</v>
      </c>
      <c r="D49" s="39">
        <f t="shared" si="2"/>
        <v>0</v>
      </c>
      <c r="E49" s="40">
        <f t="shared" si="2"/>
        <v>-22929300</v>
      </c>
      <c r="F49" s="41">
        <f t="shared" si="2"/>
        <v>-22929300</v>
      </c>
      <c r="G49" s="41">
        <f t="shared" si="2"/>
        <v>-895097</v>
      </c>
      <c r="H49" s="41">
        <f t="shared" si="2"/>
        <v>-697891</v>
      </c>
      <c r="I49" s="41">
        <f t="shared" si="2"/>
        <v>-1791429</v>
      </c>
      <c r="J49" s="41">
        <f t="shared" si="2"/>
        <v>-3384417</v>
      </c>
      <c r="K49" s="41">
        <f t="shared" si="2"/>
        <v>-1102549</v>
      </c>
      <c r="L49" s="41">
        <f t="shared" si="2"/>
        <v>-1126124</v>
      </c>
      <c r="M49" s="41">
        <f t="shared" si="2"/>
        <v>24328143</v>
      </c>
      <c r="N49" s="41">
        <f t="shared" si="2"/>
        <v>22099470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18715053</v>
      </c>
      <c r="X49" s="41">
        <f t="shared" si="2"/>
        <v>-11464740</v>
      </c>
      <c r="Y49" s="41">
        <f t="shared" si="2"/>
        <v>30179793</v>
      </c>
      <c r="Z49" s="42">
        <f>+IF(X49&lt;&gt;0,+(Y49/X49)*100,0)</f>
        <v>-263.2400996446496</v>
      </c>
      <c r="AA49" s="39">
        <f>+AA33-AA48</f>
        <v>-22929300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-8256329</v>
      </c>
      <c r="D52" s="48">
        <f t="shared" si="3"/>
        <v>0</v>
      </c>
      <c r="E52" s="49">
        <f t="shared" si="3"/>
        <v>-22929300</v>
      </c>
      <c r="F52" s="50">
        <f t="shared" si="3"/>
        <v>-22929300</v>
      </c>
      <c r="G52" s="50">
        <f t="shared" si="3"/>
        <v>-895097</v>
      </c>
      <c r="H52" s="50">
        <f t="shared" si="3"/>
        <v>-697891</v>
      </c>
      <c r="I52" s="50">
        <f t="shared" si="3"/>
        <v>-1791429</v>
      </c>
      <c r="J52" s="50">
        <f t="shared" si="3"/>
        <v>-3384417</v>
      </c>
      <c r="K52" s="50">
        <f t="shared" si="3"/>
        <v>-1102549</v>
      </c>
      <c r="L52" s="50">
        <f t="shared" si="3"/>
        <v>-1126124</v>
      </c>
      <c r="M52" s="50">
        <f t="shared" si="3"/>
        <v>24328143</v>
      </c>
      <c r="N52" s="50">
        <f t="shared" si="3"/>
        <v>22099470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18715053</v>
      </c>
      <c r="X52" s="50">
        <f t="shared" si="3"/>
        <v>-11464740</v>
      </c>
      <c r="Y52" s="50">
        <f t="shared" si="3"/>
        <v>30179793</v>
      </c>
      <c r="Z52" s="51">
        <f>+IF(X52&lt;&gt;0,+(Y52/X52)*100,0)</f>
        <v>-263.2400996446496</v>
      </c>
      <c r="AA52" s="48">
        <f>SUM(AA49:AA51)</f>
        <v>-22929300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-8256329</v>
      </c>
      <c r="D54" s="54">
        <f>+D52-D53</f>
        <v>0</v>
      </c>
      <c r="E54" s="55">
        <f t="shared" si="4"/>
        <v>-22929300</v>
      </c>
      <c r="F54" s="56">
        <f t="shared" si="4"/>
        <v>-22929300</v>
      </c>
      <c r="G54" s="56">
        <f t="shared" si="4"/>
        <v>-895097</v>
      </c>
      <c r="H54" s="56">
        <f t="shared" si="4"/>
        <v>-697891</v>
      </c>
      <c r="I54" s="56">
        <f t="shared" si="4"/>
        <v>-1791429</v>
      </c>
      <c r="J54" s="56">
        <f t="shared" si="4"/>
        <v>-3384417</v>
      </c>
      <c r="K54" s="56">
        <f t="shared" si="4"/>
        <v>-1102549</v>
      </c>
      <c r="L54" s="56">
        <f t="shared" si="4"/>
        <v>-1126124</v>
      </c>
      <c r="M54" s="56">
        <f t="shared" si="4"/>
        <v>24328143</v>
      </c>
      <c r="N54" s="56">
        <f t="shared" si="4"/>
        <v>22099470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18715053</v>
      </c>
      <c r="X54" s="56">
        <f t="shared" si="4"/>
        <v>-11464740</v>
      </c>
      <c r="Y54" s="56">
        <f t="shared" si="4"/>
        <v>30179793</v>
      </c>
      <c r="Z54" s="57">
        <f>+IF(X54&lt;&gt;0,+(Y54/X54)*100,0)</f>
        <v>-263.2400996446496</v>
      </c>
      <c r="AA54" s="54">
        <f>+AA52-AA53</f>
        <v>-22929300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-8256329</v>
      </c>
      <c r="D57" s="48">
        <f>SUM(D54:D56)</f>
        <v>0</v>
      </c>
      <c r="E57" s="49">
        <f t="shared" si="5"/>
        <v>-22929300</v>
      </c>
      <c r="F57" s="50">
        <f t="shared" si="5"/>
        <v>-22929300</v>
      </c>
      <c r="G57" s="50">
        <f t="shared" si="5"/>
        <v>-895097</v>
      </c>
      <c r="H57" s="50">
        <f t="shared" si="5"/>
        <v>-697891</v>
      </c>
      <c r="I57" s="50">
        <f t="shared" si="5"/>
        <v>-1791429</v>
      </c>
      <c r="J57" s="50">
        <f t="shared" si="5"/>
        <v>-3384417</v>
      </c>
      <c r="K57" s="50">
        <f t="shared" si="5"/>
        <v>-1102549</v>
      </c>
      <c r="L57" s="50">
        <f t="shared" si="5"/>
        <v>-1126124</v>
      </c>
      <c r="M57" s="50">
        <f t="shared" si="5"/>
        <v>24328143</v>
      </c>
      <c r="N57" s="50">
        <f t="shared" si="5"/>
        <v>22099470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18715053</v>
      </c>
      <c r="X57" s="50">
        <f t="shared" si="5"/>
        <v>-11464740</v>
      </c>
      <c r="Y57" s="50">
        <f t="shared" si="5"/>
        <v>30179793</v>
      </c>
      <c r="Z57" s="51">
        <f>+IF(X57&lt;&gt;0,+(Y57/X57)*100,0)</f>
        <v>-263.2400996446496</v>
      </c>
      <c r="AA57" s="48">
        <f>SUM(AA54:AA56)</f>
        <v>-22929300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-8256329</v>
      </c>
      <c r="D60" s="65">
        <f>SUM(D57:D59)</f>
        <v>0</v>
      </c>
      <c r="E60" s="66">
        <f t="shared" si="6"/>
        <v>-22929300</v>
      </c>
      <c r="F60" s="67">
        <f t="shared" si="6"/>
        <v>-22929300</v>
      </c>
      <c r="G60" s="67">
        <f t="shared" si="6"/>
        <v>-895097</v>
      </c>
      <c r="H60" s="67">
        <f t="shared" si="6"/>
        <v>-697891</v>
      </c>
      <c r="I60" s="67">
        <f t="shared" si="6"/>
        <v>-1791429</v>
      </c>
      <c r="J60" s="67">
        <f t="shared" si="6"/>
        <v>-3384417</v>
      </c>
      <c r="K60" s="67">
        <f t="shared" si="6"/>
        <v>-1102549</v>
      </c>
      <c r="L60" s="67">
        <f t="shared" si="6"/>
        <v>-1126124</v>
      </c>
      <c r="M60" s="67">
        <f t="shared" si="6"/>
        <v>24328143</v>
      </c>
      <c r="N60" s="67">
        <f t="shared" si="6"/>
        <v>22099470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18715053</v>
      </c>
      <c r="X60" s="67">
        <f t="shared" si="6"/>
        <v>-11464740</v>
      </c>
      <c r="Y60" s="67">
        <f t="shared" si="6"/>
        <v>30179793</v>
      </c>
      <c r="Z60" s="68">
        <f>+IF(X60&lt;&gt;0,+(Y60/X60)*100,0)</f>
        <v>-263.2400996446496</v>
      </c>
      <c r="AA60" s="65">
        <f>SUM(AA57:AA59)</f>
        <v>-22929300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7075270</v>
      </c>
      <c r="D35" s="20"/>
      <c r="E35" s="21">
        <v>14054892</v>
      </c>
      <c r="F35" s="22">
        <v>14054892</v>
      </c>
      <c r="G35" s="22">
        <v>584926</v>
      </c>
      <c r="H35" s="22"/>
      <c r="I35" s="22">
        <v>1122691</v>
      </c>
      <c r="J35" s="22">
        <v>1707617</v>
      </c>
      <c r="K35" s="22">
        <v>643008</v>
      </c>
      <c r="L35" s="22">
        <v>590058</v>
      </c>
      <c r="M35" s="22">
        <v>495438</v>
      </c>
      <c r="N35" s="22">
        <v>1728504</v>
      </c>
      <c r="O35" s="22"/>
      <c r="P35" s="22"/>
      <c r="Q35" s="22"/>
      <c r="R35" s="22"/>
      <c r="S35" s="22"/>
      <c r="T35" s="22"/>
      <c r="U35" s="22"/>
      <c r="V35" s="22"/>
      <c r="W35" s="22">
        <v>3436121</v>
      </c>
      <c r="X35" s="22">
        <v>7027446</v>
      </c>
      <c r="Y35" s="22">
        <v>-3591325</v>
      </c>
      <c r="Z35" s="23">
        <v>-51.104270313852282</v>
      </c>
      <c r="AA35" s="20">
        <v>14054892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7075270</v>
      </c>
      <c r="D48" s="29">
        <f t="shared" ref="D48:Y48" si="1">SUM(D35:D47)</f>
        <v>0</v>
      </c>
      <c r="E48" s="30">
        <f t="shared" si="1"/>
        <v>14054892</v>
      </c>
      <c r="F48" s="31">
        <f t="shared" si="1"/>
        <v>14054892</v>
      </c>
      <c r="G48" s="31">
        <f t="shared" si="1"/>
        <v>584926</v>
      </c>
      <c r="H48" s="31">
        <f t="shared" si="1"/>
        <v>0</v>
      </c>
      <c r="I48" s="31">
        <f t="shared" si="1"/>
        <v>1122691</v>
      </c>
      <c r="J48" s="31">
        <f t="shared" si="1"/>
        <v>1707617</v>
      </c>
      <c r="K48" s="31">
        <f t="shared" si="1"/>
        <v>643008</v>
      </c>
      <c r="L48" s="31">
        <f t="shared" si="1"/>
        <v>590058</v>
      </c>
      <c r="M48" s="31">
        <f t="shared" si="1"/>
        <v>495438</v>
      </c>
      <c r="N48" s="31">
        <f t="shared" si="1"/>
        <v>1728504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3436121</v>
      </c>
      <c r="X48" s="31">
        <f t="shared" si="1"/>
        <v>7027446</v>
      </c>
      <c r="Y48" s="31">
        <f t="shared" si="1"/>
        <v>-3591325</v>
      </c>
      <c r="Z48" s="32">
        <f>+IF(X48&lt;&gt;0,+(Y48/X48)*100,0)</f>
        <v>-51.104270313852282</v>
      </c>
      <c r="AA48" s="29">
        <f>SUM(AA35:AA47)</f>
        <v>14054892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-7075270</v>
      </c>
      <c r="D49" s="39">
        <f t="shared" si="2"/>
        <v>0</v>
      </c>
      <c r="E49" s="40">
        <f t="shared" si="2"/>
        <v>-14054892</v>
      </c>
      <c r="F49" s="41">
        <f t="shared" si="2"/>
        <v>-14054892</v>
      </c>
      <c r="G49" s="41">
        <f t="shared" si="2"/>
        <v>-584926</v>
      </c>
      <c r="H49" s="41">
        <f t="shared" si="2"/>
        <v>0</v>
      </c>
      <c r="I49" s="41">
        <f t="shared" si="2"/>
        <v>-1122691</v>
      </c>
      <c r="J49" s="41">
        <f t="shared" si="2"/>
        <v>-1707617</v>
      </c>
      <c r="K49" s="41">
        <f t="shared" si="2"/>
        <v>-643008</v>
      </c>
      <c r="L49" s="41">
        <f t="shared" si="2"/>
        <v>-590058</v>
      </c>
      <c r="M49" s="41">
        <f t="shared" si="2"/>
        <v>-495438</v>
      </c>
      <c r="N49" s="41">
        <f t="shared" si="2"/>
        <v>-1728504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-3436121</v>
      </c>
      <c r="X49" s="41">
        <f t="shared" si="2"/>
        <v>-7027446</v>
      </c>
      <c r="Y49" s="41">
        <f t="shared" si="2"/>
        <v>3591325</v>
      </c>
      <c r="Z49" s="42">
        <f>+IF(X49&lt;&gt;0,+(Y49/X49)*100,0)</f>
        <v>-51.104270313852282</v>
      </c>
      <c r="AA49" s="39">
        <f>+AA33-AA48</f>
        <v>-14054892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-7075270</v>
      </c>
      <c r="D52" s="48">
        <f t="shared" si="3"/>
        <v>0</v>
      </c>
      <c r="E52" s="49">
        <f t="shared" si="3"/>
        <v>-14054892</v>
      </c>
      <c r="F52" s="50">
        <f t="shared" si="3"/>
        <v>-14054892</v>
      </c>
      <c r="G52" s="50">
        <f t="shared" si="3"/>
        <v>-584926</v>
      </c>
      <c r="H52" s="50">
        <f t="shared" si="3"/>
        <v>0</v>
      </c>
      <c r="I52" s="50">
        <f t="shared" si="3"/>
        <v>-1122691</v>
      </c>
      <c r="J52" s="50">
        <f t="shared" si="3"/>
        <v>-1707617</v>
      </c>
      <c r="K52" s="50">
        <f t="shared" si="3"/>
        <v>-643008</v>
      </c>
      <c r="L52" s="50">
        <f t="shared" si="3"/>
        <v>-590058</v>
      </c>
      <c r="M52" s="50">
        <f t="shared" si="3"/>
        <v>-495438</v>
      </c>
      <c r="N52" s="50">
        <f t="shared" si="3"/>
        <v>-1728504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-3436121</v>
      </c>
      <c r="X52" s="50">
        <f t="shared" si="3"/>
        <v>-7027446</v>
      </c>
      <c r="Y52" s="50">
        <f t="shared" si="3"/>
        <v>3591325</v>
      </c>
      <c r="Z52" s="51">
        <f>+IF(X52&lt;&gt;0,+(Y52/X52)*100,0)</f>
        <v>-51.104270313852282</v>
      </c>
      <c r="AA52" s="48">
        <f>SUM(AA49:AA51)</f>
        <v>-14054892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-7075270</v>
      </c>
      <c r="D54" s="54">
        <f>+D52-D53</f>
        <v>0</v>
      </c>
      <c r="E54" s="55">
        <f t="shared" si="4"/>
        <v>-14054892</v>
      </c>
      <c r="F54" s="56">
        <f t="shared" si="4"/>
        <v>-14054892</v>
      </c>
      <c r="G54" s="56">
        <f t="shared" si="4"/>
        <v>-584926</v>
      </c>
      <c r="H54" s="56">
        <f t="shared" si="4"/>
        <v>0</v>
      </c>
      <c r="I54" s="56">
        <f t="shared" si="4"/>
        <v>-1122691</v>
      </c>
      <c r="J54" s="56">
        <f t="shared" si="4"/>
        <v>-1707617</v>
      </c>
      <c r="K54" s="56">
        <f t="shared" si="4"/>
        <v>-643008</v>
      </c>
      <c r="L54" s="56">
        <f t="shared" si="4"/>
        <v>-590058</v>
      </c>
      <c r="M54" s="56">
        <f t="shared" si="4"/>
        <v>-495438</v>
      </c>
      <c r="N54" s="56">
        <f t="shared" si="4"/>
        <v>-1728504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-3436121</v>
      </c>
      <c r="X54" s="56">
        <f t="shared" si="4"/>
        <v>-7027446</v>
      </c>
      <c r="Y54" s="56">
        <f t="shared" si="4"/>
        <v>3591325</v>
      </c>
      <c r="Z54" s="57">
        <f>+IF(X54&lt;&gt;0,+(Y54/X54)*100,0)</f>
        <v>-51.104270313852282</v>
      </c>
      <c r="AA54" s="54">
        <f>+AA52-AA53</f>
        <v>-14054892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-7075270</v>
      </c>
      <c r="D57" s="48">
        <f>SUM(D54:D56)</f>
        <v>0</v>
      </c>
      <c r="E57" s="49">
        <f t="shared" si="5"/>
        <v>-14054892</v>
      </c>
      <c r="F57" s="50">
        <f t="shared" si="5"/>
        <v>-14054892</v>
      </c>
      <c r="G57" s="50">
        <f t="shared" si="5"/>
        <v>-584926</v>
      </c>
      <c r="H57" s="50">
        <f t="shared" si="5"/>
        <v>0</v>
      </c>
      <c r="I57" s="50">
        <f t="shared" si="5"/>
        <v>-1122691</v>
      </c>
      <c r="J57" s="50">
        <f t="shared" si="5"/>
        <v>-1707617</v>
      </c>
      <c r="K57" s="50">
        <f t="shared" si="5"/>
        <v>-643008</v>
      </c>
      <c r="L57" s="50">
        <f t="shared" si="5"/>
        <v>-590058</v>
      </c>
      <c r="M57" s="50">
        <f t="shared" si="5"/>
        <v>-495438</v>
      </c>
      <c r="N57" s="50">
        <f t="shared" si="5"/>
        <v>-1728504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-3436121</v>
      </c>
      <c r="X57" s="50">
        <f t="shared" si="5"/>
        <v>-7027446</v>
      </c>
      <c r="Y57" s="50">
        <f t="shared" si="5"/>
        <v>3591325</v>
      </c>
      <c r="Z57" s="51">
        <f>+IF(X57&lt;&gt;0,+(Y57/X57)*100,0)</f>
        <v>-51.104270313852282</v>
      </c>
      <c r="AA57" s="48">
        <f>SUM(AA54:AA56)</f>
        <v>-14054892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-7075270</v>
      </c>
      <c r="D60" s="65">
        <f>SUM(D57:D59)</f>
        <v>0</v>
      </c>
      <c r="E60" s="66">
        <f t="shared" si="6"/>
        <v>-14054892</v>
      </c>
      <c r="F60" s="67">
        <f t="shared" si="6"/>
        <v>-14054892</v>
      </c>
      <c r="G60" s="67">
        <f t="shared" si="6"/>
        <v>-584926</v>
      </c>
      <c r="H60" s="67">
        <f t="shared" si="6"/>
        <v>0</v>
      </c>
      <c r="I60" s="67">
        <f t="shared" si="6"/>
        <v>-1122691</v>
      </c>
      <c r="J60" s="67">
        <f t="shared" si="6"/>
        <v>-1707617</v>
      </c>
      <c r="K60" s="67">
        <f t="shared" si="6"/>
        <v>-643008</v>
      </c>
      <c r="L60" s="67">
        <f t="shared" si="6"/>
        <v>-590058</v>
      </c>
      <c r="M60" s="67">
        <f t="shared" si="6"/>
        <v>-495438</v>
      </c>
      <c r="N60" s="67">
        <f t="shared" si="6"/>
        <v>-1728504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-3436121</v>
      </c>
      <c r="X60" s="67">
        <f t="shared" si="6"/>
        <v>-7027446</v>
      </c>
      <c r="Y60" s="67">
        <f t="shared" si="6"/>
        <v>3591325</v>
      </c>
      <c r="Z60" s="68">
        <f>+IF(X60&lt;&gt;0,+(Y60/X60)*100,0)</f>
        <v>-51.104270313852282</v>
      </c>
      <c r="AA60" s="65">
        <f>SUM(AA57:AA59)</f>
        <v>-14054892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21866184</v>
      </c>
      <c r="D8" s="20"/>
      <c r="E8" s="21">
        <v>15606999</v>
      </c>
      <c r="F8" s="22">
        <v>15606999</v>
      </c>
      <c r="G8" s="22">
        <v>2030973</v>
      </c>
      <c r="H8" s="22">
        <v>2105281</v>
      </c>
      <c r="I8" s="22">
        <v>2053109</v>
      </c>
      <c r="J8" s="22">
        <v>6189363</v>
      </c>
      <c r="K8" s="22">
        <v>2066471</v>
      </c>
      <c r="L8" s="22">
        <v>2099015</v>
      </c>
      <c r="M8" s="22">
        <v>2089157</v>
      </c>
      <c r="N8" s="22">
        <v>6254643</v>
      </c>
      <c r="O8" s="22"/>
      <c r="P8" s="22"/>
      <c r="Q8" s="22"/>
      <c r="R8" s="22"/>
      <c r="S8" s="22"/>
      <c r="T8" s="22"/>
      <c r="U8" s="22"/>
      <c r="V8" s="22"/>
      <c r="W8" s="22">
        <v>12444006</v>
      </c>
      <c r="X8" s="22">
        <v>7803492</v>
      </c>
      <c r="Y8" s="22">
        <v>4640514</v>
      </c>
      <c r="Z8" s="23">
        <v>59.467146246834112</v>
      </c>
      <c r="AA8" s="20">
        <v>15606999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21866184</v>
      </c>
      <c r="D33" s="29">
        <f t="shared" ref="D33:Y33" si="0">SUM(D6:D32)</f>
        <v>0</v>
      </c>
      <c r="E33" s="30">
        <f t="shared" si="0"/>
        <v>15606999</v>
      </c>
      <c r="F33" s="31">
        <f t="shared" si="0"/>
        <v>15606999</v>
      </c>
      <c r="G33" s="31">
        <f t="shared" si="0"/>
        <v>2030973</v>
      </c>
      <c r="H33" s="31">
        <f t="shared" si="0"/>
        <v>2105281</v>
      </c>
      <c r="I33" s="31">
        <f t="shared" si="0"/>
        <v>2053109</v>
      </c>
      <c r="J33" s="31">
        <f t="shared" si="0"/>
        <v>6189363</v>
      </c>
      <c r="K33" s="31">
        <f t="shared" si="0"/>
        <v>2066471</v>
      </c>
      <c r="L33" s="31">
        <f t="shared" si="0"/>
        <v>2099015</v>
      </c>
      <c r="M33" s="31">
        <f t="shared" si="0"/>
        <v>2089157</v>
      </c>
      <c r="N33" s="31">
        <f t="shared" si="0"/>
        <v>6254643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12444006</v>
      </c>
      <c r="X33" s="31">
        <f t="shared" si="0"/>
        <v>7803492</v>
      </c>
      <c r="Y33" s="31">
        <f t="shared" si="0"/>
        <v>4640514</v>
      </c>
      <c r="Z33" s="32">
        <f>+IF(X33&lt;&gt;0,+(Y33/X33)*100,0)</f>
        <v>59.467146246834112</v>
      </c>
      <c r="AA33" s="29">
        <f>SUM(AA6:AA32)</f>
        <v>15606999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12631465</v>
      </c>
      <c r="D35" s="20"/>
      <c r="E35" s="21">
        <v>12006745</v>
      </c>
      <c r="F35" s="22">
        <v>12006745</v>
      </c>
      <c r="G35" s="22">
        <v>971718</v>
      </c>
      <c r="H35" s="22">
        <v>1283889</v>
      </c>
      <c r="I35" s="22">
        <v>1393247</v>
      </c>
      <c r="J35" s="22">
        <v>3648854</v>
      </c>
      <c r="K35" s="22">
        <v>1283930</v>
      </c>
      <c r="L35" s="22">
        <v>1212376</v>
      </c>
      <c r="M35" s="22">
        <v>1450823</v>
      </c>
      <c r="N35" s="22">
        <v>3947129</v>
      </c>
      <c r="O35" s="22"/>
      <c r="P35" s="22"/>
      <c r="Q35" s="22"/>
      <c r="R35" s="22"/>
      <c r="S35" s="22"/>
      <c r="T35" s="22"/>
      <c r="U35" s="22"/>
      <c r="V35" s="22"/>
      <c r="W35" s="22">
        <v>7595983</v>
      </c>
      <c r="X35" s="22">
        <v>6003438</v>
      </c>
      <c r="Y35" s="22">
        <v>1592545</v>
      </c>
      <c r="Z35" s="23">
        <v>26.527216571571156</v>
      </c>
      <c r="AA35" s="20">
        <v>12006745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615584</v>
      </c>
      <c r="D38" s="20"/>
      <c r="E38" s="21">
        <v>920233</v>
      </c>
      <c r="F38" s="22">
        <v>920233</v>
      </c>
      <c r="G38" s="22"/>
      <c r="H38" s="22"/>
      <c r="I38" s="22">
        <v>2240</v>
      </c>
      <c r="J38" s="22">
        <v>2240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2240</v>
      </c>
      <c r="X38" s="22">
        <v>460128</v>
      </c>
      <c r="Y38" s="22">
        <v>-457888</v>
      </c>
      <c r="Z38" s="23">
        <v>-99.513178941511924</v>
      </c>
      <c r="AA38" s="20">
        <v>920233</v>
      </c>
    </row>
    <row r="39" spans="1:27" x14ac:dyDescent="0.25">
      <c r="A39" s="19" t="s">
        <v>65</v>
      </c>
      <c r="B39" s="15" t="s">
        <v>32</v>
      </c>
      <c r="C39" s="20">
        <v>15583991</v>
      </c>
      <c r="D39" s="20"/>
      <c r="E39" s="21">
        <v>3871968</v>
      </c>
      <c r="F39" s="22">
        <v>3871968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1935984</v>
      </c>
      <c r="Y39" s="22">
        <v>-1935984</v>
      </c>
      <c r="Z39" s="23">
        <v>-100</v>
      </c>
      <c r="AA39" s="20">
        <v>3871968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134204</v>
      </c>
      <c r="D42" s="20"/>
      <c r="E42" s="21">
        <v>939828</v>
      </c>
      <c r="F42" s="22">
        <v>939828</v>
      </c>
      <c r="G42" s="22"/>
      <c r="H42" s="22"/>
      <c r="I42" s="22"/>
      <c r="J42" s="22"/>
      <c r="K42" s="22"/>
      <c r="L42" s="22">
        <v>9217</v>
      </c>
      <c r="M42" s="22">
        <v>381013</v>
      </c>
      <c r="N42" s="22">
        <v>390230</v>
      </c>
      <c r="O42" s="22"/>
      <c r="P42" s="22"/>
      <c r="Q42" s="22"/>
      <c r="R42" s="22"/>
      <c r="S42" s="22"/>
      <c r="T42" s="22"/>
      <c r="U42" s="22"/>
      <c r="V42" s="22"/>
      <c r="W42" s="22">
        <v>390230</v>
      </c>
      <c r="X42" s="22">
        <v>469926</v>
      </c>
      <c r="Y42" s="22">
        <v>-79696</v>
      </c>
      <c r="Z42" s="23">
        <v>-16.959265926975736</v>
      </c>
      <c r="AA42" s="20">
        <v>939828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1874935</v>
      </c>
      <c r="D45" s="20"/>
      <c r="E45" s="21">
        <v>1038957</v>
      </c>
      <c r="F45" s="22">
        <v>1038957</v>
      </c>
      <c r="G45" s="22">
        <v>7162</v>
      </c>
      <c r="H45" s="22">
        <v>12476</v>
      </c>
      <c r="I45" s="22">
        <v>78806</v>
      </c>
      <c r="J45" s="22">
        <v>98444</v>
      </c>
      <c r="K45" s="22">
        <v>10189</v>
      </c>
      <c r="L45" s="22">
        <v>8955</v>
      </c>
      <c r="M45" s="22">
        <v>12949</v>
      </c>
      <c r="N45" s="22">
        <v>32093</v>
      </c>
      <c r="O45" s="22"/>
      <c r="P45" s="22"/>
      <c r="Q45" s="22"/>
      <c r="R45" s="22"/>
      <c r="S45" s="22"/>
      <c r="T45" s="22"/>
      <c r="U45" s="22"/>
      <c r="V45" s="22"/>
      <c r="W45" s="22">
        <v>130537</v>
      </c>
      <c r="X45" s="22">
        <v>519492</v>
      </c>
      <c r="Y45" s="22">
        <v>-388955</v>
      </c>
      <c r="Z45" s="23">
        <v>-74.872182824759577</v>
      </c>
      <c r="AA45" s="20">
        <v>1038957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30840179</v>
      </c>
      <c r="D48" s="29">
        <f t="shared" ref="D48:Y48" si="1">SUM(D35:D47)</f>
        <v>0</v>
      </c>
      <c r="E48" s="30">
        <f t="shared" si="1"/>
        <v>18777731</v>
      </c>
      <c r="F48" s="31">
        <f t="shared" si="1"/>
        <v>18777731</v>
      </c>
      <c r="G48" s="31">
        <f t="shared" si="1"/>
        <v>978880</v>
      </c>
      <c r="H48" s="31">
        <f t="shared" si="1"/>
        <v>1296365</v>
      </c>
      <c r="I48" s="31">
        <f t="shared" si="1"/>
        <v>1474293</v>
      </c>
      <c r="J48" s="31">
        <f t="shared" si="1"/>
        <v>3749538</v>
      </c>
      <c r="K48" s="31">
        <f t="shared" si="1"/>
        <v>1294119</v>
      </c>
      <c r="L48" s="31">
        <f t="shared" si="1"/>
        <v>1230548</v>
      </c>
      <c r="M48" s="31">
        <f t="shared" si="1"/>
        <v>1844785</v>
      </c>
      <c r="N48" s="31">
        <f t="shared" si="1"/>
        <v>4369452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8118990</v>
      </c>
      <c r="X48" s="31">
        <f t="shared" si="1"/>
        <v>9388968</v>
      </c>
      <c r="Y48" s="31">
        <f t="shared" si="1"/>
        <v>-1269978</v>
      </c>
      <c r="Z48" s="32">
        <f>+IF(X48&lt;&gt;0,+(Y48/X48)*100,0)</f>
        <v>-13.526278926501826</v>
      </c>
      <c r="AA48" s="29">
        <f>SUM(AA35:AA47)</f>
        <v>18777731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-8973995</v>
      </c>
      <c r="D49" s="39">
        <f t="shared" si="2"/>
        <v>0</v>
      </c>
      <c r="E49" s="40">
        <f t="shared" si="2"/>
        <v>-3170732</v>
      </c>
      <c r="F49" s="41">
        <f t="shared" si="2"/>
        <v>-3170732</v>
      </c>
      <c r="G49" s="41">
        <f t="shared" si="2"/>
        <v>1052093</v>
      </c>
      <c r="H49" s="41">
        <f t="shared" si="2"/>
        <v>808916</v>
      </c>
      <c r="I49" s="41">
        <f t="shared" si="2"/>
        <v>578816</v>
      </c>
      <c r="J49" s="41">
        <f t="shared" si="2"/>
        <v>2439825</v>
      </c>
      <c r="K49" s="41">
        <f t="shared" si="2"/>
        <v>772352</v>
      </c>
      <c r="L49" s="41">
        <f t="shared" si="2"/>
        <v>868467</v>
      </c>
      <c r="M49" s="41">
        <f t="shared" si="2"/>
        <v>244372</v>
      </c>
      <c r="N49" s="41">
        <f t="shared" si="2"/>
        <v>1885191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4325016</v>
      </c>
      <c r="X49" s="41">
        <f t="shared" si="2"/>
        <v>-1585476</v>
      </c>
      <c r="Y49" s="41">
        <f t="shared" si="2"/>
        <v>5910492</v>
      </c>
      <c r="Z49" s="42">
        <f>+IF(X49&lt;&gt;0,+(Y49/X49)*100,0)</f>
        <v>-372.78974894605784</v>
      </c>
      <c r="AA49" s="39">
        <f>+AA33-AA48</f>
        <v>-3170732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-8973995</v>
      </c>
      <c r="D52" s="48">
        <f t="shared" si="3"/>
        <v>0</v>
      </c>
      <c r="E52" s="49">
        <f t="shared" si="3"/>
        <v>-3170732</v>
      </c>
      <c r="F52" s="50">
        <f t="shared" si="3"/>
        <v>-3170732</v>
      </c>
      <c r="G52" s="50">
        <f t="shared" si="3"/>
        <v>1052093</v>
      </c>
      <c r="H52" s="50">
        <f t="shared" si="3"/>
        <v>808916</v>
      </c>
      <c r="I52" s="50">
        <f t="shared" si="3"/>
        <v>578816</v>
      </c>
      <c r="J52" s="50">
        <f t="shared" si="3"/>
        <v>2439825</v>
      </c>
      <c r="K52" s="50">
        <f t="shared" si="3"/>
        <v>772352</v>
      </c>
      <c r="L52" s="50">
        <f t="shared" si="3"/>
        <v>868467</v>
      </c>
      <c r="M52" s="50">
        <f t="shared" si="3"/>
        <v>244372</v>
      </c>
      <c r="N52" s="50">
        <f t="shared" si="3"/>
        <v>1885191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4325016</v>
      </c>
      <c r="X52" s="50">
        <f t="shared" si="3"/>
        <v>-1585476</v>
      </c>
      <c r="Y52" s="50">
        <f t="shared" si="3"/>
        <v>5910492</v>
      </c>
      <c r="Z52" s="51">
        <f>+IF(X52&lt;&gt;0,+(Y52/X52)*100,0)</f>
        <v>-372.78974894605784</v>
      </c>
      <c r="AA52" s="48">
        <f>SUM(AA49:AA51)</f>
        <v>-3170732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-8973995</v>
      </c>
      <c r="D54" s="54">
        <f>+D52-D53</f>
        <v>0</v>
      </c>
      <c r="E54" s="55">
        <f t="shared" si="4"/>
        <v>-3170732</v>
      </c>
      <c r="F54" s="56">
        <f t="shared" si="4"/>
        <v>-3170732</v>
      </c>
      <c r="G54" s="56">
        <f t="shared" si="4"/>
        <v>1052093</v>
      </c>
      <c r="H54" s="56">
        <f t="shared" si="4"/>
        <v>808916</v>
      </c>
      <c r="I54" s="56">
        <f t="shared" si="4"/>
        <v>578816</v>
      </c>
      <c r="J54" s="56">
        <f t="shared" si="4"/>
        <v>2439825</v>
      </c>
      <c r="K54" s="56">
        <f t="shared" si="4"/>
        <v>772352</v>
      </c>
      <c r="L54" s="56">
        <f t="shared" si="4"/>
        <v>868467</v>
      </c>
      <c r="M54" s="56">
        <f t="shared" si="4"/>
        <v>244372</v>
      </c>
      <c r="N54" s="56">
        <f t="shared" si="4"/>
        <v>1885191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4325016</v>
      </c>
      <c r="X54" s="56">
        <f t="shared" si="4"/>
        <v>-1585476</v>
      </c>
      <c r="Y54" s="56">
        <f t="shared" si="4"/>
        <v>5910492</v>
      </c>
      <c r="Z54" s="57">
        <f>+IF(X54&lt;&gt;0,+(Y54/X54)*100,0)</f>
        <v>-372.78974894605784</v>
      </c>
      <c r="AA54" s="54">
        <f>+AA52-AA53</f>
        <v>-3170732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-8973995</v>
      </c>
      <c r="D57" s="48">
        <f>SUM(D54:D56)</f>
        <v>0</v>
      </c>
      <c r="E57" s="49">
        <f t="shared" si="5"/>
        <v>-3170732</v>
      </c>
      <c r="F57" s="50">
        <f t="shared" si="5"/>
        <v>-3170732</v>
      </c>
      <c r="G57" s="50">
        <f t="shared" si="5"/>
        <v>1052093</v>
      </c>
      <c r="H57" s="50">
        <f t="shared" si="5"/>
        <v>808916</v>
      </c>
      <c r="I57" s="50">
        <f t="shared" si="5"/>
        <v>578816</v>
      </c>
      <c r="J57" s="50">
        <f t="shared" si="5"/>
        <v>2439825</v>
      </c>
      <c r="K57" s="50">
        <f t="shared" si="5"/>
        <v>772352</v>
      </c>
      <c r="L57" s="50">
        <f t="shared" si="5"/>
        <v>868467</v>
      </c>
      <c r="M57" s="50">
        <f t="shared" si="5"/>
        <v>244372</v>
      </c>
      <c r="N57" s="50">
        <f t="shared" si="5"/>
        <v>1885191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4325016</v>
      </c>
      <c r="X57" s="50">
        <f t="shared" si="5"/>
        <v>-1585476</v>
      </c>
      <c r="Y57" s="50">
        <f t="shared" si="5"/>
        <v>5910492</v>
      </c>
      <c r="Z57" s="51">
        <f>+IF(X57&lt;&gt;0,+(Y57/X57)*100,0)</f>
        <v>-372.78974894605784</v>
      </c>
      <c r="AA57" s="48">
        <f>SUM(AA54:AA56)</f>
        <v>-3170732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-8973995</v>
      </c>
      <c r="D60" s="65">
        <f>SUM(D57:D59)</f>
        <v>0</v>
      </c>
      <c r="E60" s="66">
        <f t="shared" si="6"/>
        <v>-3170732</v>
      </c>
      <c r="F60" s="67">
        <f t="shared" si="6"/>
        <v>-3170732</v>
      </c>
      <c r="G60" s="67">
        <f t="shared" si="6"/>
        <v>1052093</v>
      </c>
      <c r="H60" s="67">
        <f t="shared" si="6"/>
        <v>808916</v>
      </c>
      <c r="I60" s="67">
        <f t="shared" si="6"/>
        <v>578816</v>
      </c>
      <c r="J60" s="67">
        <f t="shared" si="6"/>
        <v>2439825</v>
      </c>
      <c r="K60" s="67">
        <f t="shared" si="6"/>
        <v>772352</v>
      </c>
      <c r="L60" s="67">
        <f t="shared" si="6"/>
        <v>868467</v>
      </c>
      <c r="M60" s="67">
        <f t="shared" si="6"/>
        <v>244372</v>
      </c>
      <c r="N60" s="67">
        <f t="shared" si="6"/>
        <v>1885191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4325016</v>
      </c>
      <c r="X60" s="67">
        <f t="shared" si="6"/>
        <v>-1585476</v>
      </c>
      <c r="Y60" s="67">
        <f t="shared" si="6"/>
        <v>5910492</v>
      </c>
      <c r="Z60" s="68">
        <f>+IF(X60&lt;&gt;0,+(Y60/X60)*100,0)</f>
        <v>-372.78974894605784</v>
      </c>
      <c r="AA60" s="65">
        <f>SUM(AA57:AA59)</f>
        <v>-3170732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52549210</v>
      </c>
      <c r="D8" s="20"/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>
        <v>4097937</v>
      </c>
      <c r="L8" s="22">
        <v>3717269</v>
      </c>
      <c r="M8" s="22">
        <v>4093534</v>
      </c>
      <c r="N8" s="22">
        <v>11908740</v>
      </c>
      <c r="O8" s="22"/>
      <c r="P8" s="22"/>
      <c r="Q8" s="22"/>
      <c r="R8" s="22"/>
      <c r="S8" s="22"/>
      <c r="T8" s="22"/>
      <c r="U8" s="22"/>
      <c r="V8" s="22"/>
      <c r="W8" s="22">
        <v>23906100</v>
      </c>
      <c r="X8" s="22">
        <v>30455958</v>
      </c>
      <c r="Y8" s="22">
        <v>-6549858</v>
      </c>
      <c r="Z8" s="23">
        <v>-21.505998924742407</v>
      </c>
      <c r="AA8" s="20">
        <v>60911916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183708</v>
      </c>
      <c r="F10" s="22">
        <v>183708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91854</v>
      </c>
      <c r="Y10" s="22">
        <v>-91854</v>
      </c>
      <c r="Z10" s="23">
        <v>-100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15890004</v>
      </c>
      <c r="F13" s="22">
        <v>15890004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7945002</v>
      </c>
      <c r="Y13" s="22">
        <v>-7945002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52563129</v>
      </c>
      <c r="D33" s="29">
        <f t="shared" ref="D33:Y33" si="0">SUM(D6:D32)</f>
        <v>0</v>
      </c>
      <c r="E33" s="30">
        <f t="shared" si="0"/>
        <v>76985628</v>
      </c>
      <c r="F33" s="31">
        <f t="shared" si="0"/>
        <v>76985628</v>
      </c>
      <c r="G33" s="31">
        <f t="shared" si="0"/>
        <v>4114098</v>
      </c>
      <c r="H33" s="31">
        <f t="shared" si="0"/>
        <v>3485659</v>
      </c>
      <c r="I33" s="31">
        <f t="shared" si="0"/>
        <v>4397603</v>
      </c>
      <c r="J33" s="31">
        <f t="shared" si="0"/>
        <v>11997360</v>
      </c>
      <c r="K33" s="31">
        <f t="shared" si="0"/>
        <v>4097937</v>
      </c>
      <c r="L33" s="31">
        <f t="shared" si="0"/>
        <v>3717269</v>
      </c>
      <c r="M33" s="31">
        <f t="shared" si="0"/>
        <v>4093534</v>
      </c>
      <c r="N33" s="31">
        <f t="shared" si="0"/>
        <v>11908740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23906100</v>
      </c>
      <c r="X33" s="31">
        <f t="shared" si="0"/>
        <v>38492814</v>
      </c>
      <c r="Y33" s="31">
        <f t="shared" si="0"/>
        <v>-14586714</v>
      </c>
      <c r="Z33" s="32">
        <f>+IF(X33&lt;&gt;0,+(Y33/X33)*100,0)</f>
        <v>-37.894641841461628</v>
      </c>
      <c r="AA33" s="29">
        <f>SUM(AA6:AA32)</f>
        <v>76985628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10491621</v>
      </c>
      <c r="D35" s="20"/>
      <c r="E35" s="21">
        <v>14613216</v>
      </c>
      <c r="F35" s="22">
        <v>14613216</v>
      </c>
      <c r="G35" s="22">
        <v>838628</v>
      </c>
      <c r="H35" s="22">
        <v>986398</v>
      </c>
      <c r="I35" s="22"/>
      <c r="J35" s="22">
        <v>1825026</v>
      </c>
      <c r="K35" s="22">
        <v>1662817</v>
      </c>
      <c r="L35" s="22">
        <v>1006730</v>
      </c>
      <c r="M35" s="22">
        <v>901098</v>
      </c>
      <c r="N35" s="22">
        <v>3570645</v>
      </c>
      <c r="O35" s="22"/>
      <c r="P35" s="22"/>
      <c r="Q35" s="22"/>
      <c r="R35" s="22"/>
      <c r="S35" s="22"/>
      <c r="T35" s="22"/>
      <c r="U35" s="22"/>
      <c r="V35" s="22"/>
      <c r="W35" s="22">
        <v>5395671</v>
      </c>
      <c r="X35" s="22">
        <v>7306608</v>
      </c>
      <c r="Y35" s="22">
        <v>-1910937</v>
      </c>
      <c r="Z35" s="23">
        <v>-26.153544845980512</v>
      </c>
      <c r="AA35" s="20">
        <v>14613216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225229</v>
      </c>
      <c r="D38" s="20"/>
      <c r="E38" s="21">
        <v>443760</v>
      </c>
      <c r="F38" s="22">
        <v>443760</v>
      </c>
      <c r="G38" s="22"/>
      <c r="H38" s="22"/>
      <c r="I38" s="22"/>
      <c r="J38" s="22"/>
      <c r="K38" s="22">
        <v>12757</v>
      </c>
      <c r="L38" s="22">
        <v>7003</v>
      </c>
      <c r="M38" s="22">
        <v>4824</v>
      </c>
      <c r="N38" s="22">
        <v>24584</v>
      </c>
      <c r="O38" s="22"/>
      <c r="P38" s="22"/>
      <c r="Q38" s="22"/>
      <c r="R38" s="22"/>
      <c r="S38" s="22"/>
      <c r="T38" s="22"/>
      <c r="U38" s="22"/>
      <c r="V38" s="22"/>
      <c r="W38" s="22">
        <v>24584</v>
      </c>
      <c r="X38" s="22">
        <v>221880</v>
      </c>
      <c r="Y38" s="22">
        <v>-197296</v>
      </c>
      <c r="Z38" s="23">
        <v>-88.920137010996939</v>
      </c>
      <c r="AA38" s="20">
        <v>443760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2217525</v>
      </c>
      <c r="D40" s="20"/>
      <c r="E40" s="21">
        <v>4826796</v>
      </c>
      <c r="F40" s="22">
        <v>4826796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2413398</v>
      </c>
      <c r="Y40" s="22">
        <v>-2413398</v>
      </c>
      <c r="Z40" s="23">
        <v>-100</v>
      </c>
      <c r="AA40" s="20">
        <v>4826796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6946051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>
        <v>3167101</v>
      </c>
      <c r="N42" s="22">
        <v>3167101</v>
      </c>
      <c r="O42" s="22"/>
      <c r="P42" s="22"/>
      <c r="Q42" s="22"/>
      <c r="R42" s="22"/>
      <c r="S42" s="22"/>
      <c r="T42" s="22"/>
      <c r="U42" s="22"/>
      <c r="V42" s="22"/>
      <c r="W42" s="22">
        <v>3167101</v>
      </c>
      <c r="X42" s="22">
        <v>2500002</v>
      </c>
      <c r="Y42" s="22">
        <v>667099</v>
      </c>
      <c r="Z42" s="23">
        <v>26.683938652849076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38672646</v>
      </c>
      <c r="D44" s="20"/>
      <c r="E44" s="21"/>
      <c r="F44" s="22"/>
      <c r="G44" s="22">
        <v>-4621</v>
      </c>
      <c r="H44" s="22"/>
      <c r="I44" s="22">
        <v>-2405</v>
      </c>
      <c r="J44" s="22">
        <v>-7026</v>
      </c>
      <c r="K44" s="22">
        <v>-7541</v>
      </c>
      <c r="L44" s="22">
        <v>-8139</v>
      </c>
      <c r="M44" s="22">
        <v>-9856</v>
      </c>
      <c r="N44" s="22">
        <v>-25536</v>
      </c>
      <c r="O44" s="22"/>
      <c r="P44" s="22"/>
      <c r="Q44" s="22"/>
      <c r="R44" s="22"/>
      <c r="S44" s="22"/>
      <c r="T44" s="22"/>
      <c r="U44" s="22"/>
      <c r="V44" s="22"/>
      <c r="W44" s="22">
        <v>-32562</v>
      </c>
      <c r="X44" s="22"/>
      <c r="Y44" s="22">
        <v>-32562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250866</v>
      </c>
      <c r="D45" s="20"/>
      <c r="E45" s="21">
        <v>404256</v>
      </c>
      <c r="F45" s="22">
        <v>404256</v>
      </c>
      <c r="G45" s="22">
        <v>6634</v>
      </c>
      <c r="H45" s="22">
        <v>15580</v>
      </c>
      <c r="I45" s="22">
        <v>130289</v>
      </c>
      <c r="J45" s="22">
        <v>152503</v>
      </c>
      <c r="K45" s="22">
        <v>48938</v>
      </c>
      <c r="L45" s="22">
        <v>8119</v>
      </c>
      <c r="M45" s="22">
        <v>37661</v>
      </c>
      <c r="N45" s="22">
        <v>94718</v>
      </c>
      <c r="O45" s="22"/>
      <c r="P45" s="22"/>
      <c r="Q45" s="22"/>
      <c r="R45" s="22"/>
      <c r="S45" s="22"/>
      <c r="T45" s="22"/>
      <c r="U45" s="22"/>
      <c r="V45" s="22"/>
      <c r="W45" s="22">
        <v>247221</v>
      </c>
      <c r="X45" s="22">
        <v>202128</v>
      </c>
      <c r="Y45" s="22">
        <v>45093</v>
      </c>
      <c r="Z45" s="23">
        <v>22.309130847779624</v>
      </c>
      <c r="AA45" s="20">
        <v>404256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58803938</v>
      </c>
      <c r="D48" s="29">
        <f t="shared" ref="D48:Y48" si="1">SUM(D35:D47)</f>
        <v>0</v>
      </c>
      <c r="E48" s="30">
        <f t="shared" si="1"/>
        <v>25288028</v>
      </c>
      <c r="F48" s="31">
        <f t="shared" si="1"/>
        <v>25288028</v>
      </c>
      <c r="G48" s="31">
        <f t="shared" si="1"/>
        <v>840641</v>
      </c>
      <c r="H48" s="31">
        <f t="shared" si="1"/>
        <v>1001978</v>
      </c>
      <c r="I48" s="31">
        <f t="shared" si="1"/>
        <v>127884</v>
      </c>
      <c r="J48" s="31">
        <f t="shared" si="1"/>
        <v>1970503</v>
      </c>
      <c r="K48" s="31">
        <f t="shared" si="1"/>
        <v>1716971</v>
      </c>
      <c r="L48" s="31">
        <f t="shared" si="1"/>
        <v>1013713</v>
      </c>
      <c r="M48" s="31">
        <f t="shared" si="1"/>
        <v>4100828</v>
      </c>
      <c r="N48" s="31">
        <f t="shared" si="1"/>
        <v>6831512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8802015</v>
      </c>
      <c r="X48" s="31">
        <f t="shared" si="1"/>
        <v>12644016</v>
      </c>
      <c r="Y48" s="31">
        <f t="shared" si="1"/>
        <v>-3842001</v>
      </c>
      <c r="Z48" s="32">
        <f>+IF(X48&lt;&gt;0,+(Y48/X48)*100,0)</f>
        <v>-30.385923269948407</v>
      </c>
      <c r="AA48" s="29">
        <f>SUM(AA35:AA47)</f>
        <v>25288028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-6240809</v>
      </c>
      <c r="D49" s="39">
        <f t="shared" si="2"/>
        <v>0</v>
      </c>
      <c r="E49" s="40">
        <f t="shared" si="2"/>
        <v>51697600</v>
      </c>
      <c r="F49" s="41">
        <f t="shared" si="2"/>
        <v>51697600</v>
      </c>
      <c r="G49" s="41">
        <f t="shared" si="2"/>
        <v>3273457</v>
      </c>
      <c r="H49" s="41">
        <f t="shared" si="2"/>
        <v>2483681</v>
      </c>
      <c r="I49" s="41">
        <f t="shared" si="2"/>
        <v>4269719</v>
      </c>
      <c r="J49" s="41">
        <f t="shared" si="2"/>
        <v>10026857</v>
      </c>
      <c r="K49" s="41">
        <f t="shared" si="2"/>
        <v>2380966</v>
      </c>
      <c r="L49" s="41">
        <f t="shared" si="2"/>
        <v>2703556</v>
      </c>
      <c r="M49" s="41">
        <f t="shared" si="2"/>
        <v>-7294</v>
      </c>
      <c r="N49" s="41">
        <f t="shared" si="2"/>
        <v>5077228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15104085</v>
      </c>
      <c r="X49" s="41">
        <f t="shared" si="2"/>
        <v>25848798</v>
      </c>
      <c r="Y49" s="41">
        <f t="shared" si="2"/>
        <v>-10744713</v>
      </c>
      <c r="Z49" s="42">
        <f>+IF(X49&lt;&gt;0,+(Y49/X49)*100,0)</f>
        <v>-41.567553740796768</v>
      </c>
      <c r="AA49" s="39">
        <f>+AA33-AA48</f>
        <v>51697600</v>
      </c>
    </row>
    <row r="50" spans="1:27" x14ac:dyDescent="0.25">
      <c r="A50" s="43" t="s">
        <v>75</v>
      </c>
      <c r="B50" s="15" t="s">
        <v>32</v>
      </c>
      <c r="C50" s="20">
        <v>9776000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3535191</v>
      </c>
      <c r="D52" s="48">
        <f t="shared" si="3"/>
        <v>0</v>
      </c>
      <c r="E52" s="49">
        <f t="shared" si="3"/>
        <v>51697600</v>
      </c>
      <c r="F52" s="50">
        <f t="shared" si="3"/>
        <v>51697600</v>
      </c>
      <c r="G52" s="50">
        <f t="shared" si="3"/>
        <v>3273457</v>
      </c>
      <c r="H52" s="50">
        <f t="shared" si="3"/>
        <v>2483681</v>
      </c>
      <c r="I52" s="50">
        <f t="shared" si="3"/>
        <v>4269719</v>
      </c>
      <c r="J52" s="50">
        <f t="shared" si="3"/>
        <v>10026857</v>
      </c>
      <c r="K52" s="50">
        <f t="shared" si="3"/>
        <v>2380966</v>
      </c>
      <c r="L52" s="50">
        <f t="shared" si="3"/>
        <v>2703556</v>
      </c>
      <c r="M52" s="50">
        <f t="shared" si="3"/>
        <v>-7294</v>
      </c>
      <c r="N52" s="50">
        <f t="shared" si="3"/>
        <v>5077228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15104085</v>
      </c>
      <c r="X52" s="50">
        <f t="shared" si="3"/>
        <v>25848798</v>
      </c>
      <c r="Y52" s="50">
        <f t="shared" si="3"/>
        <v>-10744713</v>
      </c>
      <c r="Z52" s="51">
        <f>+IF(X52&lt;&gt;0,+(Y52/X52)*100,0)</f>
        <v>-41.567553740796768</v>
      </c>
      <c r="AA52" s="48">
        <f>SUM(AA49:AA51)</f>
        <v>51697600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3535191</v>
      </c>
      <c r="D54" s="54">
        <f>+D52-D53</f>
        <v>0</v>
      </c>
      <c r="E54" s="55">
        <f t="shared" si="4"/>
        <v>51697600</v>
      </c>
      <c r="F54" s="56">
        <f t="shared" si="4"/>
        <v>51697600</v>
      </c>
      <c r="G54" s="56">
        <f t="shared" si="4"/>
        <v>3273457</v>
      </c>
      <c r="H54" s="56">
        <f t="shared" si="4"/>
        <v>2483681</v>
      </c>
      <c r="I54" s="56">
        <f t="shared" si="4"/>
        <v>4269719</v>
      </c>
      <c r="J54" s="56">
        <f t="shared" si="4"/>
        <v>10026857</v>
      </c>
      <c r="K54" s="56">
        <f t="shared" si="4"/>
        <v>2380966</v>
      </c>
      <c r="L54" s="56">
        <f t="shared" si="4"/>
        <v>2703556</v>
      </c>
      <c r="M54" s="56">
        <f t="shared" si="4"/>
        <v>-7294</v>
      </c>
      <c r="N54" s="56">
        <f t="shared" si="4"/>
        <v>5077228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15104085</v>
      </c>
      <c r="X54" s="56">
        <f t="shared" si="4"/>
        <v>25848798</v>
      </c>
      <c r="Y54" s="56">
        <f t="shared" si="4"/>
        <v>-10744713</v>
      </c>
      <c r="Z54" s="57">
        <f>+IF(X54&lt;&gt;0,+(Y54/X54)*100,0)</f>
        <v>-41.567553740796768</v>
      </c>
      <c r="AA54" s="54">
        <f>+AA52-AA53</f>
        <v>51697600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3535191</v>
      </c>
      <c r="D57" s="48">
        <f>SUM(D54:D56)</f>
        <v>0</v>
      </c>
      <c r="E57" s="49">
        <f t="shared" si="5"/>
        <v>51697600</v>
      </c>
      <c r="F57" s="50">
        <f t="shared" si="5"/>
        <v>51697600</v>
      </c>
      <c r="G57" s="50">
        <f t="shared" si="5"/>
        <v>3273457</v>
      </c>
      <c r="H57" s="50">
        <f t="shared" si="5"/>
        <v>2483681</v>
      </c>
      <c r="I57" s="50">
        <f t="shared" si="5"/>
        <v>4269719</v>
      </c>
      <c r="J57" s="50">
        <f t="shared" si="5"/>
        <v>10026857</v>
      </c>
      <c r="K57" s="50">
        <f t="shared" si="5"/>
        <v>2380966</v>
      </c>
      <c r="L57" s="50">
        <f t="shared" si="5"/>
        <v>2703556</v>
      </c>
      <c r="M57" s="50">
        <f t="shared" si="5"/>
        <v>-7294</v>
      </c>
      <c r="N57" s="50">
        <f t="shared" si="5"/>
        <v>5077228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15104085</v>
      </c>
      <c r="X57" s="50">
        <f t="shared" si="5"/>
        <v>25848798</v>
      </c>
      <c r="Y57" s="50">
        <f t="shared" si="5"/>
        <v>-10744713</v>
      </c>
      <c r="Z57" s="51">
        <f>+IF(X57&lt;&gt;0,+(Y57/X57)*100,0)</f>
        <v>-41.567553740796768</v>
      </c>
      <c r="AA57" s="48">
        <f>SUM(AA54:AA56)</f>
        <v>51697600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3535191</v>
      </c>
      <c r="D60" s="65">
        <f>SUM(D57:D59)</f>
        <v>0</v>
      </c>
      <c r="E60" s="66">
        <f t="shared" si="6"/>
        <v>51697600</v>
      </c>
      <c r="F60" s="67">
        <f t="shared" si="6"/>
        <v>51697600</v>
      </c>
      <c r="G60" s="67">
        <f t="shared" si="6"/>
        <v>3273457</v>
      </c>
      <c r="H60" s="67">
        <f t="shared" si="6"/>
        <v>2483681</v>
      </c>
      <c r="I60" s="67">
        <f t="shared" si="6"/>
        <v>4269719</v>
      </c>
      <c r="J60" s="67">
        <f t="shared" si="6"/>
        <v>10026857</v>
      </c>
      <c r="K60" s="67">
        <f t="shared" si="6"/>
        <v>2380966</v>
      </c>
      <c r="L60" s="67">
        <f t="shared" si="6"/>
        <v>2703556</v>
      </c>
      <c r="M60" s="67">
        <f t="shared" si="6"/>
        <v>-7294</v>
      </c>
      <c r="N60" s="67">
        <f t="shared" si="6"/>
        <v>5077228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15104085</v>
      </c>
      <c r="X60" s="67">
        <f t="shared" si="6"/>
        <v>25848798</v>
      </c>
      <c r="Y60" s="67">
        <f t="shared" si="6"/>
        <v>-10744713</v>
      </c>
      <c r="Z60" s="68">
        <f>+IF(X60&lt;&gt;0,+(Y60/X60)*100,0)</f>
        <v>-41.567553740796768</v>
      </c>
      <c r="AA60" s="65">
        <f>SUM(AA57:AA59)</f>
        <v>51697600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20863033</v>
      </c>
      <c r="D8" s="20"/>
      <c r="E8" s="21">
        <v>23949000</v>
      </c>
      <c r="F8" s="22">
        <v>23949000</v>
      </c>
      <c r="G8" s="22"/>
      <c r="H8" s="22"/>
      <c r="I8" s="22">
        <v>5606125</v>
      </c>
      <c r="J8" s="22">
        <v>5606125</v>
      </c>
      <c r="K8" s="22">
        <v>3922567</v>
      </c>
      <c r="L8" s="22">
        <v>5051930</v>
      </c>
      <c r="M8" s="22">
        <v>3673428</v>
      </c>
      <c r="N8" s="22">
        <v>12647925</v>
      </c>
      <c r="O8" s="22"/>
      <c r="P8" s="22"/>
      <c r="Q8" s="22"/>
      <c r="R8" s="22"/>
      <c r="S8" s="22"/>
      <c r="T8" s="22"/>
      <c r="U8" s="22"/>
      <c r="V8" s="22"/>
      <c r="W8" s="22">
        <v>18254050</v>
      </c>
      <c r="X8" s="22">
        <v>11974500</v>
      </c>
      <c r="Y8" s="22">
        <v>6279550</v>
      </c>
      <c r="Z8" s="23">
        <v>52.441020501899871</v>
      </c>
      <c r="AA8" s="20">
        <v>23949000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49998</v>
      </c>
      <c r="Y20" s="22">
        <v>-49998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20863033</v>
      </c>
      <c r="D33" s="29">
        <f t="shared" ref="D33:Y33" si="0">SUM(D6:D32)</f>
        <v>0</v>
      </c>
      <c r="E33" s="30">
        <f t="shared" si="0"/>
        <v>24049000</v>
      </c>
      <c r="F33" s="31">
        <f t="shared" si="0"/>
        <v>24049000</v>
      </c>
      <c r="G33" s="31">
        <f t="shared" si="0"/>
        <v>0</v>
      </c>
      <c r="H33" s="31">
        <f t="shared" si="0"/>
        <v>0</v>
      </c>
      <c r="I33" s="31">
        <f t="shared" si="0"/>
        <v>5606125</v>
      </c>
      <c r="J33" s="31">
        <f t="shared" si="0"/>
        <v>5606125</v>
      </c>
      <c r="K33" s="31">
        <f t="shared" si="0"/>
        <v>3922567</v>
      </c>
      <c r="L33" s="31">
        <f t="shared" si="0"/>
        <v>5051930</v>
      </c>
      <c r="M33" s="31">
        <f t="shared" si="0"/>
        <v>3673428</v>
      </c>
      <c r="N33" s="31">
        <f t="shared" si="0"/>
        <v>12647925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18254050</v>
      </c>
      <c r="X33" s="31">
        <f t="shared" si="0"/>
        <v>12024498</v>
      </c>
      <c r="Y33" s="31">
        <f t="shared" si="0"/>
        <v>6229552</v>
      </c>
      <c r="Z33" s="32">
        <f>+IF(X33&lt;&gt;0,+(Y33/X33)*100,0)</f>
        <v>51.80716899782427</v>
      </c>
      <c r="AA33" s="29">
        <f>SUM(AA6:AA32)</f>
        <v>24049000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28000000</v>
      </c>
      <c r="F35" s="22">
        <v>28000000</v>
      </c>
      <c r="G35" s="22"/>
      <c r="H35" s="22"/>
      <c r="I35" s="22">
        <v>226305</v>
      </c>
      <c r="J35" s="22">
        <v>226305</v>
      </c>
      <c r="K35" s="22"/>
      <c r="L35" s="22">
        <v>438822</v>
      </c>
      <c r="M35" s="22">
        <v>447893</v>
      </c>
      <c r="N35" s="22">
        <v>886715</v>
      </c>
      <c r="O35" s="22"/>
      <c r="P35" s="22"/>
      <c r="Q35" s="22"/>
      <c r="R35" s="22"/>
      <c r="S35" s="22"/>
      <c r="T35" s="22"/>
      <c r="U35" s="22"/>
      <c r="V35" s="22"/>
      <c r="W35" s="22">
        <v>1113020</v>
      </c>
      <c r="X35" s="22">
        <v>14000004</v>
      </c>
      <c r="Y35" s="22">
        <v>-12886984</v>
      </c>
      <c r="Z35" s="23">
        <v>-92.04985941432588</v>
      </c>
      <c r="AA35" s="20">
        <v>28000000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67396</v>
      </c>
      <c r="D42" s="20"/>
      <c r="E42" s="21">
        <v>600000</v>
      </c>
      <c r="F42" s="22">
        <v>600000</v>
      </c>
      <c r="G42" s="22"/>
      <c r="H42" s="22"/>
      <c r="I42" s="22">
        <v>2799</v>
      </c>
      <c r="J42" s="22">
        <v>2799</v>
      </c>
      <c r="K42" s="22">
        <v>574</v>
      </c>
      <c r="L42" s="22">
        <v>497</v>
      </c>
      <c r="M42" s="22">
        <v>872</v>
      </c>
      <c r="N42" s="22">
        <v>1943</v>
      </c>
      <c r="O42" s="22"/>
      <c r="P42" s="22"/>
      <c r="Q42" s="22"/>
      <c r="R42" s="22"/>
      <c r="S42" s="22"/>
      <c r="T42" s="22"/>
      <c r="U42" s="22"/>
      <c r="V42" s="22"/>
      <c r="W42" s="22">
        <v>4742</v>
      </c>
      <c r="X42" s="22">
        <v>300000</v>
      </c>
      <c r="Y42" s="22">
        <v>-295258</v>
      </c>
      <c r="Z42" s="23">
        <v>-98.419333333333341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3571</v>
      </c>
      <c r="M45" s="22">
        <v>3661</v>
      </c>
      <c r="N45" s="22">
        <v>7232</v>
      </c>
      <c r="O45" s="22"/>
      <c r="P45" s="22"/>
      <c r="Q45" s="22"/>
      <c r="R45" s="22"/>
      <c r="S45" s="22"/>
      <c r="T45" s="22"/>
      <c r="U45" s="22"/>
      <c r="V45" s="22"/>
      <c r="W45" s="22">
        <v>7232</v>
      </c>
      <c r="X45" s="22"/>
      <c r="Y45" s="22">
        <v>7232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67396</v>
      </c>
      <c r="D48" s="29">
        <f t="shared" ref="D48:Y48" si="1">SUM(D35:D47)</f>
        <v>0</v>
      </c>
      <c r="E48" s="30">
        <f t="shared" si="1"/>
        <v>28600000</v>
      </c>
      <c r="F48" s="31">
        <f t="shared" si="1"/>
        <v>28600000</v>
      </c>
      <c r="G48" s="31">
        <f t="shared" si="1"/>
        <v>0</v>
      </c>
      <c r="H48" s="31">
        <f t="shared" si="1"/>
        <v>0</v>
      </c>
      <c r="I48" s="31">
        <f t="shared" si="1"/>
        <v>229104</v>
      </c>
      <c r="J48" s="31">
        <f t="shared" si="1"/>
        <v>229104</v>
      </c>
      <c r="K48" s="31">
        <f t="shared" si="1"/>
        <v>574</v>
      </c>
      <c r="L48" s="31">
        <f t="shared" si="1"/>
        <v>442890</v>
      </c>
      <c r="M48" s="31">
        <f t="shared" si="1"/>
        <v>452426</v>
      </c>
      <c r="N48" s="31">
        <f t="shared" si="1"/>
        <v>895890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1124994</v>
      </c>
      <c r="X48" s="31">
        <f t="shared" si="1"/>
        <v>14300004</v>
      </c>
      <c r="Y48" s="31">
        <f t="shared" si="1"/>
        <v>-13175010</v>
      </c>
      <c r="Z48" s="32">
        <f>+IF(X48&lt;&gt;0,+(Y48/X48)*100,0)</f>
        <v>-92.132911291493343</v>
      </c>
      <c r="AA48" s="29">
        <f>SUM(AA35:AA47)</f>
        <v>28600000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20795637</v>
      </c>
      <c r="D49" s="39">
        <f t="shared" si="2"/>
        <v>0</v>
      </c>
      <c r="E49" s="40">
        <f t="shared" si="2"/>
        <v>-4551000</v>
      </c>
      <c r="F49" s="41">
        <f t="shared" si="2"/>
        <v>-4551000</v>
      </c>
      <c r="G49" s="41">
        <f t="shared" si="2"/>
        <v>0</v>
      </c>
      <c r="H49" s="41">
        <f t="shared" si="2"/>
        <v>0</v>
      </c>
      <c r="I49" s="41">
        <f t="shared" si="2"/>
        <v>5377021</v>
      </c>
      <c r="J49" s="41">
        <f t="shared" si="2"/>
        <v>5377021</v>
      </c>
      <c r="K49" s="41">
        <f t="shared" si="2"/>
        <v>3921993</v>
      </c>
      <c r="L49" s="41">
        <f t="shared" si="2"/>
        <v>4609040</v>
      </c>
      <c r="M49" s="41">
        <f t="shared" si="2"/>
        <v>3221002</v>
      </c>
      <c r="N49" s="41">
        <f t="shared" si="2"/>
        <v>11752035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17129056</v>
      </c>
      <c r="X49" s="41">
        <f t="shared" si="2"/>
        <v>-2275506</v>
      </c>
      <c r="Y49" s="41">
        <f t="shared" si="2"/>
        <v>19404562</v>
      </c>
      <c r="Z49" s="42">
        <f>+IF(X49&lt;&gt;0,+(Y49/X49)*100,0)</f>
        <v>-852.75811182216171</v>
      </c>
      <c r="AA49" s="39">
        <f>+AA33-AA48</f>
        <v>-4551000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20795637</v>
      </c>
      <c r="D52" s="48">
        <f t="shared" si="3"/>
        <v>0</v>
      </c>
      <c r="E52" s="49">
        <f t="shared" si="3"/>
        <v>-4551000</v>
      </c>
      <c r="F52" s="50">
        <f t="shared" si="3"/>
        <v>-4551000</v>
      </c>
      <c r="G52" s="50">
        <f t="shared" si="3"/>
        <v>0</v>
      </c>
      <c r="H52" s="50">
        <f t="shared" si="3"/>
        <v>0</v>
      </c>
      <c r="I52" s="50">
        <f t="shared" si="3"/>
        <v>5377021</v>
      </c>
      <c r="J52" s="50">
        <f t="shared" si="3"/>
        <v>5377021</v>
      </c>
      <c r="K52" s="50">
        <f t="shared" si="3"/>
        <v>3921993</v>
      </c>
      <c r="L52" s="50">
        <f t="shared" si="3"/>
        <v>4609040</v>
      </c>
      <c r="M52" s="50">
        <f t="shared" si="3"/>
        <v>3221002</v>
      </c>
      <c r="N52" s="50">
        <f t="shared" si="3"/>
        <v>11752035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17129056</v>
      </c>
      <c r="X52" s="50">
        <f t="shared" si="3"/>
        <v>-2275506</v>
      </c>
      <c r="Y52" s="50">
        <f t="shared" si="3"/>
        <v>19404562</v>
      </c>
      <c r="Z52" s="51">
        <f>+IF(X52&lt;&gt;0,+(Y52/X52)*100,0)</f>
        <v>-852.75811182216171</v>
      </c>
      <c r="AA52" s="48">
        <f>SUM(AA49:AA51)</f>
        <v>-4551000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20795637</v>
      </c>
      <c r="D54" s="54">
        <f>+D52-D53</f>
        <v>0</v>
      </c>
      <c r="E54" s="55">
        <f t="shared" si="4"/>
        <v>-4551000</v>
      </c>
      <c r="F54" s="56">
        <f t="shared" si="4"/>
        <v>-4551000</v>
      </c>
      <c r="G54" s="56">
        <f t="shared" si="4"/>
        <v>0</v>
      </c>
      <c r="H54" s="56">
        <f t="shared" si="4"/>
        <v>0</v>
      </c>
      <c r="I54" s="56">
        <f t="shared" si="4"/>
        <v>5377021</v>
      </c>
      <c r="J54" s="56">
        <f t="shared" si="4"/>
        <v>5377021</v>
      </c>
      <c r="K54" s="56">
        <f t="shared" si="4"/>
        <v>3921993</v>
      </c>
      <c r="L54" s="56">
        <f t="shared" si="4"/>
        <v>4609040</v>
      </c>
      <c r="M54" s="56">
        <f t="shared" si="4"/>
        <v>3221002</v>
      </c>
      <c r="N54" s="56">
        <f t="shared" si="4"/>
        <v>11752035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17129056</v>
      </c>
      <c r="X54" s="56">
        <f t="shared" si="4"/>
        <v>-2275506</v>
      </c>
      <c r="Y54" s="56">
        <f t="shared" si="4"/>
        <v>19404562</v>
      </c>
      <c r="Z54" s="57">
        <f>+IF(X54&lt;&gt;0,+(Y54/X54)*100,0)</f>
        <v>-852.75811182216171</v>
      </c>
      <c r="AA54" s="54">
        <f>+AA52-AA53</f>
        <v>-4551000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20795637</v>
      </c>
      <c r="D57" s="48">
        <f>SUM(D54:D56)</f>
        <v>0</v>
      </c>
      <c r="E57" s="49">
        <f t="shared" si="5"/>
        <v>-4551000</v>
      </c>
      <c r="F57" s="50">
        <f t="shared" si="5"/>
        <v>-4551000</v>
      </c>
      <c r="G57" s="50">
        <f t="shared" si="5"/>
        <v>0</v>
      </c>
      <c r="H57" s="50">
        <f t="shared" si="5"/>
        <v>0</v>
      </c>
      <c r="I57" s="50">
        <f t="shared" si="5"/>
        <v>5377021</v>
      </c>
      <c r="J57" s="50">
        <f t="shared" si="5"/>
        <v>5377021</v>
      </c>
      <c r="K57" s="50">
        <f t="shared" si="5"/>
        <v>3921993</v>
      </c>
      <c r="L57" s="50">
        <f t="shared" si="5"/>
        <v>4609040</v>
      </c>
      <c r="M57" s="50">
        <f t="shared" si="5"/>
        <v>3221002</v>
      </c>
      <c r="N57" s="50">
        <f t="shared" si="5"/>
        <v>11752035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17129056</v>
      </c>
      <c r="X57" s="50">
        <f t="shared" si="5"/>
        <v>-2275506</v>
      </c>
      <c r="Y57" s="50">
        <f t="shared" si="5"/>
        <v>19404562</v>
      </c>
      <c r="Z57" s="51">
        <f>+IF(X57&lt;&gt;0,+(Y57/X57)*100,0)</f>
        <v>-852.75811182216171</v>
      </c>
      <c r="AA57" s="48">
        <f>SUM(AA54:AA56)</f>
        <v>-4551000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20795637</v>
      </c>
      <c r="D60" s="65">
        <f>SUM(D57:D59)</f>
        <v>0</v>
      </c>
      <c r="E60" s="66">
        <f t="shared" si="6"/>
        <v>-4551000</v>
      </c>
      <c r="F60" s="67">
        <f t="shared" si="6"/>
        <v>-4551000</v>
      </c>
      <c r="G60" s="67">
        <f t="shared" si="6"/>
        <v>0</v>
      </c>
      <c r="H60" s="67">
        <f t="shared" si="6"/>
        <v>0</v>
      </c>
      <c r="I60" s="67">
        <f t="shared" si="6"/>
        <v>5377021</v>
      </c>
      <c r="J60" s="67">
        <f t="shared" si="6"/>
        <v>5377021</v>
      </c>
      <c r="K60" s="67">
        <f t="shared" si="6"/>
        <v>3921993</v>
      </c>
      <c r="L60" s="67">
        <f t="shared" si="6"/>
        <v>4609040</v>
      </c>
      <c r="M60" s="67">
        <f t="shared" si="6"/>
        <v>3221002</v>
      </c>
      <c r="N60" s="67">
        <f t="shared" si="6"/>
        <v>11752035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17129056</v>
      </c>
      <c r="X60" s="67">
        <f t="shared" si="6"/>
        <v>-2275506</v>
      </c>
      <c r="Y60" s="67">
        <f t="shared" si="6"/>
        <v>19404562</v>
      </c>
      <c r="Z60" s="68">
        <f>+IF(X60&lt;&gt;0,+(Y60/X60)*100,0)</f>
        <v>-852.75811182216171</v>
      </c>
      <c r="AA60" s="65">
        <f>SUM(AA57:AA59)</f>
        <v>-4551000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3603105</v>
      </c>
      <c r="D8" s="20"/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>
        <v>371025</v>
      </c>
      <c r="L8" s="22">
        <v>366990</v>
      </c>
      <c r="M8" s="22">
        <v>367080</v>
      </c>
      <c r="N8" s="22">
        <v>1105095</v>
      </c>
      <c r="O8" s="22"/>
      <c r="P8" s="22"/>
      <c r="Q8" s="22"/>
      <c r="R8" s="22"/>
      <c r="S8" s="22"/>
      <c r="T8" s="22"/>
      <c r="U8" s="22"/>
      <c r="V8" s="22"/>
      <c r="W8" s="22">
        <v>2209277</v>
      </c>
      <c r="X8" s="22">
        <v>1831722</v>
      </c>
      <c r="Y8" s="22">
        <v>377555</v>
      </c>
      <c r="Z8" s="23">
        <v>20.612025187228191</v>
      </c>
      <c r="AA8" s="20">
        <v>3663439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18827562</v>
      </c>
      <c r="D26" s="20"/>
      <c r="E26" s="21"/>
      <c r="F26" s="22"/>
      <c r="G26" s="22"/>
      <c r="H26" s="22"/>
      <c r="I26" s="22"/>
      <c r="J26" s="22"/>
      <c r="K26" s="22"/>
      <c r="L26" s="22"/>
      <c r="M26" s="22">
        <v>7955371</v>
      </c>
      <c r="N26" s="22">
        <v>7955371</v>
      </c>
      <c r="O26" s="22"/>
      <c r="P26" s="22"/>
      <c r="Q26" s="22"/>
      <c r="R26" s="22"/>
      <c r="S26" s="22"/>
      <c r="T26" s="22"/>
      <c r="U26" s="22"/>
      <c r="V26" s="22"/>
      <c r="W26" s="22">
        <v>7955371</v>
      </c>
      <c r="X26" s="22"/>
      <c r="Y26" s="22">
        <v>7955371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22430667</v>
      </c>
      <c r="D33" s="29">
        <f t="shared" ref="D33:Y33" si="0">SUM(D6:D32)</f>
        <v>0</v>
      </c>
      <c r="E33" s="30">
        <f t="shared" si="0"/>
        <v>3663439</v>
      </c>
      <c r="F33" s="31">
        <f t="shared" si="0"/>
        <v>3663439</v>
      </c>
      <c r="G33" s="31">
        <f t="shared" si="0"/>
        <v>366492</v>
      </c>
      <c r="H33" s="31">
        <f t="shared" si="0"/>
        <v>366791</v>
      </c>
      <c r="I33" s="31">
        <f t="shared" si="0"/>
        <v>370899</v>
      </c>
      <c r="J33" s="31">
        <f t="shared" si="0"/>
        <v>1104182</v>
      </c>
      <c r="K33" s="31">
        <f t="shared" si="0"/>
        <v>371025</v>
      </c>
      <c r="L33" s="31">
        <f t="shared" si="0"/>
        <v>366990</v>
      </c>
      <c r="M33" s="31">
        <f t="shared" si="0"/>
        <v>8322451</v>
      </c>
      <c r="N33" s="31">
        <f t="shared" si="0"/>
        <v>9060466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10164648</v>
      </c>
      <c r="X33" s="31">
        <f t="shared" si="0"/>
        <v>1831722</v>
      </c>
      <c r="Y33" s="31">
        <f t="shared" si="0"/>
        <v>8332926</v>
      </c>
      <c r="Z33" s="32">
        <f>+IF(X33&lt;&gt;0,+(Y33/X33)*100,0)</f>
        <v>454.9230723876222</v>
      </c>
      <c r="AA33" s="29">
        <f>SUM(AA6:AA32)</f>
        <v>3663439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8851137</v>
      </c>
      <c r="D35" s="20"/>
      <c r="E35" s="21">
        <v>14361855</v>
      </c>
      <c r="F35" s="22">
        <v>14361855</v>
      </c>
      <c r="G35" s="22">
        <v>800591</v>
      </c>
      <c r="H35" s="22">
        <v>893879</v>
      </c>
      <c r="I35" s="22">
        <v>700298</v>
      </c>
      <c r="J35" s="22">
        <v>2394768</v>
      </c>
      <c r="K35" s="22">
        <v>710151</v>
      </c>
      <c r="L35" s="22">
        <v>722748</v>
      </c>
      <c r="M35" s="22">
        <v>679277</v>
      </c>
      <c r="N35" s="22">
        <v>2112176</v>
      </c>
      <c r="O35" s="22"/>
      <c r="P35" s="22"/>
      <c r="Q35" s="22"/>
      <c r="R35" s="22"/>
      <c r="S35" s="22"/>
      <c r="T35" s="22"/>
      <c r="U35" s="22"/>
      <c r="V35" s="22"/>
      <c r="W35" s="22">
        <v>4506944</v>
      </c>
      <c r="X35" s="22">
        <v>7180926</v>
      </c>
      <c r="Y35" s="22">
        <v>-2673982</v>
      </c>
      <c r="Z35" s="23">
        <v>-37.237286667485506</v>
      </c>
      <c r="AA35" s="20">
        <v>14361855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225402</v>
      </c>
      <c r="D38" s="20"/>
      <c r="E38" s="21">
        <v>500000</v>
      </c>
      <c r="F38" s="22">
        <v>500000</v>
      </c>
      <c r="G38" s="22">
        <v>15175</v>
      </c>
      <c r="H38" s="22">
        <v>57204</v>
      </c>
      <c r="I38" s="22">
        <v>35387</v>
      </c>
      <c r="J38" s="22">
        <v>107766</v>
      </c>
      <c r="K38" s="22">
        <v>268326</v>
      </c>
      <c r="L38" s="22">
        <v>34472</v>
      </c>
      <c r="M38" s="22">
        <v>63223</v>
      </c>
      <c r="N38" s="22">
        <v>366021</v>
      </c>
      <c r="O38" s="22"/>
      <c r="P38" s="22"/>
      <c r="Q38" s="22"/>
      <c r="R38" s="22"/>
      <c r="S38" s="22"/>
      <c r="T38" s="22"/>
      <c r="U38" s="22"/>
      <c r="V38" s="22"/>
      <c r="W38" s="22">
        <v>473787</v>
      </c>
      <c r="X38" s="22">
        <v>250002</v>
      </c>
      <c r="Y38" s="22">
        <v>223785</v>
      </c>
      <c r="Z38" s="23">
        <v>89.51328389372884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250002</v>
      </c>
      <c r="Y42" s="22">
        <v>-250002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81778</v>
      </c>
      <c r="D45" s="20"/>
      <c r="E45" s="21">
        <v>130314</v>
      </c>
      <c r="F45" s="22">
        <v>130314</v>
      </c>
      <c r="G45" s="22">
        <v>6784</v>
      </c>
      <c r="H45" s="22">
        <v>7717</v>
      </c>
      <c r="I45" s="22">
        <v>5823</v>
      </c>
      <c r="J45" s="22">
        <v>20324</v>
      </c>
      <c r="K45" s="22">
        <v>5872</v>
      </c>
      <c r="L45" s="22">
        <v>6048</v>
      </c>
      <c r="M45" s="22">
        <v>5472</v>
      </c>
      <c r="N45" s="22">
        <v>17392</v>
      </c>
      <c r="O45" s="22"/>
      <c r="P45" s="22"/>
      <c r="Q45" s="22"/>
      <c r="R45" s="22"/>
      <c r="S45" s="22"/>
      <c r="T45" s="22"/>
      <c r="U45" s="22"/>
      <c r="V45" s="22"/>
      <c r="W45" s="22">
        <v>37716</v>
      </c>
      <c r="X45" s="22">
        <v>65154</v>
      </c>
      <c r="Y45" s="22">
        <v>-27438</v>
      </c>
      <c r="Z45" s="23">
        <v>-42.112533382447737</v>
      </c>
      <c r="AA45" s="20">
        <v>130314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9158317</v>
      </c>
      <c r="D48" s="29">
        <f t="shared" ref="D48:Y48" si="1">SUM(D35:D47)</f>
        <v>0</v>
      </c>
      <c r="E48" s="30">
        <f t="shared" si="1"/>
        <v>15492169</v>
      </c>
      <c r="F48" s="31">
        <f t="shared" si="1"/>
        <v>15492169</v>
      </c>
      <c r="G48" s="31">
        <f t="shared" si="1"/>
        <v>822550</v>
      </c>
      <c r="H48" s="31">
        <f t="shared" si="1"/>
        <v>958800</v>
      </c>
      <c r="I48" s="31">
        <f t="shared" si="1"/>
        <v>741508</v>
      </c>
      <c r="J48" s="31">
        <f t="shared" si="1"/>
        <v>2522858</v>
      </c>
      <c r="K48" s="31">
        <f t="shared" si="1"/>
        <v>984349</v>
      </c>
      <c r="L48" s="31">
        <f t="shared" si="1"/>
        <v>763268</v>
      </c>
      <c r="M48" s="31">
        <f t="shared" si="1"/>
        <v>747972</v>
      </c>
      <c r="N48" s="31">
        <f t="shared" si="1"/>
        <v>2495589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5018447</v>
      </c>
      <c r="X48" s="31">
        <f t="shared" si="1"/>
        <v>7746084</v>
      </c>
      <c r="Y48" s="31">
        <f t="shared" si="1"/>
        <v>-2727637</v>
      </c>
      <c r="Z48" s="32">
        <f>+IF(X48&lt;&gt;0,+(Y48/X48)*100,0)</f>
        <v>-35.2131089722239</v>
      </c>
      <c r="AA48" s="29">
        <f>SUM(AA35:AA47)</f>
        <v>15492169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13272350</v>
      </c>
      <c r="D49" s="39">
        <f t="shared" si="2"/>
        <v>0</v>
      </c>
      <c r="E49" s="40">
        <f t="shared" si="2"/>
        <v>-11828730</v>
      </c>
      <c r="F49" s="41">
        <f t="shared" si="2"/>
        <v>-11828730</v>
      </c>
      <c r="G49" s="41">
        <f t="shared" si="2"/>
        <v>-456058</v>
      </c>
      <c r="H49" s="41">
        <f t="shared" si="2"/>
        <v>-592009</v>
      </c>
      <c r="I49" s="41">
        <f t="shared" si="2"/>
        <v>-370609</v>
      </c>
      <c r="J49" s="41">
        <f t="shared" si="2"/>
        <v>-1418676</v>
      </c>
      <c r="K49" s="41">
        <f t="shared" si="2"/>
        <v>-613324</v>
      </c>
      <c r="L49" s="41">
        <f t="shared" si="2"/>
        <v>-396278</v>
      </c>
      <c r="M49" s="41">
        <f t="shared" si="2"/>
        <v>7574479</v>
      </c>
      <c r="N49" s="41">
        <f t="shared" si="2"/>
        <v>6564877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5146201</v>
      </c>
      <c r="X49" s="41">
        <f t="shared" si="2"/>
        <v>-5914362</v>
      </c>
      <c r="Y49" s="41">
        <f t="shared" si="2"/>
        <v>11060563</v>
      </c>
      <c r="Z49" s="42">
        <f>+IF(X49&lt;&gt;0,+(Y49/X49)*100,0)</f>
        <v>-187.01193805857673</v>
      </c>
      <c r="AA49" s="39">
        <f>+AA33-AA48</f>
        <v>-11828730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13272350</v>
      </c>
      <c r="D52" s="48">
        <f t="shared" si="3"/>
        <v>0</v>
      </c>
      <c r="E52" s="49">
        <f t="shared" si="3"/>
        <v>-11828730</v>
      </c>
      <c r="F52" s="50">
        <f t="shared" si="3"/>
        <v>-11828730</v>
      </c>
      <c r="G52" s="50">
        <f t="shared" si="3"/>
        <v>-456058</v>
      </c>
      <c r="H52" s="50">
        <f t="shared" si="3"/>
        <v>-592009</v>
      </c>
      <c r="I52" s="50">
        <f t="shared" si="3"/>
        <v>-370609</v>
      </c>
      <c r="J52" s="50">
        <f t="shared" si="3"/>
        <v>-1418676</v>
      </c>
      <c r="K52" s="50">
        <f t="shared" si="3"/>
        <v>-613324</v>
      </c>
      <c r="L52" s="50">
        <f t="shared" si="3"/>
        <v>-396278</v>
      </c>
      <c r="M52" s="50">
        <f t="shared" si="3"/>
        <v>7574479</v>
      </c>
      <c r="N52" s="50">
        <f t="shared" si="3"/>
        <v>6564877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5146201</v>
      </c>
      <c r="X52" s="50">
        <f t="shared" si="3"/>
        <v>-5914362</v>
      </c>
      <c r="Y52" s="50">
        <f t="shared" si="3"/>
        <v>11060563</v>
      </c>
      <c r="Z52" s="51">
        <f>+IF(X52&lt;&gt;0,+(Y52/X52)*100,0)</f>
        <v>-187.01193805857673</v>
      </c>
      <c r="AA52" s="48">
        <f>SUM(AA49:AA51)</f>
        <v>-11828730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13272350</v>
      </c>
      <c r="D54" s="54">
        <f>+D52-D53</f>
        <v>0</v>
      </c>
      <c r="E54" s="55">
        <f t="shared" si="4"/>
        <v>-11828730</v>
      </c>
      <c r="F54" s="56">
        <f t="shared" si="4"/>
        <v>-11828730</v>
      </c>
      <c r="G54" s="56">
        <f t="shared" si="4"/>
        <v>-456058</v>
      </c>
      <c r="H54" s="56">
        <f t="shared" si="4"/>
        <v>-592009</v>
      </c>
      <c r="I54" s="56">
        <f t="shared" si="4"/>
        <v>-370609</v>
      </c>
      <c r="J54" s="56">
        <f t="shared" si="4"/>
        <v>-1418676</v>
      </c>
      <c r="K54" s="56">
        <f t="shared" si="4"/>
        <v>-613324</v>
      </c>
      <c r="L54" s="56">
        <f t="shared" si="4"/>
        <v>-396278</v>
      </c>
      <c r="M54" s="56">
        <f t="shared" si="4"/>
        <v>7574479</v>
      </c>
      <c r="N54" s="56">
        <f t="shared" si="4"/>
        <v>6564877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5146201</v>
      </c>
      <c r="X54" s="56">
        <f t="shared" si="4"/>
        <v>-5914362</v>
      </c>
      <c r="Y54" s="56">
        <f t="shared" si="4"/>
        <v>11060563</v>
      </c>
      <c r="Z54" s="57">
        <f>+IF(X54&lt;&gt;0,+(Y54/X54)*100,0)</f>
        <v>-187.01193805857673</v>
      </c>
      <c r="AA54" s="54">
        <f>+AA52-AA53</f>
        <v>-11828730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13272350</v>
      </c>
      <c r="D57" s="48">
        <f>SUM(D54:D56)</f>
        <v>0</v>
      </c>
      <c r="E57" s="49">
        <f t="shared" si="5"/>
        <v>-11828730</v>
      </c>
      <c r="F57" s="50">
        <f t="shared" si="5"/>
        <v>-11828730</v>
      </c>
      <c r="G57" s="50">
        <f t="shared" si="5"/>
        <v>-456058</v>
      </c>
      <c r="H57" s="50">
        <f t="shared" si="5"/>
        <v>-592009</v>
      </c>
      <c r="I57" s="50">
        <f t="shared" si="5"/>
        <v>-370609</v>
      </c>
      <c r="J57" s="50">
        <f t="shared" si="5"/>
        <v>-1418676</v>
      </c>
      <c r="K57" s="50">
        <f t="shared" si="5"/>
        <v>-613324</v>
      </c>
      <c r="L57" s="50">
        <f t="shared" si="5"/>
        <v>-396278</v>
      </c>
      <c r="M57" s="50">
        <f t="shared" si="5"/>
        <v>7574479</v>
      </c>
      <c r="N57" s="50">
        <f t="shared" si="5"/>
        <v>6564877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5146201</v>
      </c>
      <c r="X57" s="50">
        <f t="shared" si="5"/>
        <v>-5914362</v>
      </c>
      <c r="Y57" s="50">
        <f t="shared" si="5"/>
        <v>11060563</v>
      </c>
      <c r="Z57" s="51">
        <f>+IF(X57&lt;&gt;0,+(Y57/X57)*100,0)</f>
        <v>-187.01193805857673</v>
      </c>
      <c r="AA57" s="48">
        <f>SUM(AA54:AA56)</f>
        <v>-11828730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13272350</v>
      </c>
      <c r="D60" s="65">
        <f>SUM(D57:D59)</f>
        <v>0</v>
      </c>
      <c r="E60" s="66">
        <f t="shared" si="6"/>
        <v>-11828730</v>
      </c>
      <c r="F60" s="67">
        <f t="shared" si="6"/>
        <v>-11828730</v>
      </c>
      <c r="G60" s="67">
        <f t="shared" si="6"/>
        <v>-456058</v>
      </c>
      <c r="H60" s="67">
        <f t="shared" si="6"/>
        <v>-592009</v>
      </c>
      <c r="I60" s="67">
        <f t="shared" si="6"/>
        <v>-370609</v>
      </c>
      <c r="J60" s="67">
        <f t="shared" si="6"/>
        <v>-1418676</v>
      </c>
      <c r="K60" s="67">
        <f t="shared" si="6"/>
        <v>-613324</v>
      </c>
      <c r="L60" s="67">
        <f t="shared" si="6"/>
        <v>-396278</v>
      </c>
      <c r="M60" s="67">
        <f t="shared" si="6"/>
        <v>7574479</v>
      </c>
      <c r="N60" s="67">
        <f t="shared" si="6"/>
        <v>6564877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5146201</v>
      </c>
      <c r="X60" s="67">
        <f t="shared" si="6"/>
        <v>-5914362</v>
      </c>
      <c r="Y60" s="67">
        <f t="shared" si="6"/>
        <v>11060563</v>
      </c>
      <c r="Z60" s="68">
        <f>+IF(X60&lt;&gt;0,+(Y60/X60)*100,0)</f>
        <v>-187.01193805857673</v>
      </c>
      <c r="AA60" s="65">
        <f>SUM(AA57:AA59)</f>
        <v>-11828730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63439708</v>
      </c>
      <c r="D42" s="20"/>
      <c r="E42" s="21">
        <v>58500000</v>
      </c>
      <c r="F42" s="22">
        <v>58500000</v>
      </c>
      <c r="G42" s="22"/>
      <c r="H42" s="22">
        <v>8047700</v>
      </c>
      <c r="I42" s="22">
        <v>9110971</v>
      </c>
      <c r="J42" s="22">
        <v>17158671</v>
      </c>
      <c r="K42" s="22">
        <v>3362194</v>
      </c>
      <c r="L42" s="22">
        <v>4742353</v>
      </c>
      <c r="M42" s="22">
        <v>25781225</v>
      </c>
      <c r="N42" s="22">
        <v>33885772</v>
      </c>
      <c r="O42" s="22"/>
      <c r="P42" s="22"/>
      <c r="Q42" s="22"/>
      <c r="R42" s="22"/>
      <c r="S42" s="22"/>
      <c r="T42" s="22"/>
      <c r="U42" s="22"/>
      <c r="V42" s="22"/>
      <c r="W42" s="22">
        <v>51044443</v>
      </c>
      <c r="X42" s="22">
        <v>29250000</v>
      </c>
      <c r="Y42" s="22">
        <v>21794443</v>
      </c>
      <c r="Z42" s="23">
        <v>74.510916239316245</v>
      </c>
      <c r="AA42" s="20">
        <v>58500000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63439708</v>
      </c>
      <c r="D48" s="29">
        <f t="shared" ref="D48:Y48" si="1">SUM(D35:D47)</f>
        <v>0</v>
      </c>
      <c r="E48" s="30">
        <f t="shared" si="1"/>
        <v>58500000</v>
      </c>
      <c r="F48" s="31">
        <f t="shared" si="1"/>
        <v>58500000</v>
      </c>
      <c r="G48" s="31">
        <f t="shared" si="1"/>
        <v>0</v>
      </c>
      <c r="H48" s="31">
        <f t="shared" si="1"/>
        <v>8047700</v>
      </c>
      <c r="I48" s="31">
        <f t="shared" si="1"/>
        <v>9110971</v>
      </c>
      <c r="J48" s="31">
        <f t="shared" si="1"/>
        <v>17158671</v>
      </c>
      <c r="K48" s="31">
        <f t="shared" si="1"/>
        <v>3362194</v>
      </c>
      <c r="L48" s="31">
        <f t="shared" si="1"/>
        <v>4742353</v>
      </c>
      <c r="M48" s="31">
        <f t="shared" si="1"/>
        <v>25781225</v>
      </c>
      <c r="N48" s="31">
        <f t="shared" si="1"/>
        <v>33885772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51044443</v>
      </c>
      <c r="X48" s="31">
        <f t="shared" si="1"/>
        <v>29250000</v>
      </c>
      <c r="Y48" s="31">
        <f t="shared" si="1"/>
        <v>21794443</v>
      </c>
      <c r="Z48" s="32">
        <f>+IF(X48&lt;&gt;0,+(Y48/X48)*100,0)</f>
        <v>74.510916239316245</v>
      </c>
      <c r="AA48" s="29">
        <f>SUM(AA35:AA47)</f>
        <v>58500000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-63439708</v>
      </c>
      <c r="D49" s="39">
        <f t="shared" si="2"/>
        <v>0</v>
      </c>
      <c r="E49" s="40">
        <f t="shared" si="2"/>
        <v>-58500000</v>
      </c>
      <c r="F49" s="41">
        <f t="shared" si="2"/>
        <v>-58500000</v>
      </c>
      <c r="G49" s="41">
        <f t="shared" si="2"/>
        <v>0</v>
      </c>
      <c r="H49" s="41">
        <f t="shared" si="2"/>
        <v>-8047700</v>
      </c>
      <c r="I49" s="41">
        <f t="shared" si="2"/>
        <v>-9110971</v>
      </c>
      <c r="J49" s="41">
        <f t="shared" si="2"/>
        <v>-17158671</v>
      </c>
      <c r="K49" s="41">
        <f t="shared" si="2"/>
        <v>-3362194</v>
      </c>
      <c r="L49" s="41">
        <f t="shared" si="2"/>
        <v>-4742353</v>
      </c>
      <c r="M49" s="41">
        <f t="shared" si="2"/>
        <v>-25781225</v>
      </c>
      <c r="N49" s="41">
        <f t="shared" si="2"/>
        <v>-33885772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-51044443</v>
      </c>
      <c r="X49" s="41">
        <f t="shared" si="2"/>
        <v>-29250000</v>
      </c>
      <c r="Y49" s="41">
        <f t="shared" si="2"/>
        <v>-21794443</v>
      </c>
      <c r="Z49" s="42">
        <f>+IF(X49&lt;&gt;0,+(Y49/X49)*100,0)</f>
        <v>74.510916239316245</v>
      </c>
      <c r="AA49" s="39">
        <f>+AA33-AA48</f>
        <v>-58500000</v>
      </c>
    </row>
    <row r="50" spans="1:27" x14ac:dyDescent="0.25">
      <c r="A50" s="43" t="s">
        <v>75</v>
      </c>
      <c r="B50" s="15" t="s">
        <v>32</v>
      </c>
      <c r="C50" s="20">
        <v>701998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-62737710</v>
      </c>
      <c r="D52" s="48">
        <f t="shared" si="3"/>
        <v>0</v>
      </c>
      <c r="E52" s="49">
        <f t="shared" si="3"/>
        <v>-58500000</v>
      </c>
      <c r="F52" s="50">
        <f t="shared" si="3"/>
        <v>-58500000</v>
      </c>
      <c r="G52" s="50">
        <f t="shared" si="3"/>
        <v>0</v>
      </c>
      <c r="H52" s="50">
        <f t="shared" si="3"/>
        <v>-8047700</v>
      </c>
      <c r="I52" s="50">
        <f t="shared" si="3"/>
        <v>-9110971</v>
      </c>
      <c r="J52" s="50">
        <f t="shared" si="3"/>
        <v>-17158671</v>
      </c>
      <c r="K52" s="50">
        <f t="shared" si="3"/>
        <v>-3362194</v>
      </c>
      <c r="L52" s="50">
        <f t="shared" si="3"/>
        <v>-4742353</v>
      </c>
      <c r="M52" s="50">
        <f t="shared" si="3"/>
        <v>-25781225</v>
      </c>
      <c r="N52" s="50">
        <f t="shared" si="3"/>
        <v>-33885772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-51044443</v>
      </c>
      <c r="X52" s="50">
        <f t="shared" si="3"/>
        <v>-29250000</v>
      </c>
      <c r="Y52" s="50">
        <f t="shared" si="3"/>
        <v>-21794443</v>
      </c>
      <c r="Z52" s="51">
        <f>+IF(X52&lt;&gt;0,+(Y52/X52)*100,0)</f>
        <v>74.510916239316245</v>
      </c>
      <c r="AA52" s="48">
        <f>SUM(AA49:AA51)</f>
        <v>-58500000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-62737710</v>
      </c>
      <c r="D54" s="54">
        <f>+D52-D53</f>
        <v>0</v>
      </c>
      <c r="E54" s="55">
        <f t="shared" si="4"/>
        <v>-58500000</v>
      </c>
      <c r="F54" s="56">
        <f t="shared" si="4"/>
        <v>-58500000</v>
      </c>
      <c r="G54" s="56">
        <f t="shared" si="4"/>
        <v>0</v>
      </c>
      <c r="H54" s="56">
        <f t="shared" si="4"/>
        <v>-8047700</v>
      </c>
      <c r="I54" s="56">
        <f t="shared" si="4"/>
        <v>-9110971</v>
      </c>
      <c r="J54" s="56">
        <f t="shared" si="4"/>
        <v>-17158671</v>
      </c>
      <c r="K54" s="56">
        <f t="shared" si="4"/>
        <v>-3362194</v>
      </c>
      <c r="L54" s="56">
        <f t="shared" si="4"/>
        <v>-4742353</v>
      </c>
      <c r="M54" s="56">
        <f t="shared" si="4"/>
        <v>-25781225</v>
      </c>
      <c r="N54" s="56">
        <f t="shared" si="4"/>
        <v>-33885772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-51044443</v>
      </c>
      <c r="X54" s="56">
        <f t="shared" si="4"/>
        <v>-29250000</v>
      </c>
      <c r="Y54" s="56">
        <f t="shared" si="4"/>
        <v>-21794443</v>
      </c>
      <c r="Z54" s="57">
        <f>+IF(X54&lt;&gt;0,+(Y54/X54)*100,0)</f>
        <v>74.510916239316245</v>
      </c>
      <c r="AA54" s="54">
        <f>+AA52-AA53</f>
        <v>-58500000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-62737710</v>
      </c>
      <c r="D57" s="48">
        <f>SUM(D54:D56)</f>
        <v>0</v>
      </c>
      <c r="E57" s="49">
        <f t="shared" si="5"/>
        <v>-58500000</v>
      </c>
      <c r="F57" s="50">
        <f t="shared" si="5"/>
        <v>-58500000</v>
      </c>
      <c r="G57" s="50">
        <f t="shared" si="5"/>
        <v>0</v>
      </c>
      <c r="H57" s="50">
        <f t="shared" si="5"/>
        <v>-8047700</v>
      </c>
      <c r="I57" s="50">
        <f t="shared" si="5"/>
        <v>-9110971</v>
      </c>
      <c r="J57" s="50">
        <f t="shared" si="5"/>
        <v>-17158671</v>
      </c>
      <c r="K57" s="50">
        <f t="shared" si="5"/>
        <v>-3362194</v>
      </c>
      <c r="L57" s="50">
        <f t="shared" si="5"/>
        <v>-4742353</v>
      </c>
      <c r="M57" s="50">
        <f t="shared" si="5"/>
        <v>-25781225</v>
      </c>
      <c r="N57" s="50">
        <f t="shared" si="5"/>
        <v>-33885772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-51044443</v>
      </c>
      <c r="X57" s="50">
        <f t="shared" si="5"/>
        <v>-29250000</v>
      </c>
      <c r="Y57" s="50">
        <f t="shared" si="5"/>
        <v>-21794443</v>
      </c>
      <c r="Z57" s="51">
        <f>+IF(X57&lt;&gt;0,+(Y57/X57)*100,0)</f>
        <v>74.510916239316245</v>
      </c>
      <c r="AA57" s="48">
        <f>SUM(AA54:AA56)</f>
        <v>-58500000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-62737710</v>
      </c>
      <c r="D60" s="65">
        <f>SUM(D57:D59)</f>
        <v>0</v>
      </c>
      <c r="E60" s="66">
        <f t="shared" si="6"/>
        <v>-58500000</v>
      </c>
      <c r="F60" s="67">
        <f t="shared" si="6"/>
        <v>-58500000</v>
      </c>
      <c r="G60" s="67">
        <f t="shared" si="6"/>
        <v>0</v>
      </c>
      <c r="H60" s="67">
        <f t="shared" si="6"/>
        <v>-8047700</v>
      </c>
      <c r="I60" s="67">
        <f t="shared" si="6"/>
        <v>-9110971</v>
      </c>
      <c r="J60" s="67">
        <f t="shared" si="6"/>
        <v>-17158671</v>
      </c>
      <c r="K60" s="67">
        <f t="shared" si="6"/>
        <v>-3362194</v>
      </c>
      <c r="L60" s="67">
        <f t="shared" si="6"/>
        <v>-4742353</v>
      </c>
      <c r="M60" s="67">
        <f t="shared" si="6"/>
        <v>-25781225</v>
      </c>
      <c r="N60" s="67">
        <f t="shared" si="6"/>
        <v>-33885772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-51044443</v>
      </c>
      <c r="X60" s="67">
        <f t="shared" si="6"/>
        <v>-29250000</v>
      </c>
      <c r="Y60" s="67">
        <f t="shared" si="6"/>
        <v>-21794443</v>
      </c>
      <c r="Z60" s="68">
        <f>+IF(X60&lt;&gt;0,+(Y60/X60)*100,0)</f>
        <v>74.510916239316245</v>
      </c>
      <c r="AA60" s="65">
        <f>SUM(AA57:AA59)</f>
        <v>-58500000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27483916</v>
      </c>
      <c r="D8" s="20"/>
      <c r="E8" s="21">
        <v>25096678</v>
      </c>
      <c r="F8" s="22">
        <v>25096678</v>
      </c>
      <c r="G8" s="22">
        <v>2372224</v>
      </c>
      <c r="H8" s="22">
        <v>2368549</v>
      </c>
      <c r="I8" s="22">
        <v>2426888</v>
      </c>
      <c r="J8" s="22">
        <v>7167661</v>
      </c>
      <c r="K8" s="22">
        <v>-396943</v>
      </c>
      <c r="L8" s="22">
        <v>4181855</v>
      </c>
      <c r="M8" s="22">
        <v>2836943</v>
      </c>
      <c r="N8" s="22">
        <v>6621855</v>
      </c>
      <c r="O8" s="22"/>
      <c r="P8" s="22"/>
      <c r="Q8" s="22"/>
      <c r="R8" s="22"/>
      <c r="S8" s="22"/>
      <c r="T8" s="22"/>
      <c r="U8" s="22"/>
      <c r="V8" s="22"/>
      <c r="W8" s="22">
        <v>13789516</v>
      </c>
      <c r="X8" s="22">
        <v>12548340</v>
      </c>
      <c r="Y8" s="22">
        <v>1241176</v>
      </c>
      <c r="Z8" s="23">
        <v>9.891156917966839</v>
      </c>
      <c r="AA8" s="20">
        <v>25096678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7294997</v>
      </c>
      <c r="D13" s="20"/>
      <c r="E13" s="21">
        <v>6918960</v>
      </c>
      <c r="F13" s="22">
        <v>6918960</v>
      </c>
      <c r="G13" s="22">
        <v>625610</v>
      </c>
      <c r="H13" s="22">
        <v>615151</v>
      </c>
      <c r="I13" s="22"/>
      <c r="J13" s="22">
        <v>1240761</v>
      </c>
      <c r="K13" s="22">
        <v>891811</v>
      </c>
      <c r="L13" s="22">
        <v>597958</v>
      </c>
      <c r="M13" s="22">
        <v>1213745</v>
      </c>
      <c r="N13" s="22">
        <v>2703514</v>
      </c>
      <c r="O13" s="22"/>
      <c r="P13" s="22"/>
      <c r="Q13" s="22"/>
      <c r="R13" s="22"/>
      <c r="S13" s="22"/>
      <c r="T13" s="22"/>
      <c r="U13" s="22"/>
      <c r="V13" s="22"/>
      <c r="W13" s="22">
        <v>3944275</v>
      </c>
      <c r="X13" s="22">
        <v>3459480</v>
      </c>
      <c r="Y13" s="22">
        <v>484795</v>
      </c>
      <c r="Z13" s="23">
        <v>14.013522263461562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1249998</v>
      </c>
      <c r="Y26" s="22">
        <v>-1249998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34778913</v>
      </c>
      <c r="D33" s="29">
        <f t="shared" ref="D33:Y33" si="0">SUM(D6:D32)</f>
        <v>0</v>
      </c>
      <c r="E33" s="30">
        <f t="shared" si="0"/>
        <v>34515638</v>
      </c>
      <c r="F33" s="31">
        <f t="shared" si="0"/>
        <v>34515638</v>
      </c>
      <c r="G33" s="31">
        <f t="shared" si="0"/>
        <v>2997834</v>
      </c>
      <c r="H33" s="31">
        <f t="shared" si="0"/>
        <v>2983700</v>
      </c>
      <c r="I33" s="31">
        <f t="shared" si="0"/>
        <v>2426888</v>
      </c>
      <c r="J33" s="31">
        <f t="shared" si="0"/>
        <v>8408422</v>
      </c>
      <c r="K33" s="31">
        <f t="shared" si="0"/>
        <v>494868</v>
      </c>
      <c r="L33" s="31">
        <f t="shared" si="0"/>
        <v>4779813</v>
      </c>
      <c r="M33" s="31">
        <f t="shared" si="0"/>
        <v>4050688</v>
      </c>
      <c r="N33" s="31">
        <f t="shared" si="0"/>
        <v>9325369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17733791</v>
      </c>
      <c r="X33" s="31">
        <f t="shared" si="0"/>
        <v>17257818</v>
      </c>
      <c r="Y33" s="31">
        <f t="shared" si="0"/>
        <v>475973</v>
      </c>
      <c r="Z33" s="32">
        <f>+IF(X33&lt;&gt;0,+(Y33/X33)*100,0)</f>
        <v>2.7580137883016267</v>
      </c>
      <c r="AA33" s="29">
        <f>SUM(AA6:AA32)</f>
        <v>34515638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9294889</v>
      </c>
      <c r="D35" s="20"/>
      <c r="E35" s="21">
        <v>10553732</v>
      </c>
      <c r="F35" s="22">
        <v>10553732</v>
      </c>
      <c r="G35" s="22">
        <v>884915</v>
      </c>
      <c r="H35" s="22">
        <v>947799</v>
      </c>
      <c r="I35" s="22">
        <v>744353</v>
      </c>
      <c r="J35" s="22">
        <v>2577067</v>
      </c>
      <c r="K35" s="22">
        <v>955554</v>
      </c>
      <c r="L35" s="22">
        <v>919526</v>
      </c>
      <c r="M35" s="22">
        <v>937018</v>
      </c>
      <c r="N35" s="22">
        <v>2812098</v>
      </c>
      <c r="O35" s="22"/>
      <c r="P35" s="22"/>
      <c r="Q35" s="22"/>
      <c r="R35" s="22"/>
      <c r="S35" s="22"/>
      <c r="T35" s="22"/>
      <c r="U35" s="22"/>
      <c r="V35" s="22"/>
      <c r="W35" s="22">
        <v>5389165</v>
      </c>
      <c r="X35" s="22">
        <v>5276838</v>
      </c>
      <c r="Y35" s="22">
        <v>112327</v>
      </c>
      <c r="Z35" s="23">
        <v>2.1286800921309315</v>
      </c>
      <c r="AA35" s="20">
        <v>10553732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-20825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</v>
      </c>
      <c r="Y38" s="22">
        <v>-250000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26506337</v>
      </c>
      <c r="D39" s="20"/>
      <c r="E39" s="21">
        <v>18694318</v>
      </c>
      <c r="F39" s="22">
        <v>18694318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9347154</v>
      </c>
      <c r="Y39" s="22">
        <v>-9347154</v>
      </c>
      <c r="Z39" s="23">
        <v>-100</v>
      </c>
      <c r="AA39" s="20">
        <v>18694318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248541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>
        <v>192000</v>
      </c>
      <c r="L42" s="22"/>
      <c r="M42" s="22"/>
      <c r="N42" s="22">
        <v>192000</v>
      </c>
      <c r="O42" s="22"/>
      <c r="P42" s="22"/>
      <c r="Q42" s="22"/>
      <c r="R42" s="22"/>
      <c r="S42" s="22"/>
      <c r="T42" s="22"/>
      <c r="U42" s="22"/>
      <c r="V42" s="22"/>
      <c r="W42" s="22">
        <v>192000</v>
      </c>
      <c r="X42" s="22">
        <v>99000</v>
      </c>
      <c r="Y42" s="22">
        <v>93000</v>
      </c>
      <c r="Z42" s="23">
        <v>93.939393939393938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573697</v>
      </c>
      <c r="D45" s="20"/>
      <c r="E45" s="21">
        <v>255537</v>
      </c>
      <c r="F45" s="22">
        <v>255537</v>
      </c>
      <c r="G45" s="22">
        <v>9554</v>
      </c>
      <c r="H45" s="22">
        <v>7919</v>
      </c>
      <c r="I45" s="22">
        <v>6122</v>
      </c>
      <c r="J45" s="22">
        <v>23595</v>
      </c>
      <c r="K45" s="22">
        <v>7973</v>
      </c>
      <c r="L45" s="22">
        <v>16583</v>
      </c>
      <c r="M45" s="22">
        <v>7601</v>
      </c>
      <c r="N45" s="22">
        <v>32157</v>
      </c>
      <c r="O45" s="22"/>
      <c r="P45" s="22"/>
      <c r="Q45" s="22"/>
      <c r="R45" s="22"/>
      <c r="S45" s="22"/>
      <c r="T45" s="22"/>
      <c r="U45" s="22"/>
      <c r="V45" s="22"/>
      <c r="W45" s="22">
        <v>55752</v>
      </c>
      <c r="X45" s="22">
        <v>202764</v>
      </c>
      <c r="Y45" s="22">
        <v>-147012</v>
      </c>
      <c r="Z45" s="23">
        <v>-72.503994791974904</v>
      </c>
      <c r="AA45" s="20">
        <v>255537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36602639</v>
      </c>
      <c r="D48" s="29">
        <f t="shared" ref="D48:Y48" si="1">SUM(D35:D47)</f>
        <v>0</v>
      </c>
      <c r="E48" s="30">
        <f t="shared" si="1"/>
        <v>30203587</v>
      </c>
      <c r="F48" s="31">
        <f t="shared" si="1"/>
        <v>30203587</v>
      </c>
      <c r="G48" s="31">
        <f t="shared" si="1"/>
        <v>894469</v>
      </c>
      <c r="H48" s="31">
        <f t="shared" si="1"/>
        <v>955718</v>
      </c>
      <c r="I48" s="31">
        <f t="shared" si="1"/>
        <v>750475</v>
      </c>
      <c r="J48" s="31">
        <f t="shared" si="1"/>
        <v>2600662</v>
      </c>
      <c r="K48" s="31">
        <f t="shared" si="1"/>
        <v>1155527</v>
      </c>
      <c r="L48" s="31">
        <f t="shared" si="1"/>
        <v>936109</v>
      </c>
      <c r="M48" s="31">
        <f t="shared" si="1"/>
        <v>944619</v>
      </c>
      <c r="N48" s="31">
        <f t="shared" si="1"/>
        <v>3036255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5636917</v>
      </c>
      <c r="X48" s="31">
        <f t="shared" si="1"/>
        <v>15175756</v>
      </c>
      <c r="Y48" s="31">
        <f t="shared" si="1"/>
        <v>-9538839</v>
      </c>
      <c r="Z48" s="32">
        <f>+IF(X48&lt;&gt;0,+(Y48/X48)*100,0)</f>
        <v>-62.855774697484591</v>
      </c>
      <c r="AA48" s="29">
        <f>SUM(AA35:AA47)</f>
        <v>30203587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-1823726</v>
      </c>
      <c r="D49" s="39">
        <f t="shared" si="2"/>
        <v>0</v>
      </c>
      <c r="E49" s="40">
        <f t="shared" si="2"/>
        <v>4312051</v>
      </c>
      <c r="F49" s="41">
        <f t="shared" si="2"/>
        <v>4312051</v>
      </c>
      <c r="G49" s="41">
        <f t="shared" si="2"/>
        <v>2103365</v>
      </c>
      <c r="H49" s="41">
        <f t="shared" si="2"/>
        <v>2027982</v>
      </c>
      <c r="I49" s="41">
        <f t="shared" si="2"/>
        <v>1676413</v>
      </c>
      <c r="J49" s="41">
        <f t="shared" si="2"/>
        <v>5807760</v>
      </c>
      <c r="K49" s="41">
        <f t="shared" si="2"/>
        <v>-660659</v>
      </c>
      <c r="L49" s="41">
        <f t="shared" si="2"/>
        <v>3843704</v>
      </c>
      <c r="M49" s="41">
        <f t="shared" si="2"/>
        <v>3106069</v>
      </c>
      <c r="N49" s="41">
        <f t="shared" si="2"/>
        <v>6289114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12096874</v>
      </c>
      <c r="X49" s="41">
        <f t="shared" si="2"/>
        <v>2082062</v>
      </c>
      <c r="Y49" s="41">
        <f t="shared" si="2"/>
        <v>10014812</v>
      </c>
      <c r="Z49" s="42">
        <f>+IF(X49&lt;&gt;0,+(Y49/X49)*100,0)</f>
        <v>481.00450418863608</v>
      </c>
      <c r="AA49" s="39">
        <f>+AA33-AA48</f>
        <v>4312051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-1823726</v>
      </c>
      <c r="D52" s="48">
        <f t="shared" si="3"/>
        <v>0</v>
      </c>
      <c r="E52" s="49">
        <f t="shared" si="3"/>
        <v>4312051</v>
      </c>
      <c r="F52" s="50">
        <f t="shared" si="3"/>
        <v>4312051</v>
      </c>
      <c r="G52" s="50">
        <f t="shared" si="3"/>
        <v>2103365</v>
      </c>
      <c r="H52" s="50">
        <f t="shared" si="3"/>
        <v>2027982</v>
      </c>
      <c r="I52" s="50">
        <f t="shared" si="3"/>
        <v>1676413</v>
      </c>
      <c r="J52" s="50">
        <f t="shared" si="3"/>
        <v>5807760</v>
      </c>
      <c r="K52" s="50">
        <f t="shared" si="3"/>
        <v>-660659</v>
      </c>
      <c r="L52" s="50">
        <f t="shared" si="3"/>
        <v>3843704</v>
      </c>
      <c r="M52" s="50">
        <f t="shared" si="3"/>
        <v>3106069</v>
      </c>
      <c r="N52" s="50">
        <f t="shared" si="3"/>
        <v>6289114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12096874</v>
      </c>
      <c r="X52" s="50">
        <f t="shared" si="3"/>
        <v>2082062</v>
      </c>
      <c r="Y52" s="50">
        <f t="shared" si="3"/>
        <v>10014812</v>
      </c>
      <c r="Z52" s="51">
        <f>+IF(X52&lt;&gt;0,+(Y52/X52)*100,0)</f>
        <v>481.00450418863608</v>
      </c>
      <c r="AA52" s="48">
        <f>SUM(AA49:AA51)</f>
        <v>4312051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-1823726</v>
      </c>
      <c r="D54" s="54">
        <f>+D52-D53</f>
        <v>0</v>
      </c>
      <c r="E54" s="55">
        <f t="shared" si="4"/>
        <v>4312051</v>
      </c>
      <c r="F54" s="56">
        <f t="shared" si="4"/>
        <v>4312051</v>
      </c>
      <c r="G54" s="56">
        <f t="shared" si="4"/>
        <v>2103365</v>
      </c>
      <c r="H54" s="56">
        <f t="shared" si="4"/>
        <v>2027982</v>
      </c>
      <c r="I54" s="56">
        <f t="shared" si="4"/>
        <v>1676413</v>
      </c>
      <c r="J54" s="56">
        <f t="shared" si="4"/>
        <v>5807760</v>
      </c>
      <c r="K54" s="56">
        <f t="shared" si="4"/>
        <v>-660659</v>
      </c>
      <c r="L54" s="56">
        <f t="shared" si="4"/>
        <v>3843704</v>
      </c>
      <c r="M54" s="56">
        <f t="shared" si="4"/>
        <v>3106069</v>
      </c>
      <c r="N54" s="56">
        <f t="shared" si="4"/>
        <v>6289114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12096874</v>
      </c>
      <c r="X54" s="56">
        <f t="shared" si="4"/>
        <v>2082062</v>
      </c>
      <c r="Y54" s="56">
        <f t="shared" si="4"/>
        <v>10014812</v>
      </c>
      <c r="Z54" s="57">
        <f>+IF(X54&lt;&gt;0,+(Y54/X54)*100,0)</f>
        <v>481.00450418863608</v>
      </c>
      <c r="AA54" s="54">
        <f>+AA52-AA53</f>
        <v>4312051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-1823726</v>
      </c>
      <c r="D57" s="48">
        <f>SUM(D54:D56)</f>
        <v>0</v>
      </c>
      <c r="E57" s="49">
        <f t="shared" si="5"/>
        <v>4312051</v>
      </c>
      <c r="F57" s="50">
        <f t="shared" si="5"/>
        <v>4312051</v>
      </c>
      <c r="G57" s="50">
        <f t="shared" si="5"/>
        <v>2103365</v>
      </c>
      <c r="H57" s="50">
        <f t="shared" si="5"/>
        <v>2027982</v>
      </c>
      <c r="I57" s="50">
        <f t="shared" si="5"/>
        <v>1676413</v>
      </c>
      <c r="J57" s="50">
        <f t="shared" si="5"/>
        <v>5807760</v>
      </c>
      <c r="K57" s="50">
        <f t="shared" si="5"/>
        <v>-660659</v>
      </c>
      <c r="L57" s="50">
        <f t="shared" si="5"/>
        <v>3843704</v>
      </c>
      <c r="M57" s="50">
        <f t="shared" si="5"/>
        <v>3106069</v>
      </c>
      <c r="N57" s="50">
        <f t="shared" si="5"/>
        <v>6289114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12096874</v>
      </c>
      <c r="X57" s="50">
        <f t="shared" si="5"/>
        <v>2082062</v>
      </c>
      <c r="Y57" s="50">
        <f t="shared" si="5"/>
        <v>10014812</v>
      </c>
      <c r="Z57" s="51">
        <f>+IF(X57&lt;&gt;0,+(Y57/X57)*100,0)</f>
        <v>481.00450418863608</v>
      </c>
      <c r="AA57" s="48">
        <f>SUM(AA54:AA56)</f>
        <v>4312051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-1823726</v>
      </c>
      <c r="D60" s="65">
        <f>SUM(D57:D59)</f>
        <v>0</v>
      </c>
      <c r="E60" s="66">
        <f t="shared" si="6"/>
        <v>4312051</v>
      </c>
      <c r="F60" s="67">
        <f t="shared" si="6"/>
        <v>4312051</v>
      </c>
      <c r="G60" s="67">
        <f t="shared" si="6"/>
        <v>2103365</v>
      </c>
      <c r="H60" s="67">
        <f t="shared" si="6"/>
        <v>2027982</v>
      </c>
      <c r="I60" s="67">
        <f t="shared" si="6"/>
        <v>1676413</v>
      </c>
      <c r="J60" s="67">
        <f t="shared" si="6"/>
        <v>5807760</v>
      </c>
      <c r="K60" s="67">
        <f t="shared" si="6"/>
        <v>-660659</v>
      </c>
      <c r="L60" s="67">
        <f t="shared" si="6"/>
        <v>3843704</v>
      </c>
      <c r="M60" s="67">
        <f t="shared" si="6"/>
        <v>3106069</v>
      </c>
      <c r="N60" s="67">
        <f t="shared" si="6"/>
        <v>6289114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12096874</v>
      </c>
      <c r="X60" s="67">
        <f t="shared" si="6"/>
        <v>2082062</v>
      </c>
      <c r="Y60" s="67">
        <f t="shared" si="6"/>
        <v>10014812</v>
      </c>
      <c r="Z60" s="68">
        <f>+IF(X60&lt;&gt;0,+(Y60/X60)*100,0)</f>
        <v>481.00450418863608</v>
      </c>
      <c r="AA60" s="65">
        <f>SUM(AA57:AA59)</f>
        <v>4312051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19773957</v>
      </c>
      <c r="D8" s="20"/>
      <c r="E8" s="21">
        <v>19420392</v>
      </c>
      <c r="F8" s="22">
        <v>19420392</v>
      </c>
      <c r="G8" s="22"/>
      <c r="H8" s="22"/>
      <c r="I8" s="22">
        <v>1929479</v>
      </c>
      <c r="J8" s="22">
        <v>1929479</v>
      </c>
      <c r="K8" s="22">
        <v>1929488</v>
      </c>
      <c r="L8" s="22"/>
      <c r="M8" s="22">
        <v>1931805</v>
      </c>
      <c r="N8" s="22">
        <v>3861293</v>
      </c>
      <c r="O8" s="22"/>
      <c r="P8" s="22"/>
      <c r="Q8" s="22"/>
      <c r="R8" s="22"/>
      <c r="S8" s="22"/>
      <c r="T8" s="22"/>
      <c r="U8" s="22"/>
      <c r="V8" s="22"/>
      <c r="W8" s="22">
        <v>5790772</v>
      </c>
      <c r="X8" s="22">
        <v>9710196</v>
      </c>
      <c r="Y8" s="22">
        <v>-3919424</v>
      </c>
      <c r="Z8" s="23">
        <v>-40.364005010815433</v>
      </c>
      <c r="AA8" s="20">
        <v>19420392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21773957</v>
      </c>
      <c r="D33" s="29">
        <f t="shared" ref="D33:Y33" si="0">SUM(D6:D32)</f>
        <v>0</v>
      </c>
      <c r="E33" s="30">
        <f t="shared" si="0"/>
        <v>19420392</v>
      </c>
      <c r="F33" s="31">
        <f t="shared" si="0"/>
        <v>19420392</v>
      </c>
      <c r="G33" s="31">
        <f t="shared" si="0"/>
        <v>0</v>
      </c>
      <c r="H33" s="31">
        <f t="shared" si="0"/>
        <v>0</v>
      </c>
      <c r="I33" s="31">
        <f t="shared" si="0"/>
        <v>1929479</v>
      </c>
      <c r="J33" s="31">
        <f t="shared" si="0"/>
        <v>1929479</v>
      </c>
      <c r="K33" s="31">
        <f t="shared" si="0"/>
        <v>1929488</v>
      </c>
      <c r="L33" s="31">
        <f t="shared" si="0"/>
        <v>0</v>
      </c>
      <c r="M33" s="31">
        <f t="shared" si="0"/>
        <v>1931805</v>
      </c>
      <c r="N33" s="31">
        <f t="shared" si="0"/>
        <v>3861293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5790772</v>
      </c>
      <c r="X33" s="31">
        <f t="shared" si="0"/>
        <v>9710196</v>
      </c>
      <c r="Y33" s="31">
        <f t="shared" si="0"/>
        <v>-3919424</v>
      </c>
      <c r="Z33" s="32">
        <f>+IF(X33&lt;&gt;0,+(Y33/X33)*100,0)</f>
        <v>-40.364005010815433</v>
      </c>
      <c r="AA33" s="29">
        <f>SUM(AA6:AA32)</f>
        <v>19420392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9395177</v>
      </c>
      <c r="D35" s="20"/>
      <c r="E35" s="21">
        <v>8742912</v>
      </c>
      <c r="F35" s="22">
        <v>8742912</v>
      </c>
      <c r="G35" s="22"/>
      <c r="H35" s="22"/>
      <c r="I35" s="22"/>
      <c r="J35" s="22"/>
      <c r="K35" s="22">
        <v>779224</v>
      </c>
      <c r="L35" s="22"/>
      <c r="M35" s="22">
        <v>3046983</v>
      </c>
      <c r="N35" s="22">
        <v>3826207</v>
      </c>
      <c r="O35" s="22"/>
      <c r="P35" s="22"/>
      <c r="Q35" s="22"/>
      <c r="R35" s="22"/>
      <c r="S35" s="22"/>
      <c r="T35" s="22"/>
      <c r="U35" s="22"/>
      <c r="V35" s="22"/>
      <c r="W35" s="22">
        <v>3826207</v>
      </c>
      <c r="X35" s="22">
        <v>4371456</v>
      </c>
      <c r="Y35" s="22">
        <v>-545249</v>
      </c>
      <c r="Z35" s="23">
        <v>-12.472938078297025</v>
      </c>
      <c r="AA35" s="20">
        <v>8742912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54333414</v>
      </c>
      <c r="D39" s="20"/>
      <c r="E39" s="21">
        <v>6797000</v>
      </c>
      <c r="F39" s="22">
        <v>6797000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3398502</v>
      </c>
      <c r="Y39" s="22">
        <v>-3398502</v>
      </c>
      <c r="Z39" s="23">
        <v>-100</v>
      </c>
      <c r="AA39" s="20">
        <v>6797000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360344</v>
      </c>
      <c r="D45" s="20"/>
      <c r="E45" s="21">
        <v>474876</v>
      </c>
      <c r="F45" s="22">
        <v>474876</v>
      </c>
      <c r="G45" s="22"/>
      <c r="H45" s="22"/>
      <c r="I45" s="22"/>
      <c r="J45" s="22"/>
      <c r="K45" s="22">
        <v>70208</v>
      </c>
      <c r="L45" s="22"/>
      <c r="M45" s="22">
        <v>24491</v>
      </c>
      <c r="N45" s="22">
        <v>94699</v>
      </c>
      <c r="O45" s="22"/>
      <c r="P45" s="22"/>
      <c r="Q45" s="22"/>
      <c r="R45" s="22"/>
      <c r="S45" s="22"/>
      <c r="T45" s="22"/>
      <c r="U45" s="22"/>
      <c r="V45" s="22"/>
      <c r="W45" s="22">
        <v>94699</v>
      </c>
      <c r="X45" s="22">
        <v>237438</v>
      </c>
      <c r="Y45" s="22">
        <v>-142739</v>
      </c>
      <c r="Z45" s="23">
        <v>-60.116325103816571</v>
      </c>
      <c r="AA45" s="20">
        <v>474876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64088935</v>
      </c>
      <c r="D48" s="29">
        <f t="shared" ref="D48:Y48" si="1">SUM(D35:D47)</f>
        <v>0</v>
      </c>
      <c r="E48" s="30">
        <f t="shared" si="1"/>
        <v>16014788</v>
      </c>
      <c r="F48" s="31">
        <f t="shared" si="1"/>
        <v>16014788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849432</v>
      </c>
      <c r="L48" s="31">
        <f t="shared" si="1"/>
        <v>0</v>
      </c>
      <c r="M48" s="31">
        <f t="shared" si="1"/>
        <v>3071474</v>
      </c>
      <c r="N48" s="31">
        <f t="shared" si="1"/>
        <v>3920906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3920906</v>
      </c>
      <c r="X48" s="31">
        <f t="shared" si="1"/>
        <v>8007396</v>
      </c>
      <c r="Y48" s="31">
        <f t="shared" si="1"/>
        <v>-4086490</v>
      </c>
      <c r="Z48" s="32">
        <f>+IF(X48&lt;&gt;0,+(Y48/X48)*100,0)</f>
        <v>-51.033944118662298</v>
      </c>
      <c r="AA48" s="29">
        <f>SUM(AA35:AA47)</f>
        <v>16014788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-42314978</v>
      </c>
      <c r="D49" s="39">
        <f t="shared" si="2"/>
        <v>0</v>
      </c>
      <c r="E49" s="40">
        <f t="shared" si="2"/>
        <v>3405604</v>
      </c>
      <c r="F49" s="41">
        <f t="shared" si="2"/>
        <v>3405604</v>
      </c>
      <c r="G49" s="41">
        <f t="shared" si="2"/>
        <v>0</v>
      </c>
      <c r="H49" s="41">
        <f t="shared" si="2"/>
        <v>0</v>
      </c>
      <c r="I49" s="41">
        <f t="shared" si="2"/>
        <v>1929479</v>
      </c>
      <c r="J49" s="41">
        <f t="shared" si="2"/>
        <v>1929479</v>
      </c>
      <c r="K49" s="41">
        <f t="shared" si="2"/>
        <v>1080056</v>
      </c>
      <c r="L49" s="41">
        <f t="shared" si="2"/>
        <v>0</v>
      </c>
      <c r="M49" s="41">
        <f t="shared" si="2"/>
        <v>-1139669</v>
      </c>
      <c r="N49" s="41">
        <f t="shared" si="2"/>
        <v>-59613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1869866</v>
      </c>
      <c r="X49" s="41">
        <f t="shared" si="2"/>
        <v>1702800</v>
      </c>
      <c r="Y49" s="41">
        <f t="shared" si="2"/>
        <v>167066</v>
      </c>
      <c r="Z49" s="42">
        <f>+IF(X49&lt;&gt;0,+(Y49/X49)*100,0)</f>
        <v>9.8112520554381017</v>
      </c>
      <c r="AA49" s="39">
        <f>+AA33-AA48</f>
        <v>3405604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-42314978</v>
      </c>
      <c r="D52" s="48">
        <f t="shared" si="3"/>
        <v>0</v>
      </c>
      <c r="E52" s="49">
        <f t="shared" si="3"/>
        <v>3405604</v>
      </c>
      <c r="F52" s="50">
        <f t="shared" si="3"/>
        <v>3405604</v>
      </c>
      <c r="G52" s="50">
        <f t="shared" si="3"/>
        <v>0</v>
      </c>
      <c r="H52" s="50">
        <f t="shared" si="3"/>
        <v>0</v>
      </c>
      <c r="I52" s="50">
        <f t="shared" si="3"/>
        <v>1929479</v>
      </c>
      <c r="J52" s="50">
        <f t="shared" si="3"/>
        <v>1929479</v>
      </c>
      <c r="K52" s="50">
        <f t="shared" si="3"/>
        <v>1080056</v>
      </c>
      <c r="L52" s="50">
        <f t="shared" si="3"/>
        <v>0</v>
      </c>
      <c r="M52" s="50">
        <f t="shared" si="3"/>
        <v>-1139669</v>
      </c>
      <c r="N52" s="50">
        <f t="shared" si="3"/>
        <v>-59613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1869866</v>
      </c>
      <c r="X52" s="50">
        <f t="shared" si="3"/>
        <v>1702800</v>
      </c>
      <c r="Y52" s="50">
        <f t="shared" si="3"/>
        <v>167066</v>
      </c>
      <c r="Z52" s="51">
        <f>+IF(X52&lt;&gt;0,+(Y52/X52)*100,0)</f>
        <v>9.8112520554381017</v>
      </c>
      <c r="AA52" s="48">
        <f>SUM(AA49:AA51)</f>
        <v>3405604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-42314978</v>
      </c>
      <c r="D54" s="54">
        <f>+D52-D53</f>
        <v>0</v>
      </c>
      <c r="E54" s="55">
        <f t="shared" si="4"/>
        <v>3405604</v>
      </c>
      <c r="F54" s="56">
        <f t="shared" si="4"/>
        <v>3405604</v>
      </c>
      <c r="G54" s="56">
        <f t="shared" si="4"/>
        <v>0</v>
      </c>
      <c r="H54" s="56">
        <f t="shared" si="4"/>
        <v>0</v>
      </c>
      <c r="I54" s="56">
        <f t="shared" si="4"/>
        <v>1929479</v>
      </c>
      <c r="J54" s="56">
        <f t="shared" si="4"/>
        <v>1929479</v>
      </c>
      <c r="K54" s="56">
        <f t="shared" si="4"/>
        <v>1080056</v>
      </c>
      <c r="L54" s="56">
        <f t="shared" si="4"/>
        <v>0</v>
      </c>
      <c r="M54" s="56">
        <f t="shared" si="4"/>
        <v>-1139669</v>
      </c>
      <c r="N54" s="56">
        <f t="shared" si="4"/>
        <v>-59613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1869866</v>
      </c>
      <c r="X54" s="56">
        <f t="shared" si="4"/>
        <v>1702800</v>
      </c>
      <c r="Y54" s="56">
        <f t="shared" si="4"/>
        <v>167066</v>
      </c>
      <c r="Z54" s="57">
        <f>+IF(X54&lt;&gt;0,+(Y54/X54)*100,0)</f>
        <v>9.8112520554381017</v>
      </c>
      <c r="AA54" s="54">
        <f>+AA52-AA53</f>
        <v>3405604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-42314978</v>
      </c>
      <c r="D57" s="48">
        <f>SUM(D54:D56)</f>
        <v>0</v>
      </c>
      <c r="E57" s="49">
        <f t="shared" si="5"/>
        <v>3405604</v>
      </c>
      <c r="F57" s="50">
        <f t="shared" si="5"/>
        <v>3405604</v>
      </c>
      <c r="G57" s="50">
        <f t="shared" si="5"/>
        <v>0</v>
      </c>
      <c r="H57" s="50">
        <f t="shared" si="5"/>
        <v>0</v>
      </c>
      <c r="I57" s="50">
        <f t="shared" si="5"/>
        <v>1929479</v>
      </c>
      <c r="J57" s="50">
        <f t="shared" si="5"/>
        <v>1929479</v>
      </c>
      <c r="K57" s="50">
        <f t="shared" si="5"/>
        <v>1080056</v>
      </c>
      <c r="L57" s="50">
        <f t="shared" si="5"/>
        <v>0</v>
      </c>
      <c r="M57" s="50">
        <f t="shared" si="5"/>
        <v>-1139669</v>
      </c>
      <c r="N57" s="50">
        <f t="shared" si="5"/>
        <v>-59613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1869866</v>
      </c>
      <c r="X57" s="50">
        <f t="shared" si="5"/>
        <v>1702800</v>
      </c>
      <c r="Y57" s="50">
        <f t="shared" si="5"/>
        <v>167066</v>
      </c>
      <c r="Z57" s="51">
        <f>+IF(X57&lt;&gt;0,+(Y57/X57)*100,0)</f>
        <v>9.8112520554381017</v>
      </c>
      <c r="AA57" s="48">
        <f>SUM(AA54:AA56)</f>
        <v>3405604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-42314978</v>
      </c>
      <c r="D60" s="65">
        <f>SUM(D57:D59)</f>
        <v>0</v>
      </c>
      <c r="E60" s="66">
        <f t="shared" si="6"/>
        <v>3405604</v>
      </c>
      <c r="F60" s="67">
        <f t="shared" si="6"/>
        <v>3405604</v>
      </c>
      <c r="G60" s="67">
        <f t="shared" si="6"/>
        <v>0</v>
      </c>
      <c r="H60" s="67">
        <f t="shared" si="6"/>
        <v>0</v>
      </c>
      <c r="I60" s="67">
        <f t="shared" si="6"/>
        <v>1929479</v>
      </c>
      <c r="J60" s="67">
        <f t="shared" si="6"/>
        <v>1929479</v>
      </c>
      <c r="K60" s="67">
        <f t="shared" si="6"/>
        <v>1080056</v>
      </c>
      <c r="L60" s="67">
        <f t="shared" si="6"/>
        <v>0</v>
      </c>
      <c r="M60" s="67">
        <f t="shared" si="6"/>
        <v>-1139669</v>
      </c>
      <c r="N60" s="67">
        <f t="shared" si="6"/>
        <v>-59613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1869866</v>
      </c>
      <c r="X60" s="67">
        <f t="shared" si="6"/>
        <v>1702800</v>
      </c>
      <c r="Y60" s="67">
        <f t="shared" si="6"/>
        <v>167066</v>
      </c>
      <c r="Z60" s="68">
        <f>+IF(X60&lt;&gt;0,+(Y60/X60)*100,0)</f>
        <v>9.8112520554381017</v>
      </c>
      <c r="AA60" s="65">
        <f>SUM(AA57:AA59)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>
        <v>299832</v>
      </c>
      <c r="L8" s="22">
        <v>291977</v>
      </c>
      <c r="M8" s="22">
        <v>283172</v>
      </c>
      <c r="N8" s="22">
        <v>874981</v>
      </c>
      <c r="O8" s="22"/>
      <c r="P8" s="22"/>
      <c r="Q8" s="22"/>
      <c r="R8" s="22"/>
      <c r="S8" s="22"/>
      <c r="T8" s="22"/>
      <c r="U8" s="22"/>
      <c r="V8" s="22"/>
      <c r="W8" s="22">
        <v>1654617</v>
      </c>
      <c r="X8" s="22">
        <v>1771998</v>
      </c>
      <c r="Y8" s="22">
        <v>-117381</v>
      </c>
      <c r="Z8" s="23">
        <v>-6.6242174088232604</v>
      </c>
      <c r="AA8" s="20">
        <v>3543995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>
        <v>83247</v>
      </c>
      <c r="L13" s="22">
        <v>84267</v>
      </c>
      <c r="M13" s="22">
        <v>85217</v>
      </c>
      <c r="N13" s="22">
        <v>252731</v>
      </c>
      <c r="O13" s="22"/>
      <c r="P13" s="22"/>
      <c r="Q13" s="22"/>
      <c r="R13" s="22"/>
      <c r="S13" s="22"/>
      <c r="T13" s="22"/>
      <c r="U13" s="22"/>
      <c r="V13" s="22"/>
      <c r="W13" s="22">
        <v>491449</v>
      </c>
      <c r="X13" s="22">
        <v>421836</v>
      </c>
      <c r="Y13" s="22">
        <v>69613</v>
      </c>
      <c r="Z13" s="23">
        <v>16.502384813055311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4387667</v>
      </c>
      <c r="F33" s="31">
        <f t="shared" si="0"/>
        <v>4387667</v>
      </c>
      <c r="G33" s="31">
        <f t="shared" si="0"/>
        <v>304361</v>
      </c>
      <c r="H33" s="31">
        <f t="shared" si="0"/>
        <v>355430</v>
      </c>
      <c r="I33" s="31">
        <f t="shared" si="0"/>
        <v>358563</v>
      </c>
      <c r="J33" s="31">
        <f t="shared" si="0"/>
        <v>1018354</v>
      </c>
      <c r="K33" s="31">
        <f t="shared" si="0"/>
        <v>383079</v>
      </c>
      <c r="L33" s="31">
        <f t="shared" si="0"/>
        <v>376244</v>
      </c>
      <c r="M33" s="31">
        <f t="shared" si="0"/>
        <v>368389</v>
      </c>
      <c r="N33" s="31">
        <f t="shared" si="0"/>
        <v>1127712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2146066</v>
      </c>
      <c r="X33" s="31">
        <f t="shared" si="0"/>
        <v>2193834</v>
      </c>
      <c r="Y33" s="31">
        <f t="shared" si="0"/>
        <v>-47768</v>
      </c>
      <c r="Z33" s="32">
        <f>+IF(X33&lt;&gt;0,+(Y33/X33)*100,0)</f>
        <v>-2.1773753164551191</v>
      </c>
      <c r="AA33" s="29">
        <f>SUM(AA6:AA32)</f>
        <v>4387667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8346657</v>
      </c>
      <c r="F35" s="22">
        <v>8346657</v>
      </c>
      <c r="G35" s="22"/>
      <c r="H35" s="22">
        <v>565971</v>
      </c>
      <c r="I35" s="22">
        <v>272494</v>
      </c>
      <c r="J35" s="22">
        <v>838465</v>
      </c>
      <c r="K35" s="22">
        <v>350917</v>
      </c>
      <c r="L35" s="22">
        <v>278591</v>
      </c>
      <c r="M35" s="22">
        <v>277512</v>
      </c>
      <c r="N35" s="22">
        <v>907020</v>
      </c>
      <c r="O35" s="22"/>
      <c r="P35" s="22"/>
      <c r="Q35" s="22"/>
      <c r="R35" s="22"/>
      <c r="S35" s="22"/>
      <c r="T35" s="22"/>
      <c r="U35" s="22"/>
      <c r="V35" s="22"/>
      <c r="W35" s="22">
        <v>1745485</v>
      </c>
      <c r="X35" s="22">
        <v>4173336</v>
      </c>
      <c r="Y35" s="22">
        <v>-2427851</v>
      </c>
      <c r="Z35" s="23">
        <v>-58.175306277759567</v>
      </c>
      <c r="AA35" s="20">
        <v>8346657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/>
      <c r="J42" s="22"/>
      <c r="K42" s="22">
        <v>185770</v>
      </c>
      <c r="L42" s="22"/>
      <c r="M42" s="22">
        <v>60008</v>
      </c>
      <c r="N42" s="22">
        <v>245778</v>
      </c>
      <c r="O42" s="22"/>
      <c r="P42" s="22"/>
      <c r="Q42" s="22"/>
      <c r="R42" s="22"/>
      <c r="S42" s="22"/>
      <c r="T42" s="22"/>
      <c r="U42" s="22"/>
      <c r="V42" s="22"/>
      <c r="W42" s="22">
        <v>245778</v>
      </c>
      <c r="X42" s="22">
        <v>750000</v>
      </c>
      <c r="Y42" s="22">
        <v>-504222</v>
      </c>
      <c r="Z42" s="23">
        <v>-67.229600000000005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1465</v>
      </c>
      <c r="I45" s="22">
        <v>670</v>
      </c>
      <c r="J45" s="22">
        <v>2135</v>
      </c>
      <c r="K45" s="22">
        <v>1443</v>
      </c>
      <c r="L45" s="22">
        <v>709</v>
      </c>
      <c r="M45" s="22">
        <v>709</v>
      </c>
      <c r="N45" s="22">
        <v>2861</v>
      </c>
      <c r="O45" s="22"/>
      <c r="P45" s="22"/>
      <c r="Q45" s="22"/>
      <c r="R45" s="22"/>
      <c r="S45" s="22"/>
      <c r="T45" s="22"/>
      <c r="U45" s="22"/>
      <c r="V45" s="22"/>
      <c r="W45" s="22">
        <v>4996</v>
      </c>
      <c r="X45" s="22"/>
      <c r="Y45" s="22">
        <v>4996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9846657</v>
      </c>
      <c r="F48" s="31">
        <f t="shared" si="1"/>
        <v>9846657</v>
      </c>
      <c r="G48" s="31">
        <f t="shared" si="1"/>
        <v>0</v>
      </c>
      <c r="H48" s="31">
        <f t="shared" si="1"/>
        <v>567436</v>
      </c>
      <c r="I48" s="31">
        <f t="shared" si="1"/>
        <v>273164</v>
      </c>
      <c r="J48" s="31">
        <f t="shared" si="1"/>
        <v>840600</v>
      </c>
      <c r="K48" s="31">
        <f t="shared" si="1"/>
        <v>538130</v>
      </c>
      <c r="L48" s="31">
        <f t="shared" si="1"/>
        <v>279300</v>
      </c>
      <c r="M48" s="31">
        <f t="shared" si="1"/>
        <v>338229</v>
      </c>
      <c r="N48" s="31">
        <f t="shared" si="1"/>
        <v>1155659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1996259</v>
      </c>
      <c r="X48" s="31">
        <f t="shared" si="1"/>
        <v>4923336</v>
      </c>
      <c r="Y48" s="31">
        <f t="shared" si="1"/>
        <v>-2927077</v>
      </c>
      <c r="Z48" s="32">
        <f>+IF(X48&lt;&gt;0,+(Y48/X48)*100,0)</f>
        <v>-59.453122841910442</v>
      </c>
      <c r="AA48" s="29">
        <f>SUM(AA35:AA47)</f>
        <v>9846657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-5458990</v>
      </c>
      <c r="F49" s="41">
        <f t="shared" si="2"/>
        <v>-5458990</v>
      </c>
      <c r="G49" s="41">
        <f t="shared" si="2"/>
        <v>304361</v>
      </c>
      <c r="H49" s="41">
        <f t="shared" si="2"/>
        <v>-212006</v>
      </c>
      <c r="I49" s="41">
        <f t="shared" si="2"/>
        <v>85399</v>
      </c>
      <c r="J49" s="41">
        <f t="shared" si="2"/>
        <v>177754</v>
      </c>
      <c r="K49" s="41">
        <f t="shared" si="2"/>
        <v>-155051</v>
      </c>
      <c r="L49" s="41">
        <f t="shared" si="2"/>
        <v>96944</v>
      </c>
      <c r="M49" s="41">
        <f t="shared" si="2"/>
        <v>30160</v>
      </c>
      <c r="N49" s="41">
        <f t="shared" si="2"/>
        <v>-27947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149807</v>
      </c>
      <c r="X49" s="41">
        <f t="shared" si="2"/>
        <v>-2729502</v>
      </c>
      <c r="Y49" s="41">
        <f t="shared" si="2"/>
        <v>2879309</v>
      </c>
      <c r="Z49" s="42">
        <f>+IF(X49&lt;&gt;0,+(Y49/X49)*100,0)</f>
        <v>-105.48843708486018</v>
      </c>
      <c r="AA49" s="39">
        <f>+AA33-AA48</f>
        <v>-5458990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-5458990</v>
      </c>
      <c r="F52" s="50">
        <f t="shared" si="3"/>
        <v>-5458990</v>
      </c>
      <c r="G52" s="50">
        <f t="shared" si="3"/>
        <v>304361</v>
      </c>
      <c r="H52" s="50">
        <f t="shared" si="3"/>
        <v>-212006</v>
      </c>
      <c r="I52" s="50">
        <f t="shared" si="3"/>
        <v>85399</v>
      </c>
      <c r="J52" s="50">
        <f t="shared" si="3"/>
        <v>177754</v>
      </c>
      <c r="K52" s="50">
        <f t="shared" si="3"/>
        <v>-155051</v>
      </c>
      <c r="L52" s="50">
        <f t="shared" si="3"/>
        <v>96944</v>
      </c>
      <c r="M52" s="50">
        <f t="shared" si="3"/>
        <v>30160</v>
      </c>
      <c r="N52" s="50">
        <f t="shared" si="3"/>
        <v>-27947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149807</v>
      </c>
      <c r="X52" s="50">
        <f t="shared" si="3"/>
        <v>-2729502</v>
      </c>
      <c r="Y52" s="50">
        <f t="shared" si="3"/>
        <v>2879309</v>
      </c>
      <c r="Z52" s="51">
        <f>+IF(X52&lt;&gt;0,+(Y52/X52)*100,0)</f>
        <v>-105.48843708486018</v>
      </c>
      <c r="AA52" s="48">
        <f>SUM(AA49:AA51)</f>
        <v>-5458990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-5458990</v>
      </c>
      <c r="F54" s="56">
        <f t="shared" si="4"/>
        <v>-5458990</v>
      </c>
      <c r="G54" s="56">
        <f t="shared" si="4"/>
        <v>304361</v>
      </c>
      <c r="H54" s="56">
        <f t="shared" si="4"/>
        <v>-212006</v>
      </c>
      <c r="I54" s="56">
        <f t="shared" si="4"/>
        <v>85399</v>
      </c>
      <c r="J54" s="56">
        <f t="shared" si="4"/>
        <v>177754</v>
      </c>
      <c r="K54" s="56">
        <f t="shared" si="4"/>
        <v>-155051</v>
      </c>
      <c r="L54" s="56">
        <f t="shared" si="4"/>
        <v>96944</v>
      </c>
      <c r="M54" s="56">
        <f t="shared" si="4"/>
        <v>30160</v>
      </c>
      <c r="N54" s="56">
        <f t="shared" si="4"/>
        <v>-27947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149807</v>
      </c>
      <c r="X54" s="56">
        <f t="shared" si="4"/>
        <v>-2729502</v>
      </c>
      <c r="Y54" s="56">
        <f t="shared" si="4"/>
        <v>2879309</v>
      </c>
      <c r="Z54" s="57">
        <f>+IF(X54&lt;&gt;0,+(Y54/X54)*100,0)</f>
        <v>-105.48843708486018</v>
      </c>
      <c r="AA54" s="54">
        <f>+AA52-AA53</f>
        <v>-5458990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-5458990</v>
      </c>
      <c r="F57" s="50">
        <f t="shared" si="5"/>
        <v>-5458990</v>
      </c>
      <c r="G57" s="50">
        <f t="shared" si="5"/>
        <v>304361</v>
      </c>
      <c r="H57" s="50">
        <f t="shared" si="5"/>
        <v>-212006</v>
      </c>
      <c r="I57" s="50">
        <f t="shared" si="5"/>
        <v>85399</v>
      </c>
      <c r="J57" s="50">
        <f t="shared" si="5"/>
        <v>177754</v>
      </c>
      <c r="K57" s="50">
        <f t="shared" si="5"/>
        <v>-155051</v>
      </c>
      <c r="L57" s="50">
        <f t="shared" si="5"/>
        <v>96944</v>
      </c>
      <c r="M57" s="50">
        <f t="shared" si="5"/>
        <v>30160</v>
      </c>
      <c r="N57" s="50">
        <f t="shared" si="5"/>
        <v>-27947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149807</v>
      </c>
      <c r="X57" s="50">
        <f t="shared" si="5"/>
        <v>-2729502</v>
      </c>
      <c r="Y57" s="50">
        <f t="shared" si="5"/>
        <v>2879309</v>
      </c>
      <c r="Z57" s="51">
        <f>+IF(X57&lt;&gt;0,+(Y57/X57)*100,0)</f>
        <v>-105.48843708486018</v>
      </c>
      <c r="AA57" s="48">
        <f>SUM(AA54:AA56)</f>
        <v>-5458990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-5458990</v>
      </c>
      <c r="F60" s="67">
        <f t="shared" si="6"/>
        <v>-5458990</v>
      </c>
      <c r="G60" s="67">
        <f t="shared" si="6"/>
        <v>304361</v>
      </c>
      <c r="H60" s="67">
        <f t="shared" si="6"/>
        <v>-212006</v>
      </c>
      <c r="I60" s="67">
        <f t="shared" si="6"/>
        <v>85399</v>
      </c>
      <c r="J60" s="67">
        <f t="shared" si="6"/>
        <v>177754</v>
      </c>
      <c r="K60" s="67">
        <f t="shared" si="6"/>
        <v>-155051</v>
      </c>
      <c r="L60" s="67">
        <f t="shared" si="6"/>
        <v>96944</v>
      </c>
      <c r="M60" s="67">
        <f t="shared" si="6"/>
        <v>30160</v>
      </c>
      <c r="N60" s="67">
        <f t="shared" si="6"/>
        <v>-27947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149807</v>
      </c>
      <c r="X60" s="67">
        <f t="shared" si="6"/>
        <v>-2729502</v>
      </c>
      <c r="Y60" s="67">
        <f t="shared" si="6"/>
        <v>2879309</v>
      </c>
      <c r="Z60" s="68">
        <f>+IF(X60&lt;&gt;0,+(Y60/X60)*100,0)</f>
        <v>-105.48843708486018</v>
      </c>
      <c r="AA60" s="65">
        <f>SUM(AA57:AA59)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18210852</v>
      </c>
      <c r="D8" s="20"/>
      <c r="E8" s="21">
        <v>17760602</v>
      </c>
      <c r="F8" s="22">
        <v>17760602</v>
      </c>
      <c r="G8" s="22">
        <v>1590245</v>
      </c>
      <c r="H8" s="22">
        <v>1593702</v>
      </c>
      <c r="I8" s="22">
        <v>1591541</v>
      </c>
      <c r="J8" s="22">
        <v>4775488</v>
      </c>
      <c r="K8" s="22">
        <v>1592092</v>
      </c>
      <c r="L8" s="22">
        <v>1592957</v>
      </c>
      <c r="M8" s="22">
        <v>1592957</v>
      </c>
      <c r="N8" s="22">
        <v>4778006</v>
      </c>
      <c r="O8" s="22"/>
      <c r="P8" s="22"/>
      <c r="Q8" s="22"/>
      <c r="R8" s="22"/>
      <c r="S8" s="22"/>
      <c r="T8" s="22"/>
      <c r="U8" s="22"/>
      <c r="V8" s="22"/>
      <c r="W8" s="22">
        <v>9553494</v>
      </c>
      <c r="X8" s="22">
        <v>8880300</v>
      </c>
      <c r="Y8" s="22">
        <v>673194</v>
      </c>
      <c r="Z8" s="23">
        <v>7.5807574068443628</v>
      </c>
      <c r="AA8" s="20">
        <v>17760602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14369360</v>
      </c>
      <c r="D13" s="20"/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>
        <v>1380946</v>
      </c>
      <c r="L13" s="22">
        <v>1399138</v>
      </c>
      <c r="M13" s="22">
        <v>1416862</v>
      </c>
      <c r="N13" s="22">
        <v>4196946</v>
      </c>
      <c r="O13" s="22"/>
      <c r="P13" s="22"/>
      <c r="Q13" s="22"/>
      <c r="R13" s="22"/>
      <c r="S13" s="22"/>
      <c r="T13" s="22"/>
      <c r="U13" s="22"/>
      <c r="V13" s="22"/>
      <c r="W13" s="22">
        <v>8211658</v>
      </c>
      <c r="X13" s="22">
        <v>5773824</v>
      </c>
      <c r="Y13" s="22">
        <v>2437834</v>
      </c>
      <c r="Z13" s="23">
        <v>42.222173727498443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36580212</v>
      </c>
      <c r="D33" s="29">
        <f t="shared" ref="D33:Y33" si="0">SUM(D6:D32)</f>
        <v>0</v>
      </c>
      <c r="E33" s="30">
        <f t="shared" si="0"/>
        <v>29308246</v>
      </c>
      <c r="F33" s="31">
        <f t="shared" si="0"/>
        <v>29308246</v>
      </c>
      <c r="G33" s="31">
        <f t="shared" si="0"/>
        <v>2906812</v>
      </c>
      <c r="H33" s="31">
        <f t="shared" si="0"/>
        <v>2931679</v>
      </c>
      <c r="I33" s="31">
        <f t="shared" si="0"/>
        <v>2951709</v>
      </c>
      <c r="J33" s="31">
        <f t="shared" si="0"/>
        <v>8790200</v>
      </c>
      <c r="K33" s="31">
        <f t="shared" si="0"/>
        <v>2973038</v>
      </c>
      <c r="L33" s="31">
        <f t="shared" si="0"/>
        <v>2992095</v>
      </c>
      <c r="M33" s="31">
        <f t="shared" si="0"/>
        <v>3009819</v>
      </c>
      <c r="N33" s="31">
        <f t="shared" si="0"/>
        <v>8974952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17765152</v>
      </c>
      <c r="X33" s="31">
        <f t="shared" si="0"/>
        <v>14654124</v>
      </c>
      <c r="Y33" s="31">
        <f t="shared" si="0"/>
        <v>3111028</v>
      </c>
      <c r="Z33" s="32">
        <f>+IF(X33&lt;&gt;0,+(Y33/X33)*100,0)</f>
        <v>21.229709807287016</v>
      </c>
      <c r="AA33" s="29">
        <f>SUM(AA6:AA32)</f>
        <v>29308246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3150378</v>
      </c>
      <c r="D35" s="20"/>
      <c r="E35" s="21"/>
      <c r="F35" s="22"/>
      <c r="G35" s="22">
        <v>258712</v>
      </c>
      <c r="H35" s="22">
        <v>276308</v>
      </c>
      <c r="I35" s="22">
        <v>249327</v>
      </c>
      <c r="J35" s="22">
        <v>784347</v>
      </c>
      <c r="K35" s="22">
        <v>246548</v>
      </c>
      <c r="L35" s="22">
        <v>324309</v>
      </c>
      <c r="M35" s="22">
        <v>248792</v>
      </c>
      <c r="N35" s="22">
        <v>819649</v>
      </c>
      <c r="O35" s="22"/>
      <c r="P35" s="22"/>
      <c r="Q35" s="22"/>
      <c r="R35" s="22"/>
      <c r="S35" s="22"/>
      <c r="T35" s="22"/>
      <c r="U35" s="22"/>
      <c r="V35" s="22"/>
      <c r="W35" s="22">
        <v>1603996</v>
      </c>
      <c r="X35" s="22"/>
      <c r="Y35" s="22">
        <v>1603996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104086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1422953</v>
      </c>
      <c r="D42" s="20"/>
      <c r="E42" s="21">
        <v>1750000</v>
      </c>
      <c r="F42" s="22">
        <v>1750000</v>
      </c>
      <c r="G42" s="22">
        <v>20237</v>
      </c>
      <c r="H42" s="22">
        <v>101693</v>
      </c>
      <c r="I42" s="22">
        <v>93651</v>
      </c>
      <c r="J42" s="22">
        <v>215581</v>
      </c>
      <c r="K42" s="22">
        <v>249683</v>
      </c>
      <c r="L42" s="22">
        <v>82721</v>
      </c>
      <c r="M42" s="22">
        <v>25883</v>
      </c>
      <c r="N42" s="22">
        <v>358287</v>
      </c>
      <c r="O42" s="22"/>
      <c r="P42" s="22"/>
      <c r="Q42" s="22"/>
      <c r="R42" s="22"/>
      <c r="S42" s="22"/>
      <c r="T42" s="22"/>
      <c r="U42" s="22"/>
      <c r="V42" s="22"/>
      <c r="W42" s="22">
        <v>573868</v>
      </c>
      <c r="X42" s="22">
        <v>874998</v>
      </c>
      <c r="Y42" s="22">
        <v>-301130</v>
      </c>
      <c r="Z42" s="23">
        <v>-34.414935805567552</v>
      </c>
      <c r="AA42" s="20">
        <v>1750000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4677417</v>
      </c>
      <c r="D48" s="29">
        <f t="shared" ref="D48:Y48" si="1">SUM(D35:D47)</f>
        <v>0</v>
      </c>
      <c r="E48" s="30">
        <f t="shared" si="1"/>
        <v>1750000</v>
      </c>
      <c r="F48" s="31">
        <f t="shared" si="1"/>
        <v>1750000</v>
      </c>
      <c r="G48" s="31">
        <f t="shared" si="1"/>
        <v>278949</v>
      </c>
      <c r="H48" s="31">
        <f t="shared" si="1"/>
        <v>378001</v>
      </c>
      <c r="I48" s="31">
        <f t="shared" si="1"/>
        <v>342978</v>
      </c>
      <c r="J48" s="31">
        <f t="shared" si="1"/>
        <v>999928</v>
      </c>
      <c r="K48" s="31">
        <f t="shared" si="1"/>
        <v>496231</v>
      </c>
      <c r="L48" s="31">
        <f t="shared" si="1"/>
        <v>407030</v>
      </c>
      <c r="M48" s="31">
        <f t="shared" si="1"/>
        <v>274675</v>
      </c>
      <c r="N48" s="31">
        <f t="shared" si="1"/>
        <v>1177936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2177864</v>
      </c>
      <c r="X48" s="31">
        <f t="shared" si="1"/>
        <v>874998</v>
      </c>
      <c r="Y48" s="31">
        <f t="shared" si="1"/>
        <v>1302866</v>
      </c>
      <c r="Z48" s="32">
        <f>+IF(X48&lt;&gt;0,+(Y48/X48)*100,0)</f>
        <v>148.89931176985547</v>
      </c>
      <c r="AA48" s="29">
        <f>SUM(AA35:AA47)</f>
        <v>1750000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31902795</v>
      </c>
      <c r="D49" s="39">
        <f t="shared" si="2"/>
        <v>0</v>
      </c>
      <c r="E49" s="40">
        <f t="shared" si="2"/>
        <v>27558246</v>
      </c>
      <c r="F49" s="41">
        <f t="shared" si="2"/>
        <v>27558246</v>
      </c>
      <c r="G49" s="41">
        <f t="shared" si="2"/>
        <v>2627863</v>
      </c>
      <c r="H49" s="41">
        <f t="shared" si="2"/>
        <v>2553678</v>
      </c>
      <c r="I49" s="41">
        <f t="shared" si="2"/>
        <v>2608731</v>
      </c>
      <c r="J49" s="41">
        <f t="shared" si="2"/>
        <v>7790272</v>
      </c>
      <c r="K49" s="41">
        <f t="shared" si="2"/>
        <v>2476807</v>
      </c>
      <c r="L49" s="41">
        <f t="shared" si="2"/>
        <v>2585065</v>
      </c>
      <c r="M49" s="41">
        <f t="shared" si="2"/>
        <v>2735144</v>
      </c>
      <c r="N49" s="41">
        <f t="shared" si="2"/>
        <v>7797016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15587288</v>
      </c>
      <c r="X49" s="41">
        <f t="shared" si="2"/>
        <v>13779126</v>
      </c>
      <c r="Y49" s="41">
        <f t="shared" si="2"/>
        <v>1808162</v>
      </c>
      <c r="Z49" s="42">
        <f>+IF(X49&lt;&gt;0,+(Y49/X49)*100,0)</f>
        <v>13.122472354197212</v>
      </c>
      <c r="AA49" s="39">
        <f>+AA33-AA48</f>
        <v>27558246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31902795</v>
      </c>
      <c r="D52" s="48">
        <f t="shared" si="3"/>
        <v>0</v>
      </c>
      <c r="E52" s="49">
        <f t="shared" si="3"/>
        <v>27558246</v>
      </c>
      <c r="F52" s="50">
        <f t="shared" si="3"/>
        <v>27558246</v>
      </c>
      <c r="G52" s="50">
        <f t="shared" si="3"/>
        <v>2627863</v>
      </c>
      <c r="H52" s="50">
        <f t="shared" si="3"/>
        <v>2553678</v>
      </c>
      <c r="I52" s="50">
        <f t="shared" si="3"/>
        <v>2608731</v>
      </c>
      <c r="J52" s="50">
        <f t="shared" si="3"/>
        <v>7790272</v>
      </c>
      <c r="K52" s="50">
        <f t="shared" si="3"/>
        <v>2476807</v>
      </c>
      <c r="L52" s="50">
        <f t="shared" si="3"/>
        <v>2585065</v>
      </c>
      <c r="M52" s="50">
        <f t="shared" si="3"/>
        <v>2735144</v>
      </c>
      <c r="N52" s="50">
        <f t="shared" si="3"/>
        <v>7797016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15587288</v>
      </c>
      <c r="X52" s="50">
        <f t="shared" si="3"/>
        <v>13779126</v>
      </c>
      <c r="Y52" s="50">
        <f t="shared" si="3"/>
        <v>1808162</v>
      </c>
      <c r="Z52" s="51">
        <f>+IF(X52&lt;&gt;0,+(Y52/X52)*100,0)</f>
        <v>13.122472354197212</v>
      </c>
      <c r="AA52" s="48">
        <f>SUM(AA49:AA51)</f>
        <v>27558246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31902795</v>
      </c>
      <c r="D54" s="54">
        <f>+D52-D53</f>
        <v>0</v>
      </c>
      <c r="E54" s="55">
        <f t="shared" si="4"/>
        <v>27558246</v>
      </c>
      <c r="F54" s="56">
        <f t="shared" si="4"/>
        <v>27558246</v>
      </c>
      <c r="G54" s="56">
        <f t="shared" si="4"/>
        <v>2627863</v>
      </c>
      <c r="H54" s="56">
        <f t="shared" si="4"/>
        <v>2553678</v>
      </c>
      <c r="I54" s="56">
        <f t="shared" si="4"/>
        <v>2608731</v>
      </c>
      <c r="J54" s="56">
        <f t="shared" si="4"/>
        <v>7790272</v>
      </c>
      <c r="K54" s="56">
        <f t="shared" si="4"/>
        <v>2476807</v>
      </c>
      <c r="L54" s="56">
        <f t="shared" si="4"/>
        <v>2585065</v>
      </c>
      <c r="M54" s="56">
        <f t="shared" si="4"/>
        <v>2735144</v>
      </c>
      <c r="N54" s="56">
        <f t="shared" si="4"/>
        <v>7797016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15587288</v>
      </c>
      <c r="X54" s="56">
        <f t="shared" si="4"/>
        <v>13779126</v>
      </c>
      <c r="Y54" s="56">
        <f t="shared" si="4"/>
        <v>1808162</v>
      </c>
      <c r="Z54" s="57">
        <f>+IF(X54&lt;&gt;0,+(Y54/X54)*100,0)</f>
        <v>13.122472354197212</v>
      </c>
      <c r="AA54" s="54">
        <f>+AA52-AA53</f>
        <v>27558246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31902795</v>
      </c>
      <c r="D57" s="48">
        <f>SUM(D54:D56)</f>
        <v>0</v>
      </c>
      <c r="E57" s="49">
        <f t="shared" si="5"/>
        <v>27558246</v>
      </c>
      <c r="F57" s="50">
        <f t="shared" si="5"/>
        <v>27558246</v>
      </c>
      <c r="G57" s="50">
        <f t="shared" si="5"/>
        <v>2627863</v>
      </c>
      <c r="H57" s="50">
        <f t="shared" si="5"/>
        <v>2553678</v>
      </c>
      <c r="I57" s="50">
        <f t="shared" si="5"/>
        <v>2608731</v>
      </c>
      <c r="J57" s="50">
        <f t="shared" si="5"/>
        <v>7790272</v>
      </c>
      <c r="K57" s="50">
        <f t="shared" si="5"/>
        <v>2476807</v>
      </c>
      <c r="L57" s="50">
        <f t="shared" si="5"/>
        <v>2585065</v>
      </c>
      <c r="M57" s="50">
        <f t="shared" si="5"/>
        <v>2735144</v>
      </c>
      <c r="N57" s="50">
        <f t="shared" si="5"/>
        <v>7797016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15587288</v>
      </c>
      <c r="X57" s="50">
        <f t="shared" si="5"/>
        <v>13779126</v>
      </c>
      <c r="Y57" s="50">
        <f t="shared" si="5"/>
        <v>1808162</v>
      </c>
      <c r="Z57" s="51">
        <f>+IF(X57&lt;&gt;0,+(Y57/X57)*100,0)</f>
        <v>13.122472354197212</v>
      </c>
      <c r="AA57" s="48">
        <f>SUM(AA54:AA56)</f>
        <v>27558246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31902795</v>
      </c>
      <c r="D60" s="65">
        <f>SUM(D57:D59)</f>
        <v>0</v>
      </c>
      <c r="E60" s="66">
        <f t="shared" si="6"/>
        <v>27558246</v>
      </c>
      <c r="F60" s="67">
        <f t="shared" si="6"/>
        <v>27558246</v>
      </c>
      <c r="G60" s="67">
        <f t="shared" si="6"/>
        <v>2627863</v>
      </c>
      <c r="H60" s="67">
        <f t="shared" si="6"/>
        <v>2553678</v>
      </c>
      <c r="I60" s="67">
        <f t="shared" si="6"/>
        <v>2608731</v>
      </c>
      <c r="J60" s="67">
        <f t="shared" si="6"/>
        <v>7790272</v>
      </c>
      <c r="K60" s="67">
        <f t="shared" si="6"/>
        <v>2476807</v>
      </c>
      <c r="L60" s="67">
        <f t="shared" si="6"/>
        <v>2585065</v>
      </c>
      <c r="M60" s="67">
        <f t="shared" si="6"/>
        <v>2735144</v>
      </c>
      <c r="N60" s="67">
        <f t="shared" si="6"/>
        <v>7797016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15587288</v>
      </c>
      <c r="X60" s="67">
        <f t="shared" si="6"/>
        <v>13779126</v>
      </c>
      <c r="Y60" s="67">
        <f t="shared" si="6"/>
        <v>1808162</v>
      </c>
      <c r="Z60" s="68">
        <f>+IF(X60&lt;&gt;0,+(Y60/X60)*100,0)</f>
        <v>13.122472354197212</v>
      </c>
      <c r="AA60" s="65">
        <f>SUM(AA57:AA59)</f>
        <v>27558246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19015797</v>
      </c>
      <c r="F40" s="22">
        <v>19015797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9507900</v>
      </c>
      <c r="Y40" s="22">
        <v>-9507900</v>
      </c>
      <c r="Z40" s="23">
        <v>-100</v>
      </c>
      <c r="AA40" s="20">
        <v>19015797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19015797</v>
      </c>
      <c r="F48" s="31">
        <f t="shared" si="1"/>
        <v>19015797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9507900</v>
      </c>
      <c r="Y48" s="31">
        <f t="shared" si="1"/>
        <v>-9507900</v>
      </c>
      <c r="Z48" s="32">
        <f>+IF(X48&lt;&gt;0,+(Y48/X48)*100,0)</f>
        <v>-100</v>
      </c>
      <c r="AA48" s="29">
        <f>SUM(AA35:AA47)</f>
        <v>19015797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-19015797</v>
      </c>
      <c r="F49" s="41">
        <f t="shared" si="2"/>
        <v>-19015797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-9507900</v>
      </c>
      <c r="Y49" s="41">
        <f t="shared" si="2"/>
        <v>9507900</v>
      </c>
      <c r="Z49" s="42">
        <f>+IF(X49&lt;&gt;0,+(Y49/X49)*100,0)</f>
        <v>-100</v>
      </c>
      <c r="AA49" s="39">
        <f>+AA33-AA48</f>
        <v>-19015797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-19015797</v>
      </c>
      <c r="F52" s="50">
        <f t="shared" si="3"/>
        <v>-19015797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-9507900</v>
      </c>
      <c r="Y52" s="50">
        <f t="shared" si="3"/>
        <v>9507900</v>
      </c>
      <c r="Z52" s="51">
        <f>+IF(X52&lt;&gt;0,+(Y52/X52)*100,0)</f>
        <v>-100</v>
      </c>
      <c r="AA52" s="48">
        <f>SUM(AA49:AA51)</f>
        <v>-19015797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-19015797</v>
      </c>
      <c r="F54" s="56">
        <f t="shared" si="4"/>
        <v>-19015797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-9507900</v>
      </c>
      <c r="Y54" s="56">
        <f t="shared" si="4"/>
        <v>9507900</v>
      </c>
      <c r="Z54" s="57">
        <f>+IF(X54&lt;&gt;0,+(Y54/X54)*100,0)</f>
        <v>-100</v>
      </c>
      <c r="AA54" s="54">
        <f>+AA52-AA53</f>
        <v>-19015797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-19015797</v>
      </c>
      <c r="F57" s="50">
        <f t="shared" si="5"/>
        <v>-19015797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-9507900</v>
      </c>
      <c r="Y57" s="50">
        <f t="shared" si="5"/>
        <v>9507900</v>
      </c>
      <c r="Z57" s="51">
        <f>+IF(X57&lt;&gt;0,+(Y57/X57)*100,0)</f>
        <v>-100</v>
      </c>
      <c r="AA57" s="48">
        <f>SUM(AA54:AA56)</f>
        <v>-19015797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-19015797</v>
      </c>
      <c r="F60" s="67">
        <f t="shared" si="6"/>
        <v>-19015797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-9507900</v>
      </c>
      <c r="Y60" s="67">
        <f t="shared" si="6"/>
        <v>9507900</v>
      </c>
      <c r="Z60" s="68">
        <f>+IF(X60&lt;&gt;0,+(Y60/X60)*100,0)</f>
        <v>-100</v>
      </c>
      <c r="AA60" s="65">
        <f>SUM(AA57:AA59)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143045076</v>
      </c>
      <c r="D8" s="20"/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>
        <v>12619015</v>
      </c>
      <c r="L8" s="22">
        <v>12945072</v>
      </c>
      <c r="M8" s="22">
        <v>12317634</v>
      </c>
      <c r="N8" s="22">
        <v>37881721</v>
      </c>
      <c r="O8" s="22"/>
      <c r="P8" s="22"/>
      <c r="Q8" s="22"/>
      <c r="R8" s="22"/>
      <c r="S8" s="22"/>
      <c r="T8" s="22"/>
      <c r="U8" s="22"/>
      <c r="V8" s="22"/>
      <c r="W8" s="22">
        <v>75802515</v>
      </c>
      <c r="X8" s="22">
        <v>92285082</v>
      </c>
      <c r="Y8" s="22">
        <v>-16482567</v>
      </c>
      <c r="Z8" s="23">
        <v>-17.860489087499538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4032584</v>
      </c>
      <c r="D13" s="20"/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>
        <v>365550</v>
      </c>
      <c r="L13" s="22">
        <v>369343</v>
      </c>
      <c r="M13" s="22">
        <v>380410</v>
      </c>
      <c r="N13" s="22">
        <v>1115303</v>
      </c>
      <c r="O13" s="22"/>
      <c r="P13" s="22"/>
      <c r="Q13" s="22"/>
      <c r="R13" s="22"/>
      <c r="S13" s="22"/>
      <c r="T13" s="22"/>
      <c r="U13" s="22"/>
      <c r="V13" s="22"/>
      <c r="W13" s="22">
        <v>2204700</v>
      </c>
      <c r="X13" s="22">
        <v>1972272</v>
      </c>
      <c r="Y13" s="22">
        <v>232428</v>
      </c>
      <c r="Z13" s="23">
        <v>11.784784248825719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147077660</v>
      </c>
      <c r="D33" s="29">
        <f t="shared" ref="D33:Y33" si="0">SUM(D6:D32)</f>
        <v>0</v>
      </c>
      <c r="E33" s="30">
        <f t="shared" si="0"/>
        <v>188514748</v>
      </c>
      <c r="F33" s="31">
        <f t="shared" si="0"/>
        <v>188514748</v>
      </c>
      <c r="G33" s="31">
        <f t="shared" si="0"/>
        <v>13334262</v>
      </c>
      <c r="H33" s="31">
        <f t="shared" si="0"/>
        <v>13029205</v>
      </c>
      <c r="I33" s="31">
        <f t="shared" si="0"/>
        <v>12646724</v>
      </c>
      <c r="J33" s="31">
        <f t="shared" si="0"/>
        <v>39010191</v>
      </c>
      <c r="K33" s="31">
        <f t="shared" si="0"/>
        <v>12984565</v>
      </c>
      <c r="L33" s="31">
        <f t="shared" si="0"/>
        <v>13314415</v>
      </c>
      <c r="M33" s="31">
        <f t="shared" si="0"/>
        <v>12698044</v>
      </c>
      <c r="N33" s="31">
        <f t="shared" si="0"/>
        <v>38997024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78007215</v>
      </c>
      <c r="X33" s="31">
        <f t="shared" si="0"/>
        <v>94257354</v>
      </c>
      <c r="Y33" s="31">
        <f t="shared" si="0"/>
        <v>-16250139</v>
      </c>
      <c r="Z33" s="32">
        <f>+IF(X33&lt;&gt;0,+(Y33/X33)*100,0)</f>
        <v>-17.240181598986961</v>
      </c>
      <c r="AA33" s="29">
        <f>SUM(AA6:AA32)</f>
        <v>188514748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52760415</v>
      </c>
      <c r="D35" s="20"/>
      <c r="E35" s="21">
        <v>53269316</v>
      </c>
      <c r="F35" s="22">
        <v>53269316</v>
      </c>
      <c r="G35" s="22">
        <v>4253058</v>
      </c>
      <c r="H35" s="22">
        <v>4423206</v>
      </c>
      <c r="I35" s="22">
        <v>4165099</v>
      </c>
      <c r="J35" s="22">
        <v>12841363</v>
      </c>
      <c r="K35" s="22">
        <v>4422674</v>
      </c>
      <c r="L35" s="22">
        <v>5086610</v>
      </c>
      <c r="M35" s="22">
        <v>4620559</v>
      </c>
      <c r="N35" s="22">
        <v>14129843</v>
      </c>
      <c r="O35" s="22"/>
      <c r="P35" s="22"/>
      <c r="Q35" s="22"/>
      <c r="R35" s="22"/>
      <c r="S35" s="22"/>
      <c r="T35" s="22"/>
      <c r="U35" s="22"/>
      <c r="V35" s="22"/>
      <c r="W35" s="22">
        <v>26971206</v>
      </c>
      <c r="X35" s="22">
        <v>26634732</v>
      </c>
      <c r="Y35" s="22">
        <v>336474</v>
      </c>
      <c r="Z35" s="23">
        <v>1.2632903533626694</v>
      </c>
      <c r="AA35" s="20">
        <v>53269316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6720944</v>
      </c>
      <c r="D38" s="20"/>
      <c r="E38" s="21">
        <v>91037115</v>
      </c>
      <c r="F38" s="22">
        <v>91037115</v>
      </c>
      <c r="G38" s="22"/>
      <c r="H38" s="22">
        <v>1531291</v>
      </c>
      <c r="I38" s="22">
        <v>440466</v>
      </c>
      <c r="J38" s="22">
        <v>1971757</v>
      </c>
      <c r="K38" s="22">
        <v>707</v>
      </c>
      <c r="L38" s="22">
        <v>4200488</v>
      </c>
      <c r="M38" s="22">
        <v>4856288</v>
      </c>
      <c r="N38" s="22">
        <v>9057483</v>
      </c>
      <c r="O38" s="22"/>
      <c r="P38" s="22"/>
      <c r="Q38" s="22"/>
      <c r="R38" s="22"/>
      <c r="S38" s="22"/>
      <c r="T38" s="22"/>
      <c r="U38" s="22"/>
      <c r="V38" s="22"/>
      <c r="W38" s="22">
        <v>11029240</v>
      </c>
      <c r="X38" s="22">
        <v>45518616</v>
      </c>
      <c r="Y38" s="22">
        <v>-34489376</v>
      </c>
      <c r="Z38" s="23">
        <v>-75.769825690658081</v>
      </c>
      <c r="AA38" s="20">
        <v>91037115</v>
      </c>
    </row>
    <row r="39" spans="1:27" x14ac:dyDescent="0.25">
      <c r="A39" s="19" t="s">
        <v>65</v>
      </c>
      <c r="B39" s="15" t="s">
        <v>32</v>
      </c>
      <c r="C39" s="20">
        <v>286578057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58887638</v>
      </c>
      <c r="D40" s="20"/>
      <c r="E40" s="21">
        <v>81501484</v>
      </c>
      <c r="F40" s="22">
        <v>81501484</v>
      </c>
      <c r="G40" s="22"/>
      <c r="H40" s="22"/>
      <c r="I40" s="22">
        <v>14721910</v>
      </c>
      <c r="J40" s="22">
        <v>14721910</v>
      </c>
      <c r="K40" s="22">
        <v>4907303</v>
      </c>
      <c r="L40" s="22">
        <v>4907303</v>
      </c>
      <c r="M40" s="22">
        <v>4907303</v>
      </c>
      <c r="N40" s="22">
        <v>14721909</v>
      </c>
      <c r="O40" s="22"/>
      <c r="P40" s="22"/>
      <c r="Q40" s="22"/>
      <c r="R40" s="22"/>
      <c r="S40" s="22"/>
      <c r="T40" s="22"/>
      <c r="U40" s="22"/>
      <c r="V40" s="22"/>
      <c r="W40" s="22">
        <v>29443819</v>
      </c>
      <c r="X40" s="22">
        <v>40750752</v>
      </c>
      <c r="Y40" s="22">
        <v>-11306933</v>
      </c>
      <c r="Z40" s="23">
        <v>-27.746562811896087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133993</v>
      </c>
      <c r="F41" s="22">
        <v>133993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67002</v>
      </c>
      <c r="Y41" s="22">
        <v>-67002</v>
      </c>
      <c r="Z41" s="23">
        <v>-100</v>
      </c>
      <c r="AA41" s="20">
        <v>133993</v>
      </c>
    </row>
    <row r="42" spans="1:27" x14ac:dyDescent="0.25">
      <c r="A42" s="19" t="s">
        <v>67</v>
      </c>
      <c r="B42" s="15" t="s">
        <v>32</v>
      </c>
      <c r="C42" s="20">
        <v>2956189</v>
      </c>
      <c r="D42" s="20"/>
      <c r="E42" s="21">
        <v>47758888</v>
      </c>
      <c r="F42" s="22">
        <v>47758888</v>
      </c>
      <c r="G42" s="22"/>
      <c r="H42" s="22"/>
      <c r="I42" s="22">
        <v>977324</v>
      </c>
      <c r="J42" s="22">
        <v>977324</v>
      </c>
      <c r="K42" s="22">
        <v>864000</v>
      </c>
      <c r="L42" s="22">
        <v>3597912</v>
      </c>
      <c r="M42" s="22">
        <v>3948832</v>
      </c>
      <c r="N42" s="22">
        <v>8410744</v>
      </c>
      <c r="O42" s="22"/>
      <c r="P42" s="22"/>
      <c r="Q42" s="22"/>
      <c r="R42" s="22"/>
      <c r="S42" s="22"/>
      <c r="T42" s="22"/>
      <c r="U42" s="22"/>
      <c r="V42" s="22"/>
      <c r="W42" s="22">
        <v>9388068</v>
      </c>
      <c r="X42" s="22">
        <v>23879454</v>
      </c>
      <c r="Y42" s="22">
        <v>-14491386</v>
      </c>
      <c r="Z42" s="23">
        <v>-60.685583514597951</v>
      </c>
      <c r="AA42" s="20">
        <v>47758888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172511221</v>
      </c>
      <c r="F44" s="22">
        <v>172511221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86255616</v>
      </c>
      <c r="Y44" s="22">
        <v>-86255616</v>
      </c>
      <c r="Z44" s="23">
        <v>-100</v>
      </c>
      <c r="AA44" s="20">
        <v>172511221</v>
      </c>
    </row>
    <row r="45" spans="1:27" x14ac:dyDescent="0.25">
      <c r="A45" s="19" t="s">
        <v>70</v>
      </c>
      <c r="B45" s="15" t="s">
        <v>32</v>
      </c>
      <c r="C45" s="20">
        <v>2246588</v>
      </c>
      <c r="D45" s="20"/>
      <c r="E45" s="21">
        <v>4609709</v>
      </c>
      <c r="F45" s="22">
        <v>4609709</v>
      </c>
      <c r="G45" s="22">
        <v>37495</v>
      </c>
      <c r="H45" s="22">
        <v>153766</v>
      </c>
      <c r="I45" s="22">
        <v>130286</v>
      </c>
      <c r="J45" s="22">
        <v>321547</v>
      </c>
      <c r="K45" s="22">
        <v>102610</v>
      </c>
      <c r="L45" s="22">
        <v>237578</v>
      </c>
      <c r="M45" s="22">
        <v>166472</v>
      </c>
      <c r="N45" s="22">
        <v>506660</v>
      </c>
      <c r="O45" s="22"/>
      <c r="P45" s="22"/>
      <c r="Q45" s="22"/>
      <c r="R45" s="22"/>
      <c r="S45" s="22"/>
      <c r="T45" s="22"/>
      <c r="U45" s="22"/>
      <c r="V45" s="22"/>
      <c r="W45" s="22">
        <v>828207</v>
      </c>
      <c r="X45" s="22">
        <v>2304894</v>
      </c>
      <c r="Y45" s="22">
        <v>-1476687</v>
      </c>
      <c r="Z45" s="23">
        <v>-64.067458199813103</v>
      </c>
      <c r="AA45" s="20">
        <v>4609709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410149831</v>
      </c>
      <c r="D48" s="29">
        <f t="shared" ref="D48:Y48" si="1">SUM(D35:D47)</f>
        <v>0</v>
      </c>
      <c r="E48" s="30">
        <f t="shared" si="1"/>
        <v>450821726</v>
      </c>
      <c r="F48" s="31">
        <f t="shared" si="1"/>
        <v>450821726</v>
      </c>
      <c r="G48" s="31">
        <f t="shared" si="1"/>
        <v>4290553</v>
      </c>
      <c r="H48" s="31">
        <f t="shared" si="1"/>
        <v>6108263</v>
      </c>
      <c r="I48" s="31">
        <f t="shared" si="1"/>
        <v>20435085</v>
      </c>
      <c r="J48" s="31">
        <f t="shared" si="1"/>
        <v>30833901</v>
      </c>
      <c r="K48" s="31">
        <f t="shared" si="1"/>
        <v>10297294</v>
      </c>
      <c r="L48" s="31">
        <f t="shared" si="1"/>
        <v>18029891</v>
      </c>
      <c r="M48" s="31">
        <f t="shared" si="1"/>
        <v>18499454</v>
      </c>
      <c r="N48" s="31">
        <f t="shared" si="1"/>
        <v>46826639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77660540</v>
      </c>
      <c r="X48" s="31">
        <f t="shared" si="1"/>
        <v>225411066</v>
      </c>
      <c r="Y48" s="31">
        <f t="shared" si="1"/>
        <v>-147750526</v>
      </c>
      <c r="Z48" s="32">
        <f>+IF(X48&lt;&gt;0,+(Y48/X48)*100,0)</f>
        <v>-65.5471484261558</v>
      </c>
      <c r="AA48" s="29">
        <f>SUM(AA35:AA47)</f>
        <v>450821726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-263072171</v>
      </c>
      <c r="D49" s="39">
        <f t="shared" si="2"/>
        <v>0</v>
      </c>
      <c r="E49" s="40">
        <f t="shared" si="2"/>
        <v>-262306978</v>
      </c>
      <c r="F49" s="41">
        <f t="shared" si="2"/>
        <v>-262306978</v>
      </c>
      <c r="G49" s="41">
        <f t="shared" si="2"/>
        <v>9043709</v>
      </c>
      <c r="H49" s="41">
        <f t="shared" si="2"/>
        <v>6920942</v>
      </c>
      <c r="I49" s="41">
        <f t="shared" si="2"/>
        <v>-7788361</v>
      </c>
      <c r="J49" s="41">
        <f t="shared" si="2"/>
        <v>8176290</v>
      </c>
      <c r="K49" s="41">
        <f t="shared" si="2"/>
        <v>2687271</v>
      </c>
      <c r="L49" s="41">
        <f t="shared" si="2"/>
        <v>-4715476</v>
      </c>
      <c r="M49" s="41">
        <f t="shared" si="2"/>
        <v>-5801410</v>
      </c>
      <c r="N49" s="41">
        <f t="shared" si="2"/>
        <v>-7829615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346675</v>
      </c>
      <c r="X49" s="41">
        <f t="shared" si="2"/>
        <v>-131153712</v>
      </c>
      <c r="Y49" s="41">
        <f t="shared" si="2"/>
        <v>131500387</v>
      </c>
      <c r="Z49" s="42">
        <f>+IF(X49&lt;&gt;0,+(Y49/X49)*100,0)</f>
        <v>-100.26432724984558</v>
      </c>
      <c r="AA49" s="39">
        <f>+AA33-AA48</f>
        <v>-262306978</v>
      </c>
    </row>
    <row r="50" spans="1:27" x14ac:dyDescent="0.25">
      <c r="A50" s="43" t="s">
        <v>75</v>
      </c>
      <c r="B50" s="15" t="s">
        <v>32</v>
      </c>
      <c r="C50" s="20">
        <v>50675035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>
        <v>486156</v>
      </c>
      <c r="L50" s="22">
        <v>1343771</v>
      </c>
      <c r="M50" s="22">
        <v>629795</v>
      </c>
      <c r="N50" s="22">
        <v>2459722</v>
      </c>
      <c r="O50" s="22"/>
      <c r="P50" s="22"/>
      <c r="Q50" s="22"/>
      <c r="R50" s="22"/>
      <c r="S50" s="22"/>
      <c r="T50" s="22"/>
      <c r="U50" s="22"/>
      <c r="V50" s="22"/>
      <c r="W50" s="22">
        <v>2459722</v>
      </c>
      <c r="X50" s="22">
        <v>33216828</v>
      </c>
      <c r="Y50" s="22">
        <v>-30757106</v>
      </c>
      <c r="Z50" s="23">
        <v>-92.594952173037115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-212397136</v>
      </c>
      <c r="D52" s="48">
        <f t="shared" si="3"/>
        <v>0</v>
      </c>
      <c r="E52" s="49">
        <f t="shared" si="3"/>
        <v>-195873308</v>
      </c>
      <c r="F52" s="50">
        <f t="shared" si="3"/>
        <v>-195873308</v>
      </c>
      <c r="G52" s="50">
        <f t="shared" si="3"/>
        <v>9043709</v>
      </c>
      <c r="H52" s="50">
        <f t="shared" si="3"/>
        <v>6920942</v>
      </c>
      <c r="I52" s="50">
        <f t="shared" si="3"/>
        <v>-7788361</v>
      </c>
      <c r="J52" s="50">
        <f t="shared" si="3"/>
        <v>8176290</v>
      </c>
      <c r="K52" s="50">
        <f t="shared" si="3"/>
        <v>3173427</v>
      </c>
      <c r="L52" s="50">
        <f t="shared" si="3"/>
        <v>-3371705</v>
      </c>
      <c r="M52" s="50">
        <f t="shared" si="3"/>
        <v>-5171615</v>
      </c>
      <c r="N52" s="50">
        <f t="shared" si="3"/>
        <v>-5369893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2806397</v>
      </c>
      <c r="X52" s="50">
        <f t="shared" si="3"/>
        <v>-97936884</v>
      </c>
      <c r="Y52" s="50">
        <f t="shared" si="3"/>
        <v>100743281</v>
      </c>
      <c r="Z52" s="51">
        <f>+IF(X52&lt;&gt;0,+(Y52/X52)*100,0)</f>
        <v>-102.8655159173739</v>
      </c>
      <c r="AA52" s="48">
        <f>SUM(AA49:AA51)</f>
        <v>-195873308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-212397136</v>
      </c>
      <c r="D54" s="54">
        <f>+D52-D53</f>
        <v>0</v>
      </c>
      <c r="E54" s="55">
        <f t="shared" si="4"/>
        <v>-195873308</v>
      </c>
      <c r="F54" s="56">
        <f t="shared" si="4"/>
        <v>-195873308</v>
      </c>
      <c r="G54" s="56">
        <f t="shared" si="4"/>
        <v>9043709</v>
      </c>
      <c r="H54" s="56">
        <f t="shared" si="4"/>
        <v>6920942</v>
      </c>
      <c r="I54" s="56">
        <f t="shared" si="4"/>
        <v>-7788361</v>
      </c>
      <c r="J54" s="56">
        <f t="shared" si="4"/>
        <v>8176290</v>
      </c>
      <c r="K54" s="56">
        <f t="shared" si="4"/>
        <v>3173427</v>
      </c>
      <c r="L54" s="56">
        <f t="shared" si="4"/>
        <v>-3371705</v>
      </c>
      <c r="M54" s="56">
        <f t="shared" si="4"/>
        <v>-5171615</v>
      </c>
      <c r="N54" s="56">
        <f t="shared" si="4"/>
        <v>-5369893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2806397</v>
      </c>
      <c r="X54" s="56">
        <f t="shared" si="4"/>
        <v>-97936884</v>
      </c>
      <c r="Y54" s="56">
        <f t="shared" si="4"/>
        <v>100743281</v>
      </c>
      <c r="Z54" s="57">
        <f>+IF(X54&lt;&gt;0,+(Y54/X54)*100,0)</f>
        <v>-102.8655159173739</v>
      </c>
      <c r="AA54" s="54">
        <f>+AA52-AA53</f>
        <v>-195873308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-212397136</v>
      </c>
      <c r="D57" s="48">
        <f>SUM(D54:D56)</f>
        <v>0</v>
      </c>
      <c r="E57" s="49">
        <f t="shared" si="5"/>
        <v>-195873308</v>
      </c>
      <c r="F57" s="50">
        <f t="shared" si="5"/>
        <v>-195873308</v>
      </c>
      <c r="G57" s="50">
        <f t="shared" si="5"/>
        <v>9043709</v>
      </c>
      <c r="H57" s="50">
        <f t="shared" si="5"/>
        <v>6920942</v>
      </c>
      <c r="I57" s="50">
        <f t="shared" si="5"/>
        <v>-7788361</v>
      </c>
      <c r="J57" s="50">
        <f t="shared" si="5"/>
        <v>8176290</v>
      </c>
      <c r="K57" s="50">
        <f t="shared" si="5"/>
        <v>3173427</v>
      </c>
      <c r="L57" s="50">
        <f t="shared" si="5"/>
        <v>-3371705</v>
      </c>
      <c r="M57" s="50">
        <f t="shared" si="5"/>
        <v>-5171615</v>
      </c>
      <c r="N57" s="50">
        <f t="shared" si="5"/>
        <v>-5369893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2806397</v>
      </c>
      <c r="X57" s="50">
        <f t="shared" si="5"/>
        <v>-97936884</v>
      </c>
      <c r="Y57" s="50">
        <f t="shared" si="5"/>
        <v>100743281</v>
      </c>
      <c r="Z57" s="51">
        <f>+IF(X57&lt;&gt;0,+(Y57/X57)*100,0)</f>
        <v>-102.8655159173739</v>
      </c>
      <c r="AA57" s="48">
        <f>SUM(AA54:AA56)</f>
        <v>-195873308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-212397136</v>
      </c>
      <c r="D60" s="65">
        <f>SUM(D57:D59)</f>
        <v>0</v>
      </c>
      <c r="E60" s="66">
        <f t="shared" si="6"/>
        <v>-195873308</v>
      </c>
      <c r="F60" s="67">
        <f t="shared" si="6"/>
        <v>-195873308</v>
      </c>
      <c r="G60" s="67">
        <f t="shared" si="6"/>
        <v>9043709</v>
      </c>
      <c r="H60" s="67">
        <f t="shared" si="6"/>
        <v>6920942</v>
      </c>
      <c r="I60" s="67">
        <f t="shared" si="6"/>
        <v>-7788361</v>
      </c>
      <c r="J60" s="67">
        <f t="shared" si="6"/>
        <v>8176290</v>
      </c>
      <c r="K60" s="67">
        <f t="shared" si="6"/>
        <v>3173427</v>
      </c>
      <c r="L60" s="67">
        <f t="shared" si="6"/>
        <v>-3371705</v>
      </c>
      <c r="M60" s="67">
        <f t="shared" si="6"/>
        <v>-5171615</v>
      </c>
      <c r="N60" s="67">
        <f t="shared" si="6"/>
        <v>-5369893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2806397</v>
      </c>
      <c r="X60" s="67">
        <f t="shared" si="6"/>
        <v>-97936884</v>
      </c>
      <c r="Y60" s="67">
        <f t="shared" si="6"/>
        <v>100743281</v>
      </c>
      <c r="Z60" s="68">
        <f>+IF(X60&lt;&gt;0,+(Y60/X60)*100,0)</f>
        <v>-102.8655159173739</v>
      </c>
      <c r="AA60" s="65">
        <f>SUM(AA57:AA59)</f>
        <v>-195873308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37818291</v>
      </c>
      <c r="D8" s="20"/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>
        <v>3202523</v>
      </c>
      <c r="L8" s="22">
        <v>3199215</v>
      </c>
      <c r="M8" s="22">
        <v>3198199</v>
      </c>
      <c r="N8" s="22">
        <v>9599937</v>
      </c>
      <c r="O8" s="22"/>
      <c r="P8" s="22"/>
      <c r="Q8" s="22"/>
      <c r="R8" s="22"/>
      <c r="S8" s="22"/>
      <c r="T8" s="22"/>
      <c r="U8" s="22"/>
      <c r="V8" s="22"/>
      <c r="W8" s="22">
        <v>19897189</v>
      </c>
      <c r="X8" s="22">
        <v>21904674</v>
      </c>
      <c r="Y8" s="22">
        <v>-2007485</v>
      </c>
      <c r="Z8" s="23">
        <v>-9.1646422128902714</v>
      </c>
      <c r="AA8" s="20">
        <v>43809353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38361233</v>
      </c>
      <c r="D13" s="20"/>
      <c r="E13" s="21"/>
      <c r="F13" s="22"/>
      <c r="G13" s="22">
        <v>2886907</v>
      </c>
      <c r="H13" s="22">
        <v>2760347</v>
      </c>
      <c r="I13" s="22">
        <v>2868017</v>
      </c>
      <c r="J13" s="22">
        <v>8515271</v>
      </c>
      <c r="K13" s="22">
        <v>2893794</v>
      </c>
      <c r="L13" s="22">
        <v>2918783</v>
      </c>
      <c r="M13" s="22">
        <v>2871339</v>
      </c>
      <c r="N13" s="22">
        <v>8683916</v>
      </c>
      <c r="O13" s="22"/>
      <c r="P13" s="22"/>
      <c r="Q13" s="22"/>
      <c r="R13" s="22"/>
      <c r="S13" s="22"/>
      <c r="T13" s="22"/>
      <c r="U13" s="22"/>
      <c r="V13" s="22"/>
      <c r="W13" s="22">
        <v>17199187</v>
      </c>
      <c r="X13" s="22"/>
      <c r="Y13" s="22">
        <v>17199187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76179524</v>
      </c>
      <c r="D33" s="29">
        <f t="shared" ref="D33:Y33" si="0">SUM(D6:D32)</f>
        <v>0</v>
      </c>
      <c r="E33" s="30">
        <f t="shared" si="0"/>
        <v>43809353</v>
      </c>
      <c r="F33" s="31">
        <f t="shared" si="0"/>
        <v>43809353</v>
      </c>
      <c r="G33" s="31">
        <f t="shared" si="0"/>
        <v>6340584</v>
      </c>
      <c r="H33" s="31">
        <f t="shared" si="0"/>
        <v>6199544</v>
      </c>
      <c r="I33" s="31">
        <f t="shared" si="0"/>
        <v>6272395</v>
      </c>
      <c r="J33" s="31">
        <f t="shared" si="0"/>
        <v>18812523</v>
      </c>
      <c r="K33" s="31">
        <f t="shared" si="0"/>
        <v>6096317</v>
      </c>
      <c r="L33" s="31">
        <f t="shared" si="0"/>
        <v>6117998</v>
      </c>
      <c r="M33" s="31">
        <f t="shared" si="0"/>
        <v>6069538</v>
      </c>
      <c r="N33" s="31">
        <f t="shared" si="0"/>
        <v>18283853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37096376</v>
      </c>
      <c r="X33" s="31">
        <f t="shared" si="0"/>
        <v>21904674</v>
      </c>
      <c r="Y33" s="31">
        <f t="shared" si="0"/>
        <v>15191702</v>
      </c>
      <c r="Z33" s="32">
        <f>+IF(X33&lt;&gt;0,+(Y33/X33)*100,0)</f>
        <v>69.353700493328489</v>
      </c>
      <c r="AA33" s="29">
        <f>SUM(AA6:AA32)</f>
        <v>43809353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10661946</v>
      </c>
      <c r="D35" s="20"/>
      <c r="E35" s="21">
        <v>10808254</v>
      </c>
      <c r="F35" s="22">
        <v>10808254</v>
      </c>
      <c r="G35" s="22">
        <v>904948</v>
      </c>
      <c r="H35" s="22">
        <v>964693</v>
      </c>
      <c r="I35" s="22">
        <v>853707</v>
      </c>
      <c r="J35" s="22">
        <v>2723348</v>
      </c>
      <c r="K35" s="22">
        <v>831901</v>
      </c>
      <c r="L35" s="22">
        <v>983318</v>
      </c>
      <c r="M35" s="22">
        <v>1149161</v>
      </c>
      <c r="N35" s="22">
        <v>2964380</v>
      </c>
      <c r="O35" s="22"/>
      <c r="P35" s="22"/>
      <c r="Q35" s="22"/>
      <c r="R35" s="22"/>
      <c r="S35" s="22"/>
      <c r="T35" s="22"/>
      <c r="U35" s="22"/>
      <c r="V35" s="22"/>
      <c r="W35" s="22">
        <v>5687728</v>
      </c>
      <c r="X35" s="22">
        <v>5404170</v>
      </c>
      <c r="Y35" s="22">
        <v>283558</v>
      </c>
      <c r="Z35" s="23">
        <v>5.2470222069253927</v>
      </c>
      <c r="AA35" s="20">
        <v>10808254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306405</v>
      </c>
      <c r="D38" s="20"/>
      <c r="E38" s="21">
        <v>4050000</v>
      </c>
      <c r="F38" s="22">
        <v>4050000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2025000</v>
      </c>
      <c r="Y38" s="22">
        <v>-2025000</v>
      </c>
      <c r="Z38" s="23">
        <v>-100</v>
      </c>
      <c r="AA38" s="20">
        <v>4050000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66108626</v>
      </c>
      <c r="D44" s="20"/>
      <c r="E44" s="21"/>
      <c r="F44" s="22"/>
      <c r="G44" s="22">
        <v>66168</v>
      </c>
      <c r="H44" s="22">
        <v>9862</v>
      </c>
      <c r="I44" s="22">
        <v>6007</v>
      </c>
      <c r="J44" s="22">
        <v>82037</v>
      </c>
      <c r="K44" s="22">
        <v>14656</v>
      </c>
      <c r="L44" s="22">
        <v>28046</v>
      </c>
      <c r="M44" s="22">
        <v>20415</v>
      </c>
      <c r="N44" s="22">
        <v>63117</v>
      </c>
      <c r="O44" s="22"/>
      <c r="P44" s="22"/>
      <c r="Q44" s="22"/>
      <c r="R44" s="22"/>
      <c r="S44" s="22"/>
      <c r="T44" s="22"/>
      <c r="U44" s="22"/>
      <c r="V44" s="22"/>
      <c r="W44" s="22">
        <v>145154</v>
      </c>
      <c r="X44" s="22"/>
      <c r="Y44" s="22">
        <v>145154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216573</v>
      </c>
      <c r="D45" s="20"/>
      <c r="E45" s="21">
        <v>449800</v>
      </c>
      <c r="F45" s="22">
        <v>449800</v>
      </c>
      <c r="G45" s="22">
        <v>7558</v>
      </c>
      <c r="H45" s="22">
        <v>8181</v>
      </c>
      <c r="I45" s="22">
        <v>7125</v>
      </c>
      <c r="J45" s="22">
        <v>22864</v>
      </c>
      <c r="K45" s="22">
        <v>7172</v>
      </c>
      <c r="L45" s="22">
        <v>11873</v>
      </c>
      <c r="M45" s="22">
        <v>13341</v>
      </c>
      <c r="N45" s="22">
        <v>32386</v>
      </c>
      <c r="O45" s="22"/>
      <c r="P45" s="22"/>
      <c r="Q45" s="22"/>
      <c r="R45" s="22"/>
      <c r="S45" s="22"/>
      <c r="T45" s="22"/>
      <c r="U45" s="22"/>
      <c r="V45" s="22"/>
      <c r="W45" s="22">
        <v>55250</v>
      </c>
      <c r="X45" s="22">
        <v>224910</v>
      </c>
      <c r="Y45" s="22">
        <v>-169660</v>
      </c>
      <c r="Z45" s="23">
        <v>-75.43461829176114</v>
      </c>
      <c r="AA45" s="20">
        <v>449800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77293550</v>
      </c>
      <c r="D48" s="29">
        <f t="shared" ref="D48:Y48" si="1">SUM(D35:D47)</f>
        <v>0</v>
      </c>
      <c r="E48" s="30">
        <f t="shared" si="1"/>
        <v>15358054</v>
      </c>
      <c r="F48" s="31">
        <f t="shared" si="1"/>
        <v>15358054</v>
      </c>
      <c r="G48" s="31">
        <f t="shared" si="1"/>
        <v>978674</v>
      </c>
      <c r="H48" s="31">
        <f t="shared" si="1"/>
        <v>982736</v>
      </c>
      <c r="I48" s="31">
        <f t="shared" si="1"/>
        <v>866839</v>
      </c>
      <c r="J48" s="31">
        <f t="shared" si="1"/>
        <v>2828249</v>
      </c>
      <c r="K48" s="31">
        <f t="shared" si="1"/>
        <v>853729</v>
      </c>
      <c r="L48" s="31">
        <f t="shared" si="1"/>
        <v>1023237</v>
      </c>
      <c r="M48" s="31">
        <f t="shared" si="1"/>
        <v>1182917</v>
      </c>
      <c r="N48" s="31">
        <f t="shared" si="1"/>
        <v>3059883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5888132</v>
      </c>
      <c r="X48" s="31">
        <f t="shared" si="1"/>
        <v>7679082</v>
      </c>
      <c r="Y48" s="31">
        <f t="shared" si="1"/>
        <v>-1790950</v>
      </c>
      <c r="Z48" s="32">
        <f>+IF(X48&lt;&gt;0,+(Y48/X48)*100,0)</f>
        <v>-23.322449219841644</v>
      </c>
      <c r="AA48" s="29">
        <f>SUM(AA35:AA47)</f>
        <v>15358054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-1114026</v>
      </c>
      <c r="D49" s="39">
        <f t="shared" si="2"/>
        <v>0</v>
      </c>
      <c r="E49" s="40">
        <f t="shared" si="2"/>
        <v>28451299</v>
      </c>
      <c r="F49" s="41">
        <f t="shared" si="2"/>
        <v>28451299</v>
      </c>
      <c r="G49" s="41">
        <f t="shared" si="2"/>
        <v>5361910</v>
      </c>
      <c r="H49" s="41">
        <f t="shared" si="2"/>
        <v>5216808</v>
      </c>
      <c r="I49" s="41">
        <f t="shared" si="2"/>
        <v>5405556</v>
      </c>
      <c r="J49" s="41">
        <f t="shared" si="2"/>
        <v>15984274</v>
      </c>
      <c r="K49" s="41">
        <f t="shared" si="2"/>
        <v>5242588</v>
      </c>
      <c r="L49" s="41">
        <f t="shared" si="2"/>
        <v>5094761</v>
      </c>
      <c r="M49" s="41">
        <f t="shared" si="2"/>
        <v>4886621</v>
      </c>
      <c r="N49" s="41">
        <f t="shared" si="2"/>
        <v>15223970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31208244</v>
      </c>
      <c r="X49" s="41">
        <f t="shared" si="2"/>
        <v>14225592</v>
      </c>
      <c r="Y49" s="41">
        <f t="shared" si="2"/>
        <v>16982652</v>
      </c>
      <c r="Z49" s="42">
        <f>+IF(X49&lt;&gt;0,+(Y49/X49)*100,0)</f>
        <v>119.38098604261953</v>
      </c>
      <c r="AA49" s="39">
        <f>+AA33-AA48</f>
        <v>28451299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-1114026</v>
      </c>
      <c r="D52" s="48">
        <f t="shared" si="3"/>
        <v>0</v>
      </c>
      <c r="E52" s="49">
        <f t="shared" si="3"/>
        <v>28451299</v>
      </c>
      <c r="F52" s="50">
        <f t="shared" si="3"/>
        <v>28451299</v>
      </c>
      <c r="G52" s="50">
        <f t="shared" si="3"/>
        <v>5361910</v>
      </c>
      <c r="H52" s="50">
        <f t="shared" si="3"/>
        <v>5216808</v>
      </c>
      <c r="I52" s="50">
        <f t="shared" si="3"/>
        <v>5405556</v>
      </c>
      <c r="J52" s="50">
        <f t="shared" si="3"/>
        <v>15984274</v>
      </c>
      <c r="K52" s="50">
        <f t="shared" si="3"/>
        <v>5242588</v>
      </c>
      <c r="L52" s="50">
        <f t="shared" si="3"/>
        <v>5094761</v>
      </c>
      <c r="M52" s="50">
        <f t="shared" si="3"/>
        <v>4886621</v>
      </c>
      <c r="N52" s="50">
        <f t="shared" si="3"/>
        <v>15223970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31208244</v>
      </c>
      <c r="X52" s="50">
        <f t="shared" si="3"/>
        <v>14225592</v>
      </c>
      <c r="Y52" s="50">
        <f t="shared" si="3"/>
        <v>16982652</v>
      </c>
      <c r="Z52" s="51">
        <f>+IF(X52&lt;&gt;0,+(Y52/X52)*100,0)</f>
        <v>119.38098604261953</v>
      </c>
      <c r="AA52" s="48">
        <f>SUM(AA49:AA51)</f>
        <v>28451299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-1114026</v>
      </c>
      <c r="D54" s="54">
        <f>+D52-D53</f>
        <v>0</v>
      </c>
      <c r="E54" s="55">
        <f t="shared" si="4"/>
        <v>28451299</v>
      </c>
      <c r="F54" s="56">
        <f t="shared" si="4"/>
        <v>28451299</v>
      </c>
      <c r="G54" s="56">
        <f t="shared" si="4"/>
        <v>5361910</v>
      </c>
      <c r="H54" s="56">
        <f t="shared" si="4"/>
        <v>5216808</v>
      </c>
      <c r="I54" s="56">
        <f t="shared" si="4"/>
        <v>5405556</v>
      </c>
      <c r="J54" s="56">
        <f t="shared" si="4"/>
        <v>15984274</v>
      </c>
      <c r="K54" s="56">
        <f t="shared" si="4"/>
        <v>5242588</v>
      </c>
      <c r="L54" s="56">
        <f t="shared" si="4"/>
        <v>5094761</v>
      </c>
      <c r="M54" s="56">
        <f t="shared" si="4"/>
        <v>4886621</v>
      </c>
      <c r="N54" s="56">
        <f t="shared" si="4"/>
        <v>15223970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31208244</v>
      </c>
      <c r="X54" s="56">
        <f t="shared" si="4"/>
        <v>14225592</v>
      </c>
      <c r="Y54" s="56">
        <f t="shared" si="4"/>
        <v>16982652</v>
      </c>
      <c r="Z54" s="57">
        <f>+IF(X54&lt;&gt;0,+(Y54/X54)*100,0)</f>
        <v>119.38098604261953</v>
      </c>
      <c r="AA54" s="54">
        <f>+AA52-AA53</f>
        <v>28451299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-1114026</v>
      </c>
      <c r="D57" s="48">
        <f>SUM(D54:D56)</f>
        <v>0</v>
      </c>
      <c r="E57" s="49">
        <f t="shared" si="5"/>
        <v>28451299</v>
      </c>
      <c r="F57" s="50">
        <f t="shared" si="5"/>
        <v>28451299</v>
      </c>
      <c r="G57" s="50">
        <f t="shared" si="5"/>
        <v>5361910</v>
      </c>
      <c r="H57" s="50">
        <f t="shared" si="5"/>
        <v>5216808</v>
      </c>
      <c r="I57" s="50">
        <f t="shared" si="5"/>
        <v>5405556</v>
      </c>
      <c r="J57" s="50">
        <f t="shared" si="5"/>
        <v>15984274</v>
      </c>
      <c r="K57" s="50">
        <f t="shared" si="5"/>
        <v>5242588</v>
      </c>
      <c r="L57" s="50">
        <f t="shared" si="5"/>
        <v>5094761</v>
      </c>
      <c r="M57" s="50">
        <f t="shared" si="5"/>
        <v>4886621</v>
      </c>
      <c r="N57" s="50">
        <f t="shared" si="5"/>
        <v>15223970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31208244</v>
      </c>
      <c r="X57" s="50">
        <f t="shared" si="5"/>
        <v>14225592</v>
      </c>
      <c r="Y57" s="50">
        <f t="shared" si="5"/>
        <v>16982652</v>
      </c>
      <c r="Z57" s="51">
        <f>+IF(X57&lt;&gt;0,+(Y57/X57)*100,0)</f>
        <v>119.38098604261953</v>
      </c>
      <c r="AA57" s="48">
        <f>SUM(AA54:AA56)</f>
        <v>28451299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-1114026</v>
      </c>
      <c r="D60" s="65">
        <f>SUM(D57:D59)</f>
        <v>0</v>
      </c>
      <c r="E60" s="66">
        <f t="shared" si="6"/>
        <v>28451299</v>
      </c>
      <c r="F60" s="67">
        <f t="shared" si="6"/>
        <v>28451299</v>
      </c>
      <c r="G60" s="67">
        <f t="shared" si="6"/>
        <v>5361910</v>
      </c>
      <c r="H60" s="67">
        <f t="shared" si="6"/>
        <v>5216808</v>
      </c>
      <c r="I60" s="67">
        <f t="shared" si="6"/>
        <v>5405556</v>
      </c>
      <c r="J60" s="67">
        <f t="shared" si="6"/>
        <v>15984274</v>
      </c>
      <c r="K60" s="67">
        <f t="shared" si="6"/>
        <v>5242588</v>
      </c>
      <c r="L60" s="67">
        <f t="shared" si="6"/>
        <v>5094761</v>
      </c>
      <c r="M60" s="67">
        <f t="shared" si="6"/>
        <v>4886621</v>
      </c>
      <c r="N60" s="67">
        <f t="shared" si="6"/>
        <v>15223970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31208244</v>
      </c>
      <c r="X60" s="67">
        <f t="shared" si="6"/>
        <v>14225592</v>
      </c>
      <c r="Y60" s="67">
        <f t="shared" si="6"/>
        <v>16982652</v>
      </c>
      <c r="Z60" s="68">
        <f>+IF(X60&lt;&gt;0,+(Y60/X60)*100,0)</f>
        <v>119.38098604261953</v>
      </c>
      <c r="AA60" s="65">
        <f>SUM(AA57:AA59)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>
        <v>6812</v>
      </c>
      <c r="L6" s="22"/>
      <c r="M6" s="22"/>
      <c r="N6" s="22">
        <v>6812</v>
      </c>
      <c r="O6" s="22"/>
      <c r="P6" s="22"/>
      <c r="Q6" s="22"/>
      <c r="R6" s="22"/>
      <c r="S6" s="22"/>
      <c r="T6" s="22"/>
      <c r="U6" s="22"/>
      <c r="V6" s="22"/>
      <c r="W6" s="22">
        <v>41024</v>
      </c>
      <c r="X6" s="22">
        <v>4851</v>
      </c>
      <c r="Y6" s="22">
        <v>36173</v>
      </c>
      <c r="Z6" s="23">
        <v>745.68130282415996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101053389</v>
      </c>
      <c r="D8" s="20"/>
      <c r="E8" s="21">
        <v>108799149</v>
      </c>
      <c r="F8" s="22">
        <v>108799149</v>
      </c>
      <c r="G8" s="22">
        <v>9770433</v>
      </c>
      <c r="H8" s="22">
        <v>11306579</v>
      </c>
      <c r="I8" s="22">
        <v>9029244</v>
      </c>
      <c r="J8" s="22">
        <v>30106256</v>
      </c>
      <c r="K8" s="22">
        <v>8030835</v>
      </c>
      <c r="L8" s="22">
        <v>21793851</v>
      </c>
      <c r="M8" s="22">
        <v>7006483</v>
      </c>
      <c r="N8" s="22">
        <v>36831169</v>
      </c>
      <c r="O8" s="22"/>
      <c r="P8" s="22"/>
      <c r="Q8" s="22"/>
      <c r="R8" s="22"/>
      <c r="S8" s="22"/>
      <c r="T8" s="22"/>
      <c r="U8" s="22"/>
      <c r="V8" s="22"/>
      <c r="W8" s="22">
        <v>66937425</v>
      </c>
      <c r="X8" s="22">
        <v>54089857</v>
      </c>
      <c r="Y8" s="22">
        <v>12847568</v>
      </c>
      <c r="Z8" s="23">
        <v>23.752268378154522</v>
      </c>
      <c r="AA8" s="20">
        <v>108799149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22919069</v>
      </c>
      <c r="D13" s="20"/>
      <c r="E13" s="21">
        <v>23958727</v>
      </c>
      <c r="F13" s="22">
        <v>23958727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11979366</v>
      </c>
      <c r="Y13" s="22">
        <v>-11979366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124016075</v>
      </c>
      <c r="D33" s="29">
        <f t="shared" ref="D33:Y33" si="0">SUM(D6:D32)</f>
        <v>0</v>
      </c>
      <c r="E33" s="30">
        <f t="shared" si="0"/>
        <v>132780757</v>
      </c>
      <c r="F33" s="31">
        <f t="shared" si="0"/>
        <v>132780757</v>
      </c>
      <c r="G33" s="31">
        <f t="shared" si="0"/>
        <v>9770433</v>
      </c>
      <c r="H33" s="31">
        <f t="shared" si="0"/>
        <v>11327269</v>
      </c>
      <c r="I33" s="31">
        <f t="shared" si="0"/>
        <v>9042766</v>
      </c>
      <c r="J33" s="31">
        <f t="shared" si="0"/>
        <v>30140468</v>
      </c>
      <c r="K33" s="31">
        <f t="shared" si="0"/>
        <v>8037647</v>
      </c>
      <c r="L33" s="31">
        <f t="shared" si="0"/>
        <v>21793851</v>
      </c>
      <c r="M33" s="31">
        <f t="shared" si="0"/>
        <v>7006483</v>
      </c>
      <c r="N33" s="31">
        <f t="shared" si="0"/>
        <v>36837981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66978449</v>
      </c>
      <c r="X33" s="31">
        <f t="shared" si="0"/>
        <v>66074074</v>
      </c>
      <c r="Y33" s="31">
        <f t="shared" si="0"/>
        <v>904375</v>
      </c>
      <c r="Z33" s="32">
        <f>+IF(X33&lt;&gt;0,+(Y33/X33)*100,0)</f>
        <v>1.3687289813550774</v>
      </c>
      <c r="AA33" s="29">
        <f>SUM(AA6:AA32)</f>
        <v>132780757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11741264</v>
      </c>
      <c r="D35" s="20"/>
      <c r="E35" s="21">
        <v>21027482</v>
      </c>
      <c r="F35" s="22">
        <v>21027482</v>
      </c>
      <c r="G35" s="22">
        <v>69005</v>
      </c>
      <c r="H35" s="22">
        <v>1925601</v>
      </c>
      <c r="I35" s="22">
        <v>1399918</v>
      </c>
      <c r="J35" s="22">
        <v>3394524</v>
      </c>
      <c r="K35" s="22">
        <v>939287</v>
      </c>
      <c r="L35" s="22">
        <v>1090238</v>
      </c>
      <c r="M35" s="22">
        <v>1059565</v>
      </c>
      <c r="N35" s="22">
        <v>3089090</v>
      </c>
      <c r="O35" s="22"/>
      <c r="P35" s="22"/>
      <c r="Q35" s="22"/>
      <c r="R35" s="22"/>
      <c r="S35" s="22"/>
      <c r="T35" s="22"/>
      <c r="U35" s="22"/>
      <c r="V35" s="22"/>
      <c r="W35" s="22">
        <v>6483614</v>
      </c>
      <c r="X35" s="22">
        <v>10959412</v>
      </c>
      <c r="Y35" s="22">
        <v>-4475798</v>
      </c>
      <c r="Z35" s="23">
        <v>-40.839764031135978</v>
      </c>
      <c r="AA35" s="20">
        <v>21027482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389816</v>
      </c>
      <c r="D38" s="20"/>
      <c r="E38" s="21">
        <v>288493</v>
      </c>
      <c r="F38" s="22">
        <v>288493</v>
      </c>
      <c r="G38" s="22">
        <v>89235</v>
      </c>
      <c r="H38" s="22">
        <v>28394</v>
      </c>
      <c r="I38" s="22">
        <v>55359</v>
      </c>
      <c r="J38" s="22">
        <v>172988</v>
      </c>
      <c r="K38" s="22">
        <v>2159</v>
      </c>
      <c r="L38" s="22">
        <v>59323</v>
      </c>
      <c r="M38" s="22"/>
      <c r="N38" s="22">
        <v>61482</v>
      </c>
      <c r="O38" s="22"/>
      <c r="P38" s="22"/>
      <c r="Q38" s="22"/>
      <c r="R38" s="22"/>
      <c r="S38" s="22"/>
      <c r="T38" s="22"/>
      <c r="U38" s="22"/>
      <c r="V38" s="22"/>
      <c r="W38" s="22">
        <v>234470</v>
      </c>
      <c r="X38" s="22">
        <v>142978</v>
      </c>
      <c r="Y38" s="22">
        <v>91492</v>
      </c>
      <c r="Z38" s="23">
        <v>63.990264236455964</v>
      </c>
      <c r="AA38" s="20">
        <v>288493</v>
      </c>
    </row>
    <row r="39" spans="1:27" x14ac:dyDescent="0.25">
      <c r="A39" s="19" t="s">
        <v>65</v>
      </c>
      <c r="B39" s="15" t="s">
        <v>32</v>
      </c>
      <c r="C39" s="20">
        <v>25322278</v>
      </c>
      <c r="D39" s="20"/>
      <c r="E39" s="21">
        <v>16322847</v>
      </c>
      <c r="F39" s="22">
        <v>16322847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8161422</v>
      </c>
      <c r="Y39" s="22">
        <v>-8161422</v>
      </c>
      <c r="Z39" s="23">
        <v>-100</v>
      </c>
      <c r="AA39" s="20">
        <v>16322847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33406949</v>
      </c>
      <c r="D42" s="20"/>
      <c r="E42" s="21">
        <v>26303500</v>
      </c>
      <c r="F42" s="22">
        <v>26303500</v>
      </c>
      <c r="G42" s="22">
        <v>1912194</v>
      </c>
      <c r="H42" s="22">
        <v>2842580</v>
      </c>
      <c r="I42" s="22">
        <v>1185505</v>
      </c>
      <c r="J42" s="22">
        <v>5940279</v>
      </c>
      <c r="K42" s="22">
        <v>2469967</v>
      </c>
      <c r="L42" s="22">
        <v>2375614</v>
      </c>
      <c r="M42" s="22">
        <v>2140126</v>
      </c>
      <c r="N42" s="22">
        <v>6985707</v>
      </c>
      <c r="O42" s="22"/>
      <c r="P42" s="22"/>
      <c r="Q42" s="22"/>
      <c r="R42" s="22"/>
      <c r="S42" s="22"/>
      <c r="T42" s="22"/>
      <c r="U42" s="22"/>
      <c r="V42" s="22"/>
      <c r="W42" s="22">
        <v>12925986</v>
      </c>
      <c r="X42" s="22">
        <v>8432762</v>
      </c>
      <c r="Y42" s="22">
        <v>4493224</v>
      </c>
      <c r="Z42" s="23">
        <v>53.282945729999255</v>
      </c>
      <c r="AA42" s="20">
        <v>26303500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3099371</v>
      </c>
      <c r="D45" s="20"/>
      <c r="E45" s="21">
        <v>908283</v>
      </c>
      <c r="F45" s="22">
        <v>908283</v>
      </c>
      <c r="G45" s="22">
        <v>48680</v>
      </c>
      <c r="H45" s="22">
        <v>420980</v>
      </c>
      <c r="I45" s="22">
        <v>148200</v>
      </c>
      <c r="J45" s="22">
        <v>617860</v>
      </c>
      <c r="K45" s="22">
        <v>993300</v>
      </c>
      <c r="L45" s="22">
        <v>2749991</v>
      </c>
      <c r="M45" s="22">
        <v>1701438</v>
      </c>
      <c r="N45" s="22">
        <v>5444729</v>
      </c>
      <c r="O45" s="22"/>
      <c r="P45" s="22"/>
      <c r="Q45" s="22"/>
      <c r="R45" s="22"/>
      <c r="S45" s="22"/>
      <c r="T45" s="22"/>
      <c r="U45" s="22"/>
      <c r="V45" s="22"/>
      <c r="W45" s="22">
        <v>6062589</v>
      </c>
      <c r="X45" s="22">
        <v>449142</v>
      </c>
      <c r="Y45" s="22">
        <v>5613447</v>
      </c>
      <c r="Z45" s="23">
        <v>1249.8156485031461</v>
      </c>
      <c r="AA45" s="20">
        <v>908283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73959678</v>
      </c>
      <c r="D48" s="29">
        <f t="shared" ref="D48:Y48" si="1">SUM(D35:D47)</f>
        <v>0</v>
      </c>
      <c r="E48" s="30">
        <f t="shared" si="1"/>
        <v>67850605</v>
      </c>
      <c r="F48" s="31">
        <f t="shared" si="1"/>
        <v>67850605</v>
      </c>
      <c r="G48" s="31">
        <f t="shared" si="1"/>
        <v>2119114</v>
      </c>
      <c r="H48" s="31">
        <f t="shared" si="1"/>
        <v>5217555</v>
      </c>
      <c r="I48" s="31">
        <f t="shared" si="1"/>
        <v>2788982</v>
      </c>
      <c r="J48" s="31">
        <f t="shared" si="1"/>
        <v>10125651</v>
      </c>
      <c r="K48" s="31">
        <f t="shared" si="1"/>
        <v>4404713</v>
      </c>
      <c r="L48" s="31">
        <f t="shared" si="1"/>
        <v>6275166</v>
      </c>
      <c r="M48" s="31">
        <f t="shared" si="1"/>
        <v>4901129</v>
      </c>
      <c r="N48" s="31">
        <f t="shared" si="1"/>
        <v>15581008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25706659</v>
      </c>
      <c r="X48" s="31">
        <f t="shared" si="1"/>
        <v>29645716</v>
      </c>
      <c r="Y48" s="31">
        <f t="shared" si="1"/>
        <v>-3939057</v>
      </c>
      <c r="Z48" s="32">
        <f>+IF(X48&lt;&gt;0,+(Y48/X48)*100,0)</f>
        <v>-13.287103607145125</v>
      </c>
      <c r="AA48" s="29">
        <f>SUM(AA35:AA47)</f>
        <v>67850605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50056397</v>
      </c>
      <c r="D49" s="39">
        <f t="shared" si="2"/>
        <v>0</v>
      </c>
      <c r="E49" s="40">
        <f t="shared" si="2"/>
        <v>64930152</v>
      </c>
      <c r="F49" s="41">
        <f t="shared" si="2"/>
        <v>64930152</v>
      </c>
      <c r="G49" s="41">
        <f t="shared" si="2"/>
        <v>7651319</v>
      </c>
      <c r="H49" s="41">
        <f t="shared" si="2"/>
        <v>6109714</v>
      </c>
      <c r="I49" s="41">
        <f t="shared" si="2"/>
        <v>6253784</v>
      </c>
      <c r="J49" s="41">
        <f t="shared" si="2"/>
        <v>20014817</v>
      </c>
      <c r="K49" s="41">
        <f t="shared" si="2"/>
        <v>3632934</v>
      </c>
      <c r="L49" s="41">
        <f t="shared" si="2"/>
        <v>15518685</v>
      </c>
      <c r="M49" s="41">
        <f t="shared" si="2"/>
        <v>2105354</v>
      </c>
      <c r="N49" s="41">
        <f t="shared" si="2"/>
        <v>21256973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41271790</v>
      </c>
      <c r="X49" s="41">
        <f t="shared" si="2"/>
        <v>36428358</v>
      </c>
      <c r="Y49" s="41">
        <f t="shared" si="2"/>
        <v>4843432</v>
      </c>
      <c r="Z49" s="42">
        <f>+IF(X49&lt;&gt;0,+(Y49/X49)*100,0)</f>
        <v>13.295773583865625</v>
      </c>
      <c r="AA49" s="39">
        <f>+AA33-AA48</f>
        <v>64930152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50056397</v>
      </c>
      <c r="D52" s="48">
        <f t="shared" si="3"/>
        <v>0</v>
      </c>
      <c r="E52" s="49">
        <f t="shared" si="3"/>
        <v>64930152</v>
      </c>
      <c r="F52" s="50">
        <f t="shared" si="3"/>
        <v>64930152</v>
      </c>
      <c r="G52" s="50">
        <f t="shared" si="3"/>
        <v>7651319</v>
      </c>
      <c r="H52" s="50">
        <f t="shared" si="3"/>
        <v>6109714</v>
      </c>
      <c r="I52" s="50">
        <f t="shared" si="3"/>
        <v>6253784</v>
      </c>
      <c r="J52" s="50">
        <f t="shared" si="3"/>
        <v>20014817</v>
      </c>
      <c r="K52" s="50">
        <f t="shared" si="3"/>
        <v>3632934</v>
      </c>
      <c r="L52" s="50">
        <f t="shared" si="3"/>
        <v>15518685</v>
      </c>
      <c r="M52" s="50">
        <f t="shared" si="3"/>
        <v>2105354</v>
      </c>
      <c r="N52" s="50">
        <f t="shared" si="3"/>
        <v>21256973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41271790</v>
      </c>
      <c r="X52" s="50">
        <f t="shared" si="3"/>
        <v>36428358</v>
      </c>
      <c r="Y52" s="50">
        <f t="shared" si="3"/>
        <v>4843432</v>
      </c>
      <c r="Z52" s="51">
        <f>+IF(X52&lt;&gt;0,+(Y52/X52)*100,0)</f>
        <v>13.295773583865625</v>
      </c>
      <c r="AA52" s="48">
        <f>SUM(AA49:AA51)</f>
        <v>64930152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50056397</v>
      </c>
      <c r="D54" s="54">
        <f>+D52-D53</f>
        <v>0</v>
      </c>
      <c r="E54" s="55">
        <f t="shared" si="4"/>
        <v>64930152</v>
      </c>
      <c r="F54" s="56">
        <f t="shared" si="4"/>
        <v>64930152</v>
      </c>
      <c r="G54" s="56">
        <f t="shared" si="4"/>
        <v>7651319</v>
      </c>
      <c r="H54" s="56">
        <f t="shared" si="4"/>
        <v>6109714</v>
      </c>
      <c r="I54" s="56">
        <f t="shared" si="4"/>
        <v>6253784</v>
      </c>
      <c r="J54" s="56">
        <f t="shared" si="4"/>
        <v>20014817</v>
      </c>
      <c r="K54" s="56">
        <f t="shared" si="4"/>
        <v>3632934</v>
      </c>
      <c r="L54" s="56">
        <f t="shared" si="4"/>
        <v>15518685</v>
      </c>
      <c r="M54" s="56">
        <f t="shared" si="4"/>
        <v>2105354</v>
      </c>
      <c r="N54" s="56">
        <f t="shared" si="4"/>
        <v>21256973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41271790</v>
      </c>
      <c r="X54" s="56">
        <f t="shared" si="4"/>
        <v>36428358</v>
      </c>
      <c r="Y54" s="56">
        <f t="shared" si="4"/>
        <v>4843432</v>
      </c>
      <c r="Z54" s="57">
        <f>+IF(X54&lt;&gt;0,+(Y54/X54)*100,0)</f>
        <v>13.295773583865625</v>
      </c>
      <c r="AA54" s="54">
        <f>+AA52-AA53</f>
        <v>64930152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50056397</v>
      </c>
      <c r="D57" s="48">
        <f>SUM(D54:D56)</f>
        <v>0</v>
      </c>
      <c r="E57" s="49">
        <f t="shared" si="5"/>
        <v>64930152</v>
      </c>
      <c r="F57" s="50">
        <f t="shared" si="5"/>
        <v>64930152</v>
      </c>
      <c r="G57" s="50">
        <f t="shared" si="5"/>
        <v>7651319</v>
      </c>
      <c r="H57" s="50">
        <f t="shared" si="5"/>
        <v>6109714</v>
      </c>
      <c r="I57" s="50">
        <f t="shared" si="5"/>
        <v>6253784</v>
      </c>
      <c r="J57" s="50">
        <f t="shared" si="5"/>
        <v>20014817</v>
      </c>
      <c r="K57" s="50">
        <f t="shared" si="5"/>
        <v>3632934</v>
      </c>
      <c r="L57" s="50">
        <f t="shared" si="5"/>
        <v>15518685</v>
      </c>
      <c r="M57" s="50">
        <f t="shared" si="5"/>
        <v>2105354</v>
      </c>
      <c r="N57" s="50">
        <f t="shared" si="5"/>
        <v>21256973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41271790</v>
      </c>
      <c r="X57" s="50">
        <f t="shared" si="5"/>
        <v>36428358</v>
      </c>
      <c r="Y57" s="50">
        <f t="shared" si="5"/>
        <v>4843432</v>
      </c>
      <c r="Z57" s="51">
        <f>+IF(X57&lt;&gt;0,+(Y57/X57)*100,0)</f>
        <v>13.295773583865625</v>
      </c>
      <c r="AA57" s="48">
        <f>SUM(AA54:AA56)</f>
        <v>64930152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50056397</v>
      </c>
      <c r="D60" s="65">
        <f>SUM(D57:D59)</f>
        <v>0</v>
      </c>
      <c r="E60" s="66">
        <f t="shared" si="6"/>
        <v>64930152</v>
      </c>
      <c r="F60" s="67">
        <f t="shared" si="6"/>
        <v>64930152</v>
      </c>
      <c r="G60" s="67">
        <f t="shared" si="6"/>
        <v>7651319</v>
      </c>
      <c r="H60" s="67">
        <f t="shared" si="6"/>
        <v>6109714</v>
      </c>
      <c r="I60" s="67">
        <f t="shared" si="6"/>
        <v>6253784</v>
      </c>
      <c r="J60" s="67">
        <f t="shared" si="6"/>
        <v>20014817</v>
      </c>
      <c r="K60" s="67">
        <f t="shared" si="6"/>
        <v>3632934</v>
      </c>
      <c r="L60" s="67">
        <f t="shared" si="6"/>
        <v>15518685</v>
      </c>
      <c r="M60" s="67">
        <f t="shared" si="6"/>
        <v>2105354</v>
      </c>
      <c r="N60" s="67">
        <f t="shared" si="6"/>
        <v>21256973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41271790</v>
      </c>
      <c r="X60" s="67">
        <f t="shared" si="6"/>
        <v>36428358</v>
      </c>
      <c r="Y60" s="67">
        <f t="shared" si="6"/>
        <v>4843432</v>
      </c>
      <c r="Z60" s="68">
        <f>+IF(X60&lt;&gt;0,+(Y60/X60)*100,0)</f>
        <v>13.295773583865625</v>
      </c>
      <c r="AA60" s="65">
        <f>SUM(AA57:AA59)</f>
        <v>64930152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2623012496</v>
      </c>
      <c r="D8" s="20"/>
      <c r="E8" s="21">
        <v>2966006217</v>
      </c>
      <c r="F8" s="22">
        <v>2966006217</v>
      </c>
      <c r="G8" s="22">
        <v>219442925</v>
      </c>
      <c r="H8" s="22">
        <v>218667904</v>
      </c>
      <c r="I8" s="22">
        <v>247344653</v>
      </c>
      <c r="J8" s="22">
        <v>685455482</v>
      </c>
      <c r="K8" s="22">
        <v>238991678</v>
      </c>
      <c r="L8" s="22">
        <v>263339941</v>
      </c>
      <c r="M8" s="22">
        <v>281107515</v>
      </c>
      <c r="N8" s="22">
        <v>783439134</v>
      </c>
      <c r="O8" s="22"/>
      <c r="P8" s="22"/>
      <c r="Q8" s="22"/>
      <c r="R8" s="22"/>
      <c r="S8" s="22"/>
      <c r="T8" s="22"/>
      <c r="U8" s="22"/>
      <c r="V8" s="22"/>
      <c r="W8" s="22">
        <v>1468894616</v>
      </c>
      <c r="X8" s="22">
        <v>1443335736</v>
      </c>
      <c r="Y8" s="22">
        <v>25558880</v>
      </c>
      <c r="Z8" s="23">
        <v>1.770820146865677</v>
      </c>
      <c r="AA8" s="20">
        <v>2966006217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23454</v>
      </c>
      <c r="D10" s="20"/>
      <c r="E10" s="21">
        <v>58044</v>
      </c>
      <c r="F10" s="22">
        <v>58044</v>
      </c>
      <c r="G10" s="22">
        <v>-5409</v>
      </c>
      <c r="H10" s="22"/>
      <c r="I10" s="22"/>
      <c r="J10" s="22">
        <v>-5409</v>
      </c>
      <c r="K10" s="22">
        <v>19218</v>
      </c>
      <c r="L10" s="22">
        <v>391468</v>
      </c>
      <c r="M10" s="22"/>
      <c r="N10" s="22">
        <v>410686</v>
      </c>
      <c r="O10" s="22"/>
      <c r="P10" s="22"/>
      <c r="Q10" s="22"/>
      <c r="R10" s="22"/>
      <c r="S10" s="22"/>
      <c r="T10" s="22"/>
      <c r="U10" s="22"/>
      <c r="V10" s="22"/>
      <c r="W10" s="22">
        <v>405277</v>
      </c>
      <c r="X10" s="22">
        <v>6048</v>
      </c>
      <c r="Y10" s="22">
        <v>399229</v>
      </c>
      <c r="Z10" s="23">
        <v>6601.0085978835978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65695858</v>
      </c>
      <c r="D13" s="20"/>
      <c r="E13" s="21">
        <v>65784528</v>
      </c>
      <c r="F13" s="22">
        <v>65784528</v>
      </c>
      <c r="G13" s="22">
        <v>5874047</v>
      </c>
      <c r="H13" s="22">
        <v>4897480</v>
      </c>
      <c r="I13" s="22">
        <v>5013066</v>
      </c>
      <c r="J13" s="22">
        <v>15784593</v>
      </c>
      <c r="K13" s="22">
        <v>5234301</v>
      </c>
      <c r="L13" s="22">
        <v>5355617</v>
      </c>
      <c r="M13" s="22">
        <v>5295448</v>
      </c>
      <c r="N13" s="22">
        <v>15885366</v>
      </c>
      <c r="O13" s="22"/>
      <c r="P13" s="22"/>
      <c r="Q13" s="22"/>
      <c r="R13" s="22"/>
      <c r="S13" s="22"/>
      <c r="T13" s="22"/>
      <c r="U13" s="22"/>
      <c r="V13" s="22"/>
      <c r="W13" s="22">
        <v>31669959</v>
      </c>
      <c r="X13" s="22">
        <v>32092710</v>
      </c>
      <c r="Y13" s="22">
        <v>-422751</v>
      </c>
      <c r="Z13" s="23">
        <v>-1.3172804664984665</v>
      </c>
      <c r="AA13" s="20">
        <v>65784528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25186</v>
      </c>
      <c r="D17" s="20"/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>
        <v>3009</v>
      </c>
      <c r="L17" s="22">
        <v>1543</v>
      </c>
      <c r="M17" s="22">
        <v>1704</v>
      </c>
      <c r="N17" s="22">
        <v>6256</v>
      </c>
      <c r="O17" s="22"/>
      <c r="P17" s="22"/>
      <c r="Q17" s="22"/>
      <c r="R17" s="22"/>
      <c r="S17" s="22"/>
      <c r="T17" s="22"/>
      <c r="U17" s="22"/>
      <c r="V17" s="22"/>
      <c r="W17" s="22">
        <v>8859</v>
      </c>
      <c r="X17" s="22">
        <v>3870</v>
      </c>
      <c r="Y17" s="22">
        <v>4989</v>
      </c>
      <c r="Z17" s="23">
        <v>128.91472868217053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61026058</v>
      </c>
      <c r="D20" s="20"/>
      <c r="E20" s="21">
        <v>47521022</v>
      </c>
      <c r="F20" s="22">
        <v>47521022</v>
      </c>
      <c r="G20" s="22">
        <v>916392</v>
      </c>
      <c r="H20" s="22">
        <v>4949194</v>
      </c>
      <c r="I20" s="22">
        <v>2095854</v>
      </c>
      <c r="J20" s="22">
        <v>7961440</v>
      </c>
      <c r="K20" s="22">
        <v>7879999</v>
      </c>
      <c r="L20" s="22">
        <v>6622901</v>
      </c>
      <c r="M20" s="22">
        <v>881049</v>
      </c>
      <c r="N20" s="22">
        <v>15383949</v>
      </c>
      <c r="O20" s="22"/>
      <c r="P20" s="22"/>
      <c r="Q20" s="22"/>
      <c r="R20" s="22"/>
      <c r="S20" s="22"/>
      <c r="T20" s="22"/>
      <c r="U20" s="22"/>
      <c r="V20" s="22"/>
      <c r="W20" s="22">
        <v>23345389</v>
      </c>
      <c r="X20" s="22">
        <v>28312287</v>
      </c>
      <c r="Y20" s="22">
        <v>-4966898</v>
      </c>
      <c r="Z20" s="18">
        <v>-17.54325957489764</v>
      </c>
      <c r="AA20" s="20">
        <v>47521022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>
        <v>1882</v>
      </c>
      <c r="L24" s="22"/>
      <c r="M24" s="22"/>
      <c r="N24" s="22">
        <v>1882</v>
      </c>
      <c r="O24" s="22"/>
      <c r="P24" s="22"/>
      <c r="Q24" s="22"/>
      <c r="R24" s="22"/>
      <c r="S24" s="22"/>
      <c r="T24" s="22"/>
      <c r="U24" s="22"/>
      <c r="V24" s="22"/>
      <c r="W24" s="22">
        <v>1882</v>
      </c>
      <c r="X24" s="22">
        <v>19110</v>
      </c>
      <c r="Y24" s="22">
        <v>-17228</v>
      </c>
      <c r="Z24" s="23">
        <v>-90.151753008895867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882567132</v>
      </c>
      <c r="D26" s="20"/>
      <c r="E26" s="21">
        <v>979605697</v>
      </c>
      <c r="F26" s="22">
        <v>987549125</v>
      </c>
      <c r="G26" s="22">
        <v>382185166</v>
      </c>
      <c r="H26" s="22">
        <v>449832</v>
      </c>
      <c r="I26" s="22">
        <v>13503117</v>
      </c>
      <c r="J26" s="22">
        <v>396138115</v>
      </c>
      <c r="K26" s="22">
        <v>553355</v>
      </c>
      <c r="L26" s="22">
        <v>500369</v>
      </c>
      <c r="M26" s="22">
        <v>306557664</v>
      </c>
      <c r="N26" s="22">
        <v>307611388</v>
      </c>
      <c r="O26" s="22"/>
      <c r="P26" s="22"/>
      <c r="Q26" s="22"/>
      <c r="R26" s="22"/>
      <c r="S26" s="22"/>
      <c r="T26" s="22"/>
      <c r="U26" s="22"/>
      <c r="V26" s="22"/>
      <c r="W26" s="22">
        <v>703749503</v>
      </c>
      <c r="X26" s="22">
        <v>724359173</v>
      </c>
      <c r="Y26" s="22">
        <v>-20609670</v>
      </c>
      <c r="Z26" s="23">
        <v>-2.8452279985139364</v>
      </c>
      <c r="AA26" s="20">
        <v>987549125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26539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3632508070</v>
      </c>
      <c r="D33" s="29">
        <f t="shared" ref="D33:Y33" si="0">SUM(D6:D32)</f>
        <v>0</v>
      </c>
      <c r="E33" s="30">
        <f t="shared" si="0"/>
        <v>4059021467</v>
      </c>
      <c r="F33" s="31">
        <f t="shared" si="0"/>
        <v>4066964895</v>
      </c>
      <c r="G33" s="31">
        <f t="shared" si="0"/>
        <v>608412477</v>
      </c>
      <c r="H33" s="31">
        <f t="shared" si="0"/>
        <v>228964810</v>
      </c>
      <c r="I33" s="31">
        <f t="shared" si="0"/>
        <v>267960587</v>
      </c>
      <c r="J33" s="31">
        <f t="shared" si="0"/>
        <v>1105337874</v>
      </c>
      <c r="K33" s="31">
        <f t="shared" si="0"/>
        <v>252683442</v>
      </c>
      <c r="L33" s="31">
        <f t="shared" si="0"/>
        <v>276211839</v>
      </c>
      <c r="M33" s="31">
        <f t="shared" si="0"/>
        <v>593843380</v>
      </c>
      <c r="N33" s="31">
        <f t="shared" si="0"/>
        <v>1122738661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2228076535</v>
      </c>
      <c r="X33" s="31">
        <f t="shared" si="0"/>
        <v>2228128934</v>
      </c>
      <c r="Y33" s="31">
        <f t="shared" si="0"/>
        <v>-52399</v>
      </c>
      <c r="Z33" s="32">
        <f>+IF(X33&lt;&gt;0,+(Y33/X33)*100,0)</f>
        <v>-2.3517041227022637E-3</v>
      </c>
      <c r="AA33" s="29">
        <f>SUM(AA6:AA32)</f>
        <v>4066964895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771127105</v>
      </c>
      <c r="D35" s="20"/>
      <c r="E35" s="21">
        <v>981180127</v>
      </c>
      <c r="F35" s="22">
        <v>980873978</v>
      </c>
      <c r="G35" s="22">
        <v>55737458</v>
      </c>
      <c r="H35" s="22">
        <v>72654945</v>
      </c>
      <c r="I35" s="22">
        <v>71144303</v>
      </c>
      <c r="J35" s="22">
        <v>199536706</v>
      </c>
      <c r="K35" s="22">
        <v>71264619</v>
      </c>
      <c r="L35" s="22">
        <v>107480392</v>
      </c>
      <c r="M35" s="22">
        <v>72148754</v>
      </c>
      <c r="N35" s="22">
        <v>250893765</v>
      </c>
      <c r="O35" s="22"/>
      <c r="P35" s="22"/>
      <c r="Q35" s="22"/>
      <c r="R35" s="22"/>
      <c r="S35" s="22"/>
      <c r="T35" s="22"/>
      <c r="U35" s="22"/>
      <c r="V35" s="22"/>
      <c r="W35" s="22">
        <v>450430471</v>
      </c>
      <c r="X35" s="22">
        <v>496774014</v>
      </c>
      <c r="Y35" s="22">
        <v>-46343543</v>
      </c>
      <c r="Z35" s="23">
        <v>-9.328898391210938</v>
      </c>
      <c r="AA35" s="20">
        <v>980873978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128384952</v>
      </c>
      <c r="D38" s="20"/>
      <c r="E38" s="21">
        <v>142752784</v>
      </c>
      <c r="F38" s="22">
        <v>140212059</v>
      </c>
      <c r="G38" s="22">
        <v>2116040</v>
      </c>
      <c r="H38" s="22">
        <v>4260105</v>
      </c>
      <c r="I38" s="22">
        <v>7235357</v>
      </c>
      <c r="J38" s="22">
        <v>13611502</v>
      </c>
      <c r="K38" s="22">
        <v>6909343</v>
      </c>
      <c r="L38" s="22">
        <v>5171961</v>
      </c>
      <c r="M38" s="22">
        <v>10161661</v>
      </c>
      <c r="N38" s="22">
        <v>22242965</v>
      </c>
      <c r="O38" s="22"/>
      <c r="P38" s="22"/>
      <c r="Q38" s="22"/>
      <c r="R38" s="22"/>
      <c r="S38" s="22"/>
      <c r="T38" s="22"/>
      <c r="U38" s="22"/>
      <c r="V38" s="22"/>
      <c r="W38" s="22">
        <v>35854467</v>
      </c>
      <c r="X38" s="22">
        <v>58745378</v>
      </c>
      <c r="Y38" s="22">
        <v>-22890911</v>
      </c>
      <c r="Z38" s="23">
        <v>-38.966318337418819</v>
      </c>
      <c r="AA38" s="20">
        <v>140212059</v>
      </c>
    </row>
    <row r="39" spans="1:27" x14ac:dyDescent="0.25">
      <c r="A39" s="19" t="s">
        <v>65</v>
      </c>
      <c r="B39" s="15" t="s">
        <v>32</v>
      </c>
      <c r="C39" s="20">
        <v>-159632141</v>
      </c>
      <c r="D39" s="20"/>
      <c r="E39" s="21">
        <v>222364500</v>
      </c>
      <c r="F39" s="22">
        <v>222364500</v>
      </c>
      <c r="G39" s="22">
        <v>13529446</v>
      </c>
      <c r="H39" s="22">
        <v>14745576</v>
      </c>
      <c r="I39" s="22">
        <v>9141220</v>
      </c>
      <c r="J39" s="22">
        <v>37416242</v>
      </c>
      <c r="K39" s="22">
        <v>10270344</v>
      </c>
      <c r="L39" s="22">
        <v>12230367</v>
      </c>
      <c r="M39" s="22">
        <v>15170566</v>
      </c>
      <c r="N39" s="22">
        <v>37671277</v>
      </c>
      <c r="O39" s="22"/>
      <c r="P39" s="22"/>
      <c r="Q39" s="22"/>
      <c r="R39" s="22"/>
      <c r="S39" s="22"/>
      <c r="T39" s="22"/>
      <c r="U39" s="22"/>
      <c r="V39" s="22"/>
      <c r="W39" s="22">
        <v>75087519</v>
      </c>
      <c r="X39" s="22">
        <v>111182250</v>
      </c>
      <c r="Y39" s="22">
        <v>-36094731</v>
      </c>
      <c r="Z39" s="23">
        <v>-32.464472521468132</v>
      </c>
      <c r="AA39" s="20">
        <v>222364500</v>
      </c>
    </row>
    <row r="40" spans="1:27" x14ac:dyDescent="0.25">
      <c r="A40" s="19" t="s">
        <v>66</v>
      </c>
      <c r="B40" s="15" t="s">
        <v>32</v>
      </c>
      <c r="C40" s="20">
        <v>357296425</v>
      </c>
      <c r="D40" s="20"/>
      <c r="E40" s="21">
        <v>369009396</v>
      </c>
      <c r="F40" s="22">
        <v>369009396</v>
      </c>
      <c r="G40" s="22">
        <v>31556909</v>
      </c>
      <c r="H40" s="22">
        <v>31731409</v>
      </c>
      <c r="I40" s="22">
        <v>31748168</v>
      </c>
      <c r="J40" s="22">
        <v>95036486</v>
      </c>
      <c r="K40" s="22">
        <v>31735966</v>
      </c>
      <c r="L40" s="22">
        <v>32044763</v>
      </c>
      <c r="M40" s="22">
        <v>32063891</v>
      </c>
      <c r="N40" s="22">
        <v>95844620</v>
      </c>
      <c r="O40" s="22"/>
      <c r="P40" s="22"/>
      <c r="Q40" s="22"/>
      <c r="R40" s="22"/>
      <c r="S40" s="22"/>
      <c r="T40" s="22"/>
      <c r="U40" s="22"/>
      <c r="V40" s="22"/>
      <c r="W40" s="22">
        <v>190881106</v>
      </c>
      <c r="X40" s="22">
        <v>184504698</v>
      </c>
      <c r="Y40" s="22">
        <v>6376408</v>
      </c>
      <c r="Z40" s="23">
        <v>3.4559596959422678</v>
      </c>
      <c r="AA40" s="20">
        <v>369009396</v>
      </c>
    </row>
    <row r="41" spans="1:27" x14ac:dyDescent="0.25">
      <c r="A41" s="19" t="s">
        <v>40</v>
      </c>
      <c r="B41" s="15" t="s">
        <v>32</v>
      </c>
      <c r="C41" s="20">
        <v>269002</v>
      </c>
      <c r="D41" s="20"/>
      <c r="E41" s="21"/>
      <c r="F41" s="22">
        <v>6060</v>
      </c>
      <c r="G41" s="22"/>
      <c r="H41" s="22">
        <v>4920</v>
      </c>
      <c r="I41" s="22"/>
      <c r="J41" s="22">
        <v>4920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4920</v>
      </c>
      <c r="X41" s="22">
        <v>6060</v>
      </c>
      <c r="Y41" s="22">
        <v>-1140</v>
      </c>
      <c r="Z41" s="23">
        <v>-18.811881188118811</v>
      </c>
      <c r="AA41" s="20">
        <v>6060</v>
      </c>
    </row>
    <row r="42" spans="1:27" x14ac:dyDescent="0.25">
      <c r="A42" s="19" t="s">
        <v>67</v>
      </c>
      <c r="B42" s="15" t="s">
        <v>32</v>
      </c>
      <c r="C42" s="20">
        <v>1838399273</v>
      </c>
      <c r="D42" s="20"/>
      <c r="E42" s="21">
        <v>2120361263</v>
      </c>
      <c r="F42" s="22">
        <v>2128283843</v>
      </c>
      <c r="G42" s="22">
        <v>6665284</v>
      </c>
      <c r="H42" s="22">
        <v>126935461</v>
      </c>
      <c r="I42" s="22">
        <v>130392331</v>
      </c>
      <c r="J42" s="22">
        <v>263993076</v>
      </c>
      <c r="K42" s="22">
        <v>150769347</v>
      </c>
      <c r="L42" s="22">
        <v>145056799</v>
      </c>
      <c r="M42" s="22">
        <v>167096410</v>
      </c>
      <c r="N42" s="22">
        <v>462922556</v>
      </c>
      <c r="O42" s="22"/>
      <c r="P42" s="22"/>
      <c r="Q42" s="22"/>
      <c r="R42" s="22"/>
      <c r="S42" s="22"/>
      <c r="T42" s="22"/>
      <c r="U42" s="22"/>
      <c r="V42" s="22"/>
      <c r="W42" s="22">
        <v>726915632</v>
      </c>
      <c r="X42" s="22">
        <v>894676785</v>
      </c>
      <c r="Y42" s="22">
        <v>-167761153</v>
      </c>
      <c r="Z42" s="23">
        <v>-18.751034542603005</v>
      </c>
      <c r="AA42" s="20">
        <v>2128283843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>
        <v>181470</v>
      </c>
      <c r="L43" s="22"/>
      <c r="M43" s="22"/>
      <c r="N43" s="22">
        <v>181470</v>
      </c>
      <c r="O43" s="22"/>
      <c r="P43" s="22"/>
      <c r="Q43" s="22"/>
      <c r="R43" s="22"/>
      <c r="S43" s="22"/>
      <c r="T43" s="22"/>
      <c r="U43" s="22"/>
      <c r="V43" s="22"/>
      <c r="W43" s="22">
        <v>181470</v>
      </c>
      <c r="X43" s="22"/>
      <c r="Y43" s="22">
        <v>181470</v>
      </c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350745447</v>
      </c>
      <c r="D44" s="20"/>
      <c r="E44" s="21"/>
      <c r="F44" s="22"/>
      <c r="G44" s="22">
        <v>5000929</v>
      </c>
      <c r="H44" s="22">
        <v>3784799</v>
      </c>
      <c r="I44" s="22">
        <v>9389155</v>
      </c>
      <c r="J44" s="22">
        <v>18174883</v>
      </c>
      <c r="K44" s="22">
        <v>8260031</v>
      </c>
      <c r="L44" s="22">
        <v>6300008</v>
      </c>
      <c r="M44" s="22">
        <v>3359809</v>
      </c>
      <c r="N44" s="22">
        <v>17919848</v>
      </c>
      <c r="O44" s="22"/>
      <c r="P44" s="22"/>
      <c r="Q44" s="22"/>
      <c r="R44" s="22"/>
      <c r="S44" s="22"/>
      <c r="T44" s="22"/>
      <c r="U44" s="22"/>
      <c r="V44" s="22"/>
      <c r="W44" s="22">
        <v>36094731</v>
      </c>
      <c r="X44" s="22"/>
      <c r="Y44" s="22">
        <v>36094731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198173327</v>
      </c>
      <c r="D45" s="20"/>
      <c r="E45" s="21">
        <v>487661642</v>
      </c>
      <c r="F45" s="22">
        <v>487863598</v>
      </c>
      <c r="G45" s="22">
        <v>13614139</v>
      </c>
      <c r="H45" s="22">
        <v>23691702</v>
      </c>
      <c r="I45" s="22">
        <v>26693605</v>
      </c>
      <c r="J45" s="22">
        <v>63999446</v>
      </c>
      <c r="K45" s="22">
        <v>24705667</v>
      </c>
      <c r="L45" s="22">
        <v>23839548</v>
      </c>
      <c r="M45" s="22">
        <v>21591423</v>
      </c>
      <c r="N45" s="22">
        <v>70136638</v>
      </c>
      <c r="O45" s="22"/>
      <c r="P45" s="22"/>
      <c r="Q45" s="22"/>
      <c r="R45" s="22"/>
      <c r="S45" s="22"/>
      <c r="T45" s="22"/>
      <c r="U45" s="22"/>
      <c r="V45" s="22"/>
      <c r="W45" s="22">
        <v>134136084</v>
      </c>
      <c r="X45" s="22">
        <v>235261890</v>
      </c>
      <c r="Y45" s="22">
        <v>-101125806</v>
      </c>
      <c r="Z45" s="23">
        <v>-42.98435500964478</v>
      </c>
      <c r="AA45" s="20">
        <v>487863598</v>
      </c>
    </row>
    <row r="46" spans="1:27" x14ac:dyDescent="0.25">
      <c r="A46" s="19" t="s">
        <v>71</v>
      </c>
      <c r="B46" s="15" t="s">
        <v>32</v>
      </c>
      <c r="C46" s="20">
        <v>13728578</v>
      </c>
      <c r="D46" s="20"/>
      <c r="E46" s="21"/>
      <c r="F46" s="22"/>
      <c r="G46" s="22"/>
      <c r="H46" s="22"/>
      <c r="I46" s="22"/>
      <c r="J46" s="22"/>
      <c r="K46" s="22"/>
      <c r="L46" s="22">
        <v>22764</v>
      </c>
      <c r="M46" s="22">
        <v>1165</v>
      </c>
      <c r="N46" s="22">
        <v>23929</v>
      </c>
      <c r="O46" s="22"/>
      <c r="P46" s="22"/>
      <c r="Q46" s="22"/>
      <c r="R46" s="22"/>
      <c r="S46" s="22"/>
      <c r="T46" s="22"/>
      <c r="U46" s="22"/>
      <c r="V46" s="22"/>
      <c r="W46" s="22">
        <v>23929</v>
      </c>
      <c r="X46" s="22"/>
      <c r="Y46" s="22">
        <v>23929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3518399162</v>
      </c>
      <c r="D48" s="29">
        <f t="shared" ref="D48:Y48" si="1">SUM(D35:D47)</f>
        <v>0</v>
      </c>
      <c r="E48" s="30">
        <f t="shared" si="1"/>
        <v>4326329712</v>
      </c>
      <c r="F48" s="31">
        <f t="shared" si="1"/>
        <v>4331613434</v>
      </c>
      <c r="G48" s="31">
        <f t="shared" si="1"/>
        <v>128220205</v>
      </c>
      <c r="H48" s="31">
        <f t="shared" si="1"/>
        <v>277808917</v>
      </c>
      <c r="I48" s="31">
        <f t="shared" si="1"/>
        <v>285744139</v>
      </c>
      <c r="J48" s="31">
        <f t="shared" si="1"/>
        <v>691773261</v>
      </c>
      <c r="K48" s="31">
        <f t="shared" si="1"/>
        <v>304096787</v>
      </c>
      <c r="L48" s="31">
        <f t="shared" si="1"/>
        <v>332146602</v>
      </c>
      <c r="M48" s="31">
        <f t="shared" si="1"/>
        <v>321593679</v>
      </c>
      <c r="N48" s="31">
        <f t="shared" si="1"/>
        <v>957837068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1649610329</v>
      </c>
      <c r="X48" s="31">
        <f t="shared" si="1"/>
        <v>1981151075</v>
      </c>
      <c r="Y48" s="31">
        <f t="shared" si="1"/>
        <v>-331540746</v>
      </c>
      <c r="Z48" s="32">
        <f>+IF(X48&lt;&gt;0,+(Y48/X48)*100,0)</f>
        <v>-16.734753355445143</v>
      </c>
      <c r="AA48" s="29">
        <f>SUM(AA35:AA47)</f>
        <v>4331613434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114108908</v>
      </c>
      <c r="D49" s="39">
        <f t="shared" si="2"/>
        <v>0</v>
      </c>
      <c r="E49" s="40">
        <f t="shared" si="2"/>
        <v>-267308245</v>
      </c>
      <c r="F49" s="41">
        <f t="shared" si="2"/>
        <v>-264648539</v>
      </c>
      <c r="G49" s="41">
        <f t="shared" si="2"/>
        <v>480192272</v>
      </c>
      <c r="H49" s="41">
        <f t="shared" si="2"/>
        <v>-48844107</v>
      </c>
      <c r="I49" s="41">
        <f t="shared" si="2"/>
        <v>-17783552</v>
      </c>
      <c r="J49" s="41">
        <f t="shared" si="2"/>
        <v>413564613</v>
      </c>
      <c r="K49" s="41">
        <f t="shared" si="2"/>
        <v>-51413345</v>
      </c>
      <c r="L49" s="41">
        <f t="shared" si="2"/>
        <v>-55934763</v>
      </c>
      <c r="M49" s="41">
        <f t="shared" si="2"/>
        <v>272249701</v>
      </c>
      <c r="N49" s="41">
        <f t="shared" si="2"/>
        <v>164901593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578466206</v>
      </c>
      <c r="X49" s="41">
        <f t="shared" si="2"/>
        <v>246977859</v>
      </c>
      <c r="Y49" s="41">
        <f t="shared" si="2"/>
        <v>331488347</v>
      </c>
      <c r="Z49" s="42">
        <f>+IF(X49&lt;&gt;0,+(Y49/X49)*100,0)</f>
        <v>134.21783974570772</v>
      </c>
      <c r="AA49" s="39">
        <f>+AA33-AA48</f>
        <v>-264648539</v>
      </c>
    </row>
    <row r="50" spans="1:27" x14ac:dyDescent="0.25">
      <c r="A50" s="43" t="s">
        <v>75</v>
      </c>
      <c r="B50" s="15" t="s">
        <v>32</v>
      </c>
      <c r="C50" s="20">
        <v>264346447</v>
      </c>
      <c r="D50" s="20"/>
      <c r="E50" s="21">
        <v>379837973</v>
      </c>
      <c r="F50" s="22">
        <v>379837973</v>
      </c>
      <c r="G50" s="22"/>
      <c r="H50" s="22">
        <v>2077618</v>
      </c>
      <c r="I50" s="22">
        <v>13040705</v>
      </c>
      <c r="J50" s="22">
        <v>15118323</v>
      </c>
      <c r="K50" s="22">
        <v>52883281</v>
      </c>
      <c r="L50" s="22">
        <v>63739739</v>
      </c>
      <c r="M50" s="22">
        <v>44730861</v>
      </c>
      <c r="N50" s="22">
        <v>161353881</v>
      </c>
      <c r="O50" s="22"/>
      <c r="P50" s="22"/>
      <c r="Q50" s="22"/>
      <c r="R50" s="22"/>
      <c r="S50" s="22"/>
      <c r="T50" s="22"/>
      <c r="U50" s="22"/>
      <c r="V50" s="22"/>
      <c r="W50" s="22">
        <v>176472204</v>
      </c>
      <c r="X50" s="22">
        <v>118238835</v>
      </c>
      <c r="Y50" s="22">
        <v>58233369</v>
      </c>
      <c r="Z50" s="23">
        <v>49.250628188276721</v>
      </c>
      <c r="AA50" s="20">
        <v>379837973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378455355</v>
      </c>
      <c r="D52" s="48">
        <f t="shared" si="3"/>
        <v>0</v>
      </c>
      <c r="E52" s="49">
        <f t="shared" si="3"/>
        <v>112529728</v>
      </c>
      <c r="F52" s="50">
        <f t="shared" si="3"/>
        <v>115189434</v>
      </c>
      <c r="G52" s="50">
        <f t="shared" si="3"/>
        <v>480192272</v>
      </c>
      <c r="H52" s="50">
        <f t="shared" si="3"/>
        <v>-46766489</v>
      </c>
      <c r="I52" s="50">
        <f t="shared" si="3"/>
        <v>-4742847</v>
      </c>
      <c r="J52" s="50">
        <f t="shared" si="3"/>
        <v>428682936</v>
      </c>
      <c r="K52" s="50">
        <f t="shared" si="3"/>
        <v>1469936</v>
      </c>
      <c r="L52" s="50">
        <f t="shared" si="3"/>
        <v>7804976</v>
      </c>
      <c r="M52" s="50">
        <f t="shared" si="3"/>
        <v>316980562</v>
      </c>
      <c r="N52" s="50">
        <f t="shared" si="3"/>
        <v>326255474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754938410</v>
      </c>
      <c r="X52" s="50">
        <f t="shared" si="3"/>
        <v>365216694</v>
      </c>
      <c r="Y52" s="50">
        <f t="shared" si="3"/>
        <v>389721716</v>
      </c>
      <c r="Z52" s="51">
        <f>+IF(X52&lt;&gt;0,+(Y52/X52)*100,0)</f>
        <v>106.70972121553677</v>
      </c>
      <c r="AA52" s="48">
        <f>SUM(AA49:AA51)</f>
        <v>115189434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378455355</v>
      </c>
      <c r="D54" s="54">
        <f>+D52-D53</f>
        <v>0</v>
      </c>
      <c r="E54" s="55">
        <f t="shared" si="4"/>
        <v>112529728</v>
      </c>
      <c r="F54" s="56">
        <f t="shared" si="4"/>
        <v>115189434</v>
      </c>
      <c r="G54" s="56">
        <f t="shared" si="4"/>
        <v>480192272</v>
      </c>
      <c r="H54" s="56">
        <f t="shared" si="4"/>
        <v>-46766489</v>
      </c>
      <c r="I54" s="56">
        <f t="shared" si="4"/>
        <v>-4742847</v>
      </c>
      <c r="J54" s="56">
        <f t="shared" si="4"/>
        <v>428682936</v>
      </c>
      <c r="K54" s="56">
        <f t="shared" si="4"/>
        <v>1469936</v>
      </c>
      <c r="L54" s="56">
        <f t="shared" si="4"/>
        <v>7804976</v>
      </c>
      <c r="M54" s="56">
        <f t="shared" si="4"/>
        <v>316980562</v>
      </c>
      <c r="N54" s="56">
        <f t="shared" si="4"/>
        <v>326255474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754938410</v>
      </c>
      <c r="X54" s="56">
        <f t="shared" si="4"/>
        <v>365216694</v>
      </c>
      <c r="Y54" s="56">
        <f t="shared" si="4"/>
        <v>389721716</v>
      </c>
      <c r="Z54" s="57">
        <f>+IF(X54&lt;&gt;0,+(Y54/X54)*100,0)</f>
        <v>106.70972121553677</v>
      </c>
      <c r="AA54" s="54">
        <f>+AA52-AA53</f>
        <v>115189434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378455355</v>
      </c>
      <c r="D57" s="48">
        <f>SUM(D54:D56)</f>
        <v>0</v>
      </c>
      <c r="E57" s="49">
        <f t="shared" si="5"/>
        <v>112529728</v>
      </c>
      <c r="F57" s="50">
        <f t="shared" si="5"/>
        <v>115189434</v>
      </c>
      <c r="G57" s="50">
        <f t="shared" si="5"/>
        <v>480192272</v>
      </c>
      <c r="H57" s="50">
        <f t="shared" si="5"/>
        <v>-46766489</v>
      </c>
      <c r="I57" s="50">
        <f t="shared" si="5"/>
        <v>-4742847</v>
      </c>
      <c r="J57" s="50">
        <f t="shared" si="5"/>
        <v>428682936</v>
      </c>
      <c r="K57" s="50">
        <f t="shared" si="5"/>
        <v>1469936</v>
      </c>
      <c r="L57" s="50">
        <f t="shared" si="5"/>
        <v>7804976</v>
      </c>
      <c r="M57" s="50">
        <f t="shared" si="5"/>
        <v>316980562</v>
      </c>
      <c r="N57" s="50">
        <f t="shared" si="5"/>
        <v>326255474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754938410</v>
      </c>
      <c r="X57" s="50">
        <f t="shared" si="5"/>
        <v>365216694</v>
      </c>
      <c r="Y57" s="50">
        <f t="shared" si="5"/>
        <v>389721716</v>
      </c>
      <c r="Z57" s="51">
        <f>+IF(X57&lt;&gt;0,+(Y57/X57)*100,0)</f>
        <v>106.70972121553677</v>
      </c>
      <c r="AA57" s="48">
        <f>SUM(AA54:AA56)</f>
        <v>115189434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378455355</v>
      </c>
      <c r="D60" s="65">
        <f>SUM(D57:D59)</f>
        <v>0</v>
      </c>
      <c r="E60" s="66">
        <f t="shared" si="6"/>
        <v>112529728</v>
      </c>
      <c r="F60" s="67">
        <f t="shared" si="6"/>
        <v>115189434</v>
      </c>
      <c r="G60" s="67">
        <f t="shared" si="6"/>
        <v>480192272</v>
      </c>
      <c r="H60" s="67">
        <f t="shared" si="6"/>
        <v>-46766489</v>
      </c>
      <c r="I60" s="67">
        <f t="shared" si="6"/>
        <v>-4742847</v>
      </c>
      <c r="J60" s="67">
        <f t="shared" si="6"/>
        <v>428682936</v>
      </c>
      <c r="K60" s="67">
        <f t="shared" si="6"/>
        <v>1469936</v>
      </c>
      <c r="L60" s="67">
        <f t="shared" si="6"/>
        <v>7804976</v>
      </c>
      <c r="M60" s="67">
        <f t="shared" si="6"/>
        <v>316980562</v>
      </c>
      <c r="N60" s="67">
        <f t="shared" si="6"/>
        <v>326255474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754938410</v>
      </c>
      <c r="X60" s="67">
        <f t="shared" si="6"/>
        <v>365216694</v>
      </c>
      <c r="Y60" s="67">
        <f t="shared" si="6"/>
        <v>389721716</v>
      </c>
      <c r="Z60" s="68">
        <f>+IF(X60&lt;&gt;0,+(Y60/X60)*100,0)</f>
        <v>106.70972121553677</v>
      </c>
      <c r="AA60" s="65">
        <f>SUM(AA57:AA59)</f>
        <v>115189434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33270929</v>
      </c>
      <c r="D8" s="20"/>
      <c r="E8" s="21">
        <v>34752462</v>
      </c>
      <c r="F8" s="22">
        <v>34752462</v>
      </c>
      <c r="G8" s="22">
        <v>3013555</v>
      </c>
      <c r="H8" s="22">
        <v>2993388</v>
      </c>
      <c r="I8" s="22">
        <v>2975194</v>
      </c>
      <c r="J8" s="22">
        <v>8982137</v>
      </c>
      <c r="K8" s="22">
        <v>2966896</v>
      </c>
      <c r="L8" s="22">
        <v>2960546</v>
      </c>
      <c r="M8" s="22">
        <v>2984832</v>
      </c>
      <c r="N8" s="22">
        <v>8912274</v>
      </c>
      <c r="O8" s="22"/>
      <c r="P8" s="22"/>
      <c r="Q8" s="22"/>
      <c r="R8" s="22"/>
      <c r="S8" s="22"/>
      <c r="T8" s="22"/>
      <c r="U8" s="22"/>
      <c r="V8" s="22"/>
      <c r="W8" s="22">
        <v>17894411</v>
      </c>
      <c r="X8" s="22">
        <v>17349548</v>
      </c>
      <c r="Y8" s="22">
        <v>544863</v>
      </c>
      <c r="Z8" s="23">
        <v>3.1405025652541498</v>
      </c>
      <c r="AA8" s="20">
        <v>34752462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4999580</v>
      </c>
      <c r="D13" s="20"/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>
        <v>482069</v>
      </c>
      <c r="L13" s="22">
        <v>473837</v>
      </c>
      <c r="M13" s="22">
        <v>491064</v>
      </c>
      <c r="N13" s="22">
        <v>1446970</v>
      </c>
      <c r="O13" s="22"/>
      <c r="P13" s="22"/>
      <c r="Q13" s="22"/>
      <c r="R13" s="22"/>
      <c r="S13" s="22"/>
      <c r="T13" s="22"/>
      <c r="U13" s="22"/>
      <c r="V13" s="22"/>
      <c r="W13" s="22">
        <v>2726483</v>
      </c>
      <c r="X13" s="22">
        <v>2879085</v>
      </c>
      <c r="Y13" s="22">
        <v>-152602</v>
      </c>
      <c r="Z13" s="23">
        <v>-5.3003645255350218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20148</v>
      </c>
      <c r="D20" s="20"/>
      <c r="E20" s="21">
        <v>4376428</v>
      </c>
      <c r="F20" s="22">
        <v>4376428</v>
      </c>
      <c r="G20" s="22"/>
      <c r="H20" s="22"/>
      <c r="I20" s="22"/>
      <c r="J20" s="22"/>
      <c r="K20" s="22"/>
      <c r="L20" s="22">
        <v>787229</v>
      </c>
      <c r="M20" s="22"/>
      <c r="N20" s="22">
        <v>787229</v>
      </c>
      <c r="O20" s="22"/>
      <c r="P20" s="22"/>
      <c r="Q20" s="22"/>
      <c r="R20" s="22"/>
      <c r="S20" s="22"/>
      <c r="T20" s="22"/>
      <c r="U20" s="22"/>
      <c r="V20" s="22"/>
      <c r="W20" s="22">
        <v>787229</v>
      </c>
      <c r="X20" s="22"/>
      <c r="Y20" s="22">
        <v>787229</v>
      </c>
      <c r="Z20" s="18"/>
      <c r="AA20" s="20">
        <v>4376428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361838</v>
      </c>
      <c r="D27" s="20"/>
      <c r="E27" s="21">
        <v>367526</v>
      </c>
      <c r="F27" s="22">
        <v>367526</v>
      </c>
      <c r="G27" s="22">
        <v>34352</v>
      </c>
      <c r="H27" s="22">
        <v>34851</v>
      </c>
      <c r="I27" s="22">
        <v>35402</v>
      </c>
      <c r="J27" s="22">
        <v>104605</v>
      </c>
      <c r="K27" s="22">
        <v>36296</v>
      </c>
      <c r="L27" s="22">
        <v>36976</v>
      </c>
      <c r="M27" s="22">
        <v>37641</v>
      </c>
      <c r="N27" s="22">
        <v>110913</v>
      </c>
      <c r="O27" s="22"/>
      <c r="P27" s="22"/>
      <c r="Q27" s="22"/>
      <c r="R27" s="22"/>
      <c r="S27" s="22"/>
      <c r="T27" s="22"/>
      <c r="U27" s="22"/>
      <c r="V27" s="22"/>
      <c r="W27" s="22">
        <v>215518</v>
      </c>
      <c r="X27" s="22">
        <v>183768</v>
      </c>
      <c r="Y27" s="22">
        <v>31750</v>
      </c>
      <c r="Z27" s="23">
        <v>17.277219102346436</v>
      </c>
      <c r="AA27" s="20">
        <v>367526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1224300</v>
      </c>
      <c r="D29" s="20"/>
      <c r="E29" s="21">
        <v>1253318</v>
      </c>
      <c r="F29" s="22">
        <v>1253318</v>
      </c>
      <c r="G29" s="22">
        <v>106692</v>
      </c>
      <c r="H29" s="22">
        <v>103548</v>
      </c>
      <c r="I29" s="22">
        <v>103758</v>
      </c>
      <c r="J29" s="22">
        <v>313998</v>
      </c>
      <c r="K29" s="22">
        <v>103338</v>
      </c>
      <c r="L29" s="22">
        <v>102919</v>
      </c>
      <c r="M29" s="22">
        <v>102919</v>
      </c>
      <c r="N29" s="22">
        <v>309176</v>
      </c>
      <c r="O29" s="22"/>
      <c r="P29" s="22"/>
      <c r="Q29" s="22"/>
      <c r="R29" s="22"/>
      <c r="S29" s="22"/>
      <c r="T29" s="22"/>
      <c r="U29" s="22"/>
      <c r="V29" s="22"/>
      <c r="W29" s="22">
        <v>623174</v>
      </c>
      <c r="X29" s="22">
        <v>626406</v>
      </c>
      <c r="Y29" s="22">
        <v>-3232</v>
      </c>
      <c r="Z29" s="23">
        <v>-0.51595929796330176</v>
      </c>
      <c r="AA29" s="20">
        <v>1253318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39876795</v>
      </c>
      <c r="D33" s="29">
        <f t="shared" ref="D33:Y33" si="0">SUM(D6:D32)</f>
        <v>0</v>
      </c>
      <c r="E33" s="30">
        <f t="shared" si="0"/>
        <v>46673364</v>
      </c>
      <c r="F33" s="31">
        <f t="shared" si="0"/>
        <v>46673364</v>
      </c>
      <c r="G33" s="31">
        <f t="shared" si="0"/>
        <v>3549394</v>
      </c>
      <c r="H33" s="31">
        <f t="shared" si="0"/>
        <v>3558754</v>
      </c>
      <c r="I33" s="31">
        <f t="shared" si="0"/>
        <v>3572105</v>
      </c>
      <c r="J33" s="31">
        <f t="shared" si="0"/>
        <v>10680253</v>
      </c>
      <c r="K33" s="31">
        <f t="shared" si="0"/>
        <v>3588599</v>
      </c>
      <c r="L33" s="31">
        <f t="shared" si="0"/>
        <v>4361507</v>
      </c>
      <c r="M33" s="31">
        <f t="shared" si="0"/>
        <v>3616456</v>
      </c>
      <c r="N33" s="31">
        <f t="shared" si="0"/>
        <v>11566562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22246815</v>
      </c>
      <c r="X33" s="31">
        <f t="shared" si="0"/>
        <v>21038807</v>
      </c>
      <c r="Y33" s="31">
        <f t="shared" si="0"/>
        <v>1208008</v>
      </c>
      <c r="Z33" s="32">
        <f>+IF(X33&lt;&gt;0,+(Y33/X33)*100,0)</f>
        <v>5.7418084590062541</v>
      </c>
      <c r="AA33" s="29">
        <f>SUM(AA6:AA32)</f>
        <v>46673364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4813867</v>
      </c>
      <c r="D35" s="20"/>
      <c r="E35" s="21">
        <v>6360685</v>
      </c>
      <c r="F35" s="22">
        <v>6360685</v>
      </c>
      <c r="G35" s="22">
        <v>339669</v>
      </c>
      <c r="H35" s="22">
        <v>387476</v>
      </c>
      <c r="I35" s="22">
        <v>383671</v>
      </c>
      <c r="J35" s="22">
        <v>1110816</v>
      </c>
      <c r="K35" s="22">
        <v>361660</v>
      </c>
      <c r="L35" s="22">
        <v>620131</v>
      </c>
      <c r="M35" s="22">
        <v>377109</v>
      </c>
      <c r="N35" s="22">
        <v>1358900</v>
      </c>
      <c r="O35" s="22"/>
      <c r="P35" s="22"/>
      <c r="Q35" s="22"/>
      <c r="R35" s="22"/>
      <c r="S35" s="22"/>
      <c r="T35" s="22"/>
      <c r="U35" s="22"/>
      <c r="V35" s="22"/>
      <c r="W35" s="22">
        <v>2469716</v>
      </c>
      <c r="X35" s="22">
        <v>3525424</v>
      </c>
      <c r="Y35" s="22">
        <v>-1055708</v>
      </c>
      <c r="Z35" s="23">
        <v>-29.945561158033758</v>
      </c>
      <c r="AA35" s="20">
        <v>6360685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588434</v>
      </c>
      <c r="D38" s="20"/>
      <c r="E38" s="21">
        <v>1174097</v>
      </c>
      <c r="F38" s="22">
        <v>1174097</v>
      </c>
      <c r="G38" s="22">
        <v>3103</v>
      </c>
      <c r="H38" s="22">
        <v>78837</v>
      </c>
      <c r="I38" s="22">
        <v>66987</v>
      </c>
      <c r="J38" s="22">
        <v>148927</v>
      </c>
      <c r="K38" s="22">
        <v>58300</v>
      </c>
      <c r="L38" s="22">
        <v>16091</v>
      </c>
      <c r="M38" s="22">
        <v>12811</v>
      </c>
      <c r="N38" s="22">
        <v>87202</v>
      </c>
      <c r="O38" s="22"/>
      <c r="P38" s="22"/>
      <c r="Q38" s="22"/>
      <c r="R38" s="22"/>
      <c r="S38" s="22"/>
      <c r="T38" s="22"/>
      <c r="U38" s="22"/>
      <c r="V38" s="22"/>
      <c r="W38" s="22">
        <v>236129</v>
      </c>
      <c r="X38" s="22">
        <v>495280</v>
      </c>
      <c r="Y38" s="22">
        <v>-259151</v>
      </c>
      <c r="Z38" s="23">
        <v>-52.324139880471655</v>
      </c>
      <c r="AA38" s="20">
        <v>1174097</v>
      </c>
    </row>
    <row r="39" spans="1:27" x14ac:dyDescent="0.25">
      <c r="A39" s="19" t="s">
        <v>65</v>
      </c>
      <c r="B39" s="15" t="s">
        <v>32</v>
      </c>
      <c r="C39" s="20">
        <v>9738717</v>
      </c>
      <c r="D39" s="20"/>
      <c r="E39" s="21">
        <v>11465000</v>
      </c>
      <c r="F39" s="22">
        <v>11465000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5732502</v>
      </c>
      <c r="Y39" s="22">
        <v>-5732502</v>
      </c>
      <c r="Z39" s="23">
        <v>-100</v>
      </c>
      <c r="AA39" s="20">
        <v>11465000</v>
      </c>
    </row>
    <row r="40" spans="1:27" x14ac:dyDescent="0.25">
      <c r="A40" s="19" t="s">
        <v>66</v>
      </c>
      <c r="B40" s="15" t="s">
        <v>32</v>
      </c>
      <c r="C40" s="20">
        <v>5898569</v>
      </c>
      <c r="D40" s="20"/>
      <c r="E40" s="21">
        <v>8156240</v>
      </c>
      <c r="F40" s="22">
        <v>8156240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4078122</v>
      </c>
      <c r="Y40" s="22">
        <v>-4078122</v>
      </c>
      <c r="Z40" s="23">
        <v>-100</v>
      </c>
      <c r="AA40" s="20">
        <v>8156240</v>
      </c>
    </row>
    <row r="41" spans="1:27" x14ac:dyDescent="0.25">
      <c r="A41" s="19" t="s">
        <v>40</v>
      </c>
      <c r="B41" s="15" t="s">
        <v>32</v>
      </c>
      <c r="C41" s="20">
        <v>515024</v>
      </c>
      <c r="D41" s="20"/>
      <c r="E41" s="21">
        <v>451849</v>
      </c>
      <c r="F41" s="22">
        <v>451849</v>
      </c>
      <c r="G41" s="22"/>
      <c r="H41" s="22"/>
      <c r="I41" s="22"/>
      <c r="J41" s="22"/>
      <c r="K41" s="22"/>
      <c r="L41" s="22">
        <v>214217</v>
      </c>
      <c r="M41" s="22"/>
      <c r="N41" s="22">
        <v>214217</v>
      </c>
      <c r="O41" s="22"/>
      <c r="P41" s="22"/>
      <c r="Q41" s="22"/>
      <c r="R41" s="22"/>
      <c r="S41" s="22"/>
      <c r="T41" s="22"/>
      <c r="U41" s="22"/>
      <c r="V41" s="22"/>
      <c r="W41" s="22">
        <v>214217</v>
      </c>
      <c r="X41" s="22">
        <v>237621</v>
      </c>
      <c r="Y41" s="22">
        <v>-23404</v>
      </c>
      <c r="Z41" s="23">
        <v>-9.8492978314206248</v>
      </c>
      <c r="AA41" s="20">
        <v>451849</v>
      </c>
    </row>
    <row r="42" spans="1:27" x14ac:dyDescent="0.25">
      <c r="A42" s="19" t="s">
        <v>67</v>
      </c>
      <c r="B42" s="15" t="s">
        <v>32</v>
      </c>
      <c r="C42" s="20">
        <v>574929</v>
      </c>
      <c r="D42" s="20"/>
      <c r="E42" s="21">
        <v>1189841</v>
      </c>
      <c r="F42" s="22">
        <v>1189841</v>
      </c>
      <c r="G42" s="22"/>
      <c r="H42" s="22"/>
      <c r="I42" s="22">
        <v>3640</v>
      </c>
      <c r="J42" s="22">
        <v>3640</v>
      </c>
      <c r="K42" s="22"/>
      <c r="L42" s="22">
        <v>1250</v>
      </c>
      <c r="M42" s="22"/>
      <c r="N42" s="22">
        <v>1250</v>
      </c>
      <c r="O42" s="22"/>
      <c r="P42" s="22"/>
      <c r="Q42" s="22"/>
      <c r="R42" s="22"/>
      <c r="S42" s="22"/>
      <c r="T42" s="22"/>
      <c r="U42" s="22"/>
      <c r="V42" s="22"/>
      <c r="W42" s="22">
        <v>4890</v>
      </c>
      <c r="X42" s="22">
        <v>549631</v>
      </c>
      <c r="Y42" s="22">
        <v>-544741</v>
      </c>
      <c r="Z42" s="23">
        <v>-99.11031219127014</v>
      </c>
      <c r="AA42" s="20">
        <v>1189841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2628737</v>
      </c>
      <c r="D45" s="20"/>
      <c r="E45" s="21">
        <v>2987486</v>
      </c>
      <c r="F45" s="22">
        <v>2987486</v>
      </c>
      <c r="G45" s="22">
        <v>209888</v>
      </c>
      <c r="H45" s="22">
        <v>221358</v>
      </c>
      <c r="I45" s="22">
        <v>190159</v>
      </c>
      <c r="J45" s="22">
        <v>621405</v>
      </c>
      <c r="K45" s="22">
        <v>245093</v>
      </c>
      <c r="L45" s="22">
        <v>188991</v>
      </c>
      <c r="M45" s="22">
        <v>112282</v>
      </c>
      <c r="N45" s="22">
        <v>546366</v>
      </c>
      <c r="O45" s="22"/>
      <c r="P45" s="22"/>
      <c r="Q45" s="22"/>
      <c r="R45" s="22"/>
      <c r="S45" s="22"/>
      <c r="T45" s="22"/>
      <c r="U45" s="22"/>
      <c r="V45" s="22"/>
      <c r="W45" s="22">
        <v>1167771</v>
      </c>
      <c r="X45" s="22">
        <v>1433358</v>
      </c>
      <c r="Y45" s="22">
        <v>-265587</v>
      </c>
      <c r="Z45" s="23">
        <v>-18.529006710117084</v>
      </c>
      <c r="AA45" s="20">
        <v>2987486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24758277</v>
      </c>
      <c r="D48" s="29">
        <f t="shared" ref="D48:Y48" si="1">SUM(D35:D47)</f>
        <v>0</v>
      </c>
      <c r="E48" s="30">
        <f t="shared" si="1"/>
        <v>31785198</v>
      </c>
      <c r="F48" s="31">
        <f t="shared" si="1"/>
        <v>31785198</v>
      </c>
      <c r="G48" s="31">
        <f t="shared" si="1"/>
        <v>552660</v>
      </c>
      <c r="H48" s="31">
        <f t="shared" si="1"/>
        <v>687671</v>
      </c>
      <c r="I48" s="31">
        <f t="shared" si="1"/>
        <v>644457</v>
      </c>
      <c r="J48" s="31">
        <f t="shared" si="1"/>
        <v>1884788</v>
      </c>
      <c r="K48" s="31">
        <f t="shared" si="1"/>
        <v>665053</v>
      </c>
      <c r="L48" s="31">
        <f t="shared" si="1"/>
        <v>1040680</v>
      </c>
      <c r="M48" s="31">
        <f t="shared" si="1"/>
        <v>502202</v>
      </c>
      <c r="N48" s="31">
        <f t="shared" si="1"/>
        <v>2207935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4092723</v>
      </c>
      <c r="X48" s="31">
        <f t="shared" si="1"/>
        <v>16051938</v>
      </c>
      <c r="Y48" s="31">
        <f t="shared" si="1"/>
        <v>-11959215</v>
      </c>
      <c r="Z48" s="32">
        <f>+IF(X48&lt;&gt;0,+(Y48/X48)*100,0)</f>
        <v>-74.503246897664326</v>
      </c>
      <c r="AA48" s="29">
        <f>SUM(AA35:AA47)</f>
        <v>31785198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15118518</v>
      </c>
      <c r="D49" s="39">
        <f t="shared" si="2"/>
        <v>0</v>
      </c>
      <c r="E49" s="40">
        <f t="shared" si="2"/>
        <v>14888166</v>
      </c>
      <c r="F49" s="41">
        <f t="shared" si="2"/>
        <v>14888166</v>
      </c>
      <c r="G49" s="41">
        <f t="shared" si="2"/>
        <v>2996734</v>
      </c>
      <c r="H49" s="41">
        <f t="shared" si="2"/>
        <v>2871083</v>
      </c>
      <c r="I49" s="41">
        <f t="shared" si="2"/>
        <v>2927648</v>
      </c>
      <c r="J49" s="41">
        <f t="shared" si="2"/>
        <v>8795465</v>
      </c>
      <c r="K49" s="41">
        <f t="shared" si="2"/>
        <v>2923546</v>
      </c>
      <c r="L49" s="41">
        <f t="shared" si="2"/>
        <v>3320827</v>
      </c>
      <c r="M49" s="41">
        <f t="shared" si="2"/>
        <v>3114254</v>
      </c>
      <c r="N49" s="41">
        <f t="shared" si="2"/>
        <v>9358627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18154092</v>
      </c>
      <c r="X49" s="41">
        <f t="shared" si="2"/>
        <v>4986869</v>
      </c>
      <c r="Y49" s="41">
        <f t="shared" si="2"/>
        <v>13167223</v>
      </c>
      <c r="Z49" s="42">
        <f>+IF(X49&lt;&gt;0,+(Y49/X49)*100,0)</f>
        <v>264.03787627066203</v>
      </c>
      <c r="AA49" s="39">
        <f>+AA33-AA48</f>
        <v>14888166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15118518</v>
      </c>
      <c r="D52" s="48">
        <f t="shared" si="3"/>
        <v>0</v>
      </c>
      <c r="E52" s="49">
        <f t="shared" si="3"/>
        <v>14888166</v>
      </c>
      <c r="F52" s="50">
        <f t="shared" si="3"/>
        <v>14888166</v>
      </c>
      <c r="G52" s="50">
        <f t="shared" si="3"/>
        <v>2996734</v>
      </c>
      <c r="H52" s="50">
        <f t="shared" si="3"/>
        <v>2871083</v>
      </c>
      <c r="I52" s="50">
        <f t="shared" si="3"/>
        <v>2927648</v>
      </c>
      <c r="J52" s="50">
        <f t="shared" si="3"/>
        <v>8795465</v>
      </c>
      <c r="K52" s="50">
        <f t="shared" si="3"/>
        <v>2923546</v>
      </c>
      <c r="L52" s="50">
        <f t="shared" si="3"/>
        <v>3320827</v>
      </c>
      <c r="M52" s="50">
        <f t="shared" si="3"/>
        <v>3114254</v>
      </c>
      <c r="N52" s="50">
        <f t="shared" si="3"/>
        <v>9358627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18154092</v>
      </c>
      <c r="X52" s="50">
        <f t="shared" si="3"/>
        <v>4986869</v>
      </c>
      <c r="Y52" s="50">
        <f t="shared" si="3"/>
        <v>13167223</v>
      </c>
      <c r="Z52" s="51">
        <f>+IF(X52&lt;&gt;0,+(Y52/X52)*100,0)</f>
        <v>264.03787627066203</v>
      </c>
      <c r="AA52" s="48">
        <f>SUM(AA49:AA51)</f>
        <v>14888166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15118518</v>
      </c>
      <c r="D54" s="54">
        <f>+D52-D53</f>
        <v>0</v>
      </c>
      <c r="E54" s="55">
        <f t="shared" si="4"/>
        <v>14888166</v>
      </c>
      <c r="F54" s="56">
        <f t="shared" si="4"/>
        <v>14888166</v>
      </c>
      <c r="G54" s="56">
        <f t="shared" si="4"/>
        <v>2996734</v>
      </c>
      <c r="H54" s="56">
        <f t="shared" si="4"/>
        <v>2871083</v>
      </c>
      <c r="I54" s="56">
        <f t="shared" si="4"/>
        <v>2927648</v>
      </c>
      <c r="J54" s="56">
        <f t="shared" si="4"/>
        <v>8795465</v>
      </c>
      <c r="K54" s="56">
        <f t="shared" si="4"/>
        <v>2923546</v>
      </c>
      <c r="L54" s="56">
        <f t="shared" si="4"/>
        <v>3320827</v>
      </c>
      <c r="M54" s="56">
        <f t="shared" si="4"/>
        <v>3114254</v>
      </c>
      <c r="N54" s="56">
        <f t="shared" si="4"/>
        <v>9358627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18154092</v>
      </c>
      <c r="X54" s="56">
        <f t="shared" si="4"/>
        <v>4986869</v>
      </c>
      <c r="Y54" s="56">
        <f t="shared" si="4"/>
        <v>13167223</v>
      </c>
      <c r="Z54" s="57">
        <f>+IF(X54&lt;&gt;0,+(Y54/X54)*100,0)</f>
        <v>264.03787627066203</v>
      </c>
      <c r="AA54" s="54">
        <f>+AA52-AA53</f>
        <v>14888166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15118518</v>
      </c>
      <c r="D57" s="48">
        <f>SUM(D54:D56)</f>
        <v>0</v>
      </c>
      <c r="E57" s="49">
        <f t="shared" si="5"/>
        <v>14888166</v>
      </c>
      <c r="F57" s="50">
        <f t="shared" si="5"/>
        <v>14888166</v>
      </c>
      <c r="G57" s="50">
        <f t="shared" si="5"/>
        <v>2996734</v>
      </c>
      <c r="H57" s="50">
        <f t="shared" si="5"/>
        <v>2871083</v>
      </c>
      <c r="I57" s="50">
        <f t="shared" si="5"/>
        <v>2927648</v>
      </c>
      <c r="J57" s="50">
        <f t="shared" si="5"/>
        <v>8795465</v>
      </c>
      <c r="K57" s="50">
        <f t="shared" si="5"/>
        <v>2923546</v>
      </c>
      <c r="L57" s="50">
        <f t="shared" si="5"/>
        <v>3320827</v>
      </c>
      <c r="M57" s="50">
        <f t="shared" si="5"/>
        <v>3114254</v>
      </c>
      <c r="N57" s="50">
        <f t="shared" si="5"/>
        <v>9358627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18154092</v>
      </c>
      <c r="X57" s="50">
        <f t="shared" si="5"/>
        <v>4986869</v>
      </c>
      <c r="Y57" s="50">
        <f t="shared" si="5"/>
        <v>13167223</v>
      </c>
      <c r="Z57" s="51">
        <f>+IF(X57&lt;&gt;0,+(Y57/X57)*100,0)</f>
        <v>264.03787627066203</v>
      </c>
      <c r="AA57" s="48">
        <f>SUM(AA54:AA56)</f>
        <v>14888166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15118518</v>
      </c>
      <c r="D60" s="65">
        <f>SUM(D57:D59)</f>
        <v>0</v>
      </c>
      <c r="E60" s="66">
        <f t="shared" si="6"/>
        <v>14888166</v>
      </c>
      <c r="F60" s="67">
        <f t="shared" si="6"/>
        <v>14888166</v>
      </c>
      <c r="G60" s="67">
        <f t="shared" si="6"/>
        <v>2996734</v>
      </c>
      <c r="H60" s="67">
        <f t="shared" si="6"/>
        <v>2871083</v>
      </c>
      <c r="I60" s="67">
        <f t="shared" si="6"/>
        <v>2927648</v>
      </c>
      <c r="J60" s="67">
        <f t="shared" si="6"/>
        <v>8795465</v>
      </c>
      <c r="K60" s="67">
        <f t="shared" si="6"/>
        <v>2923546</v>
      </c>
      <c r="L60" s="67">
        <f t="shared" si="6"/>
        <v>3320827</v>
      </c>
      <c r="M60" s="67">
        <f t="shared" si="6"/>
        <v>3114254</v>
      </c>
      <c r="N60" s="67">
        <f t="shared" si="6"/>
        <v>9358627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18154092</v>
      </c>
      <c r="X60" s="67">
        <f t="shared" si="6"/>
        <v>4986869</v>
      </c>
      <c r="Y60" s="67">
        <f t="shared" si="6"/>
        <v>13167223</v>
      </c>
      <c r="Z60" s="68">
        <f>+IF(X60&lt;&gt;0,+(Y60/X60)*100,0)</f>
        <v>264.03787627066203</v>
      </c>
      <c r="AA60" s="65">
        <f>SUM(AA57:AA59)</f>
        <v>14888166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15823496</v>
      </c>
      <c r="D8" s="20"/>
      <c r="E8" s="21">
        <v>15309000</v>
      </c>
      <c r="F8" s="22">
        <v>15309000</v>
      </c>
      <c r="G8" s="22">
        <v>1478858</v>
      </c>
      <c r="H8" s="22">
        <v>1389569</v>
      </c>
      <c r="I8" s="22">
        <v>1383570</v>
      </c>
      <c r="J8" s="22">
        <v>4251997</v>
      </c>
      <c r="K8" s="22">
        <v>1378538</v>
      </c>
      <c r="L8" s="22">
        <v>1322841</v>
      </c>
      <c r="M8" s="22">
        <v>1284282</v>
      </c>
      <c r="N8" s="22">
        <v>3985661</v>
      </c>
      <c r="O8" s="22"/>
      <c r="P8" s="22"/>
      <c r="Q8" s="22"/>
      <c r="R8" s="22"/>
      <c r="S8" s="22"/>
      <c r="T8" s="22"/>
      <c r="U8" s="22"/>
      <c r="V8" s="22"/>
      <c r="W8" s="22">
        <v>8237658</v>
      </c>
      <c r="X8" s="22">
        <v>7654494</v>
      </c>
      <c r="Y8" s="22">
        <v>583164</v>
      </c>
      <c r="Z8" s="23">
        <v>7.618583279312781</v>
      </c>
      <c r="AA8" s="20">
        <v>15309000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1596559</v>
      </c>
      <c r="D13" s="20"/>
      <c r="E13" s="21">
        <v>1653000</v>
      </c>
      <c r="F13" s="22">
        <v>1653000</v>
      </c>
      <c r="G13" s="22">
        <v>138496</v>
      </c>
      <c r="H13" s="22">
        <v>143160</v>
      </c>
      <c r="I13" s="22">
        <v>145754</v>
      </c>
      <c r="J13" s="22">
        <v>427410</v>
      </c>
      <c r="K13" s="22">
        <v>143739</v>
      </c>
      <c r="L13" s="22">
        <v>112951</v>
      </c>
      <c r="M13" s="22">
        <v>115346</v>
      </c>
      <c r="N13" s="22">
        <v>372036</v>
      </c>
      <c r="O13" s="22"/>
      <c r="P13" s="22"/>
      <c r="Q13" s="22"/>
      <c r="R13" s="22"/>
      <c r="S13" s="22"/>
      <c r="T13" s="22"/>
      <c r="U13" s="22"/>
      <c r="V13" s="22"/>
      <c r="W13" s="22">
        <v>799446</v>
      </c>
      <c r="X13" s="22">
        <v>826494</v>
      </c>
      <c r="Y13" s="22">
        <v>-27048</v>
      </c>
      <c r="Z13" s="23">
        <v>-3.2726190389766896</v>
      </c>
      <c r="AA13" s="20">
        <v>1653000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7021665</v>
      </c>
      <c r="D26" s="20"/>
      <c r="E26" s="21">
        <v>6457000</v>
      </c>
      <c r="F26" s="22">
        <v>7427585</v>
      </c>
      <c r="G26" s="22">
        <v>6457000</v>
      </c>
      <c r="H26" s="22"/>
      <c r="I26" s="22"/>
      <c r="J26" s="22">
        <v>6457000</v>
      </c>
      <c r="K26" s="22"/>
      <c r="L26" s="22">
        <v>372333</v>
      </c>
      <c r="M26" s="22"/>
      <c r="N26" s="22">
        <v>372333</v>
      </c>
      <c r="O26" s="22"/>
      <c r="P26" s="22"/>
      <c r="Q26" s="22"/>
      <c r="R26" s="22"/>
      <c r="S26" s="22"/>
      <c r="T26" s="22"/>
      <c r="U26" s="22"/>
      <c r="V26" s="22"/>
      <c r="W26" s="22">
        <v>6829333</v>
      </c>
      <c r="X26" s="22">
        <v>3713794</v>
      </c>
      <c r="Y26" s="22">
        <v>3115539</v>
      </c>
      <c r="Z26" s="23">
        <v>83.891002031884369</v>
      </c>
      <c r="AA26" s="20">
        <v>7427585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609336</v>
      </c>
      <c r="D29" s="20"/>
      <c r="E29" s="21">
        <v>642000</v>
      </c>
      <c r="F29" s="22">
        <v>642000</v>
      </c>
      <c r="G29" s="22">
        <v>49461</v>
      </c>
      <c r="H29" s="22">
        <v>49616</v>
      </c>
      <c r="I29" s="22">
        <v>48995</v>
      </c>
      <c r="J29" s="22">
        <v>148072</v>
      </c>
      <c r="K29" s="22">
        <v>49150</v>
      </c>
      <c r="L29" s="22">
        <v>49150</v>
      </c>
      <c r="M29" s="22">
        <v>49150</v>
      </c>
      <c r="N29" s="22">
        <v>147450</v>
      </c>
      <c r="O29" s="22"/>
      <c r="P29" s="22"/>
      <c r="Q29" s="22"/>
      <c r="R29" s="22"/>
      <c r="S29" s="22"/>
      <c r="T29" s="22"/>
      <c r="U29" s="22"/>
      <c r="V29" s="22"/>
      <c r="W29" s="22">
        <v>295522</v>
      </c>
      <c r="X29" s="22">
        <v>321000</v>
      </c>
      <c r="Y29" s="22">
        <v>-25478</v>
      </c>
      <c r="Z29" s="23">
        <v>-7.9370716510903421</v>
      </c>
      <c r="AA29" s="20">
        <v>642000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25051056</v>
      </c>
      <c r="D33" s="29">
        <f t="shared" ref="D33:Y33" si="0">SUM(D6:D32)</f>
        <v>0</v>
      </c>
      <c r="E33" s="30">
        <f t="shared" si="0"/>
        <v>24061000</v>
      </c>
      <c r="F33" s="31">
        <f t="shared" si="0"/>
        <v>25031585</v>
      </c>
      <c r="G33" s="31">
        <f t="shared" si="0"/>
        <v>8123815</v>
      </c>
      <c r="H33" s="31">
        <f t="shared" si="0"/>
        <v>1582345</v>
      </c>
      <c r="I33" s="31">
        <f t="shared" si="0"/>
        <v>1578319</v>
      </c>
      <c r="J33" s="31">
        <f t="shared" si="0"/>
        <v>11284479</v>
      </c>
      <c r="K33" s="31">
        <f t="shared" si="0"/>
        <v>1571427</v>
      </c>
      <c r="L33" s="31">
        <f t="shared" si="0"/>
        <v>1857275</v>
      </c>
      <c r="M33" s="31">
        <f t="shared" si="0"/>
        <v>1448778</v>
      </c>
      <c r="N33" s="31">
        <f t="shared" si="0"/>
        <v>4877480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16161959</v>
      </c>
      <c r="X33" s="31">
        <f t="shared" si="0"/>
        <v>12515782</v>
      </c>
      <c r="Y33" s="31">
        <f t="shared" si="0"/>
        <v>3646177</v>
      </c>
      <c r="Z33" s="32">
        <f>+IF(X33&lt;&gt;0,+(Y33/X33)*100,0)</f>
        <v>29.132634301236632</v>
      </c>
      <c r="AA33" s="29">
        <f>SUM(AA6:AA32)</f>
        <v>25031585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7028358</v>
      </c>
      <c r="D35" s="20"/>
      <c r="E35" s="21">
        <v>8435116</v>
      </c>
      <c r="F35" s="22">
        <v>8435116</v>
      </c>
      <c r="G35" s="22">
        <v>665757</v>
      </c>
      <c r="H35" s="22">
        <v>639790</v>
      </c>
      <c r="I35" s="22">
        <v>662208</v>
      </c>
      <c r="J35" s="22">
        <v>1967755</v>
      </c>
      <c r="K35" s="22">
        <v>604835</v>
      </c>
      <c r="L35" s="22">
        <v>983863</v>
      </c>
      <c r="M35" s="22">
        <v>638421</v>
      </c>
      <c r="N35" s="22">
        <v>2227119</v>
      </c>
      <c r="O35" s="22"/>
      <c r="P35" s="22"/>
      <c r="Q35" s="22"/>
      <c r="R35" s="22"/>
      <c r="S35" s="22"/>
      <c r="T35" s="22"/>
      <c r="U35" s="22"/>
      <c r="V35" s="22"/>
      <c r="W35" s="22">
        <v>4194874</v>
      </c>
      <c r="X35" s="22">
        <v>4217572</v>
      </c>
      <c r="Y35" s="22">
        <v>-22698</v>
      </c>
      <c r="Z35" s="23">
        <v>-0.53817694161474894</v>
      </c>
      <c r="AA35" s="20">
        <v>8435116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844490</v>
      </c>
      <c r="D38" s="20"/>
      <c r="E38" s="21">
        <v>1130000</v>
      </c>
      <c r="F38" s="22">
        <v>1210900</v>
      </c>
      <c r="G38" s="22">
        <v>24057</v>
      </c>
      <c r="H38" s="22">
        <v>75271</v>
      </c>
      <c r="I38" s="22">
        <v>63135</v>
      </c>
      <c r="J38" s="22">
        <v>162463</v>
      </c>
      <c r="K38" s="22">
        <v>80133</v>
      </c>
      <c r="L38" s="22">
        <v>109689</v>
      </c>
      <c r="M38" s="22">
        <v>117603</v>
      </c>
      <c r="N38" s="22">
        <v>307425</v>
      </c>
      <c r="O38" s="22"/>
      <c r="P38" s="22"/>
      <c r="Q38" s="22"/>
      <c r="R38" s="22"/>
      <c r="S38" s="22"/>
      <c r="T38" s="22"/>
      <c r="U38" s="22"/>
      <c r="V38" s="22"/>
      <c r="W38" s="22">
        <v>469888</v>
      </c>
      <c r="X38" s="22">
        <v>645892</v>
      </c>
      <c r="Y38" s="22">
        <v>-176004</v>
      </c>
      <c r="Z38" s="23">
        <v>-27.249756925306396</v>
      </c>
      <c r="AA38" s="20">
        <v>1210900</v>
      </c>
    </row>
    <row r="39" spans="1:27" x14ac:dyDescent="0.25">
      <c r="A39" s="19" t="s">
        <v>65</v>
      </c>
      <c r="B39" s="15" t="s">
        <v>32</v>
      </c>
      <c r="C39" s="20">
        <v>3089579</v>
      </c>
      <c r="D39" s="20"/>
      <c r="E39" s="21">
        <v>4402000</v>
      </c>
      <c r="F39" s="22">
        <v>4402000</v>
      </c>
      <c r="G39" s="22">
        <v>366833</v>
      </c>
      <c r="H39" s="22">
        <v>366833</v>
      </c>
      <c r="I39" s="22">
        <v>366833</v>
      </c>
      <c r="J39" s="22">
        <v>1100499</v>
      </c>
      <c r="K39" s="22">
        <v>366833</v>
      </c>
      <c r="L39" s="22">
        <v>366833</v>
      </c>
      <c r="M39" s="22">
        <v>366837</v>
      </c>
      <c r="N39" s="22">
        <v>1100503</v>
      </c>
      <c r="O39" s="22"/>
      <c r="P39" s="22"/>
      <c r="Q39" s="22"/>
      <c r="R39" s="22"/>
      <c r="S39" s="22"/>
      <c r="T39" s="22"/>
      <c r="U39" s="22"/>
      <c r="V39" s="22"/>
      <c r="W39" s="22">
        <v>2201002</v>
      </c>
      <c r="X39" s="22">
        <v>2201002</v>
      </c>
      <c r="Y39" s="22"/>
      <c r="Z39" s="23"/>
      <c r="AA39" s="20">
        <v>4402000</v>
      </c>
    </row>
    <row r="40" spans="1:27" x14ac:dyDescent="0.25">
      <c r="A40" s="19" t="s">
        <v>66</v>
      </c>
      <c r="B40" s="15" t="s">
        <v>32</v>
      </c>
      <c r="C40" s="20">
        <v>7152334</v>
      </c>
      <c r="D40" s="20"/>
      <c r="E40" s="21">
        <v>8004000</v>
      </c>
      <c r="F40" s="22">
        <v>8004000</v>
      </c>
      <c r="G40" s="22">
        <v>667000</v>
      </c>
      <c r="H40" s="22">
        <v>667000</v>
      </c>
      <c r="I40" s="22">
        <v>667000</v>
      </c>
      <c r="J40" s="22">
        <v>2001000</v>
      </c>
      <c r="K40" s="22">
        <v>667000</v>
      </c>
      <c r="L40" s="22">
        <v>667000</v>
      </c>
      <c r="M40" s="22">
        <v>667000</v>
      </c>
      <c r="N40" s="22">
        <v>2001000</v>
      </c>
      <c r="O40" s="22"/>
      <c r="P40" s="22"/>
      <c r="Q40" s="22"/>
      <c r="R40" s="22"/>
      <c r="S40" s="22"/>
      <c r="T40" s="22"/>
      <c r="U40" s="22"/>
      <c r="V40" s="22"/>
      <c r="W40" s="22">
        <v>4002000</v>
      </c>
      <c r="X40" s="22">
        <v>4002000</v>
      </c>
      <c r="Y40" s="22"/>
      <c r="Z40" s="23"/>
      <c r="AA40" s="20">
        <v>8004000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1337568</v>
      </c>
      <c r="D42" s="20"/>
      <c r="E42" s="21">
        <v>2252000</v>
      </c>
      <c r="F42" s="22">
        <v>2315351</v>
      </c>
      <c r="G42" s="22">
        <v>46511</v>
      </c>
      <c r="H42" s="22">
        <v>48008</v>
      </c>
      <c r="I42" s="22">
        <v>33002</v>
      </c>
      <c r="J42" s="22">
        <v>127521</v>
      </c>
      <c r="K42" s="22">
        <v>92029</v>
      </c>
      <c r="L42" s="22">
        <v>71990</v>
      </c>
      <c r="M42" s="22">
        <v>144117</v>
      </c>
      <c r="N42" s="22">
        <v>308136</v>
      </c>
      <c r="O42" s="22"/>
      <c r="P42" s="22"/>
      <c r="Q42" s="22"/>
      <c r="R42" s="22"/>
      <c r="S42" s="22"/>
      <c r="T42" s="22"/>
      <c r="U42" s="22"/>
      <c r="V42" s="22"/>
      <c r="W42" s="22">
        <v>435657</v>
      </c>
      <c r="X42" s="22">
        <v>1015427</v>
      </c>
      <c r="Y42" s="22">
        <v>-579770</v>
      </c>
      <c r="Z42" s="23">
        <v>-57.096177273206251</v>
      </c>
      <c r="AA42" s="20">
        <v>2315351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3338752</v>
      </c>
      <c r="D45" s="20"/>
      <c r="E45" s="21">
        <v>3828177</v>
      </c>
      <c r="F45" s="22">
        <v>3892177</v>
      </c>
      <c r="G45" s="22">
        <v>110708</v>
      </c>
      <c r="H45" s="22">
        <v>339594</v>
      </c>
      <c r="I45" s="22">
        <v>335340</v>
      </c>
      <c r="J45" s="22">
        <v>785642</v>
      </c>
      <c r="K45" s="22">
        <v>252859</v>
      </c>
      <c r="L45" s="22">
        <v>285971</v>
      </c>
      <c r="M45" s="22">
        <v>4925</v>
      </c>
      <c r="N45" s="22">
        <v>543755</v>
      </c>
      <c r="O45" s="22"/>
      <c r="P45" s="22"/>
      <c r="Q45" s="22"/>
      <c r="R45" s="22"/>
      <c r="S45" s="22"/>
      <c r="T45" s="22"/>
      <c r="U45" s="22"/>
      <c r="V45" s="22"/>
      <c r="W45" s="22">
        <v>1329397</v>
      </c>
      <c r="X45" s="22">
        <v>1978081</v>
      </c>
      <c r="Y45" s="22">
        <v>-648684</v>
      </c>
      <c r="Z45" s="23">
        <v>-32.793601475369307</v>
      </c>
      <c r="AA45" s="20">
        <v>3892177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22791081</v>
      </c>
      <c r="D48" s="29">
        <f t="shared" ref="D48:Y48" si="1">SUM(D35:D47)</f>
        <v>0</v>
      </c>
      <c r="E48" s="30">
        <f t="shared" si="1"/>
        <v>28051293</v>
      </c>
      <c r="F48" s="31">
        <f t="shared" si="1"/>
        <v>28259544</v>
      </c>
      <c r="G48" s="31">
        <f t="shared" si="1"/>
        <v>1880866</v>
      </c>
      <c r="H48" s="31">
        <f t="shared" si="1"/>
        <v>2136496</v>
      </c>
      <c r="I48" s="31">
        <f t="shared" si="1"/>
        <v>2127518</v>
      </c>
      <c r="J48" s="31">
        <f t="shared" si="1"/>
        <v>6144880</v>
      </c>
      <c r="K48" s="31">
        <f t="shared" si="1"/>
        <v>2063689</v>
      </c>
      <c r="L48" s="31">
        <f t="shared" si="1"/>
        <v>2485346</v>
      </c>
      <c r="M48" s="31">
        <f t="shared" si="1"/>
        <v>1938903</v>
      </c>
      <c r="N48" s="31">
        <f t="shared" si="1"/>
        <v>6487938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12632818</v>
      </c>
      <c r="X48" s="31">
        <f t="shared" si="1"/>
        <v>14059974</v>
      </c>
      <c r="Y48" s="31">
        <f t="shared" si="1"/>
        <v>-1427156</v>
      </c>
      <c r="Z48" s="32">
        <f>+IF(X48&lt;&gt;0,+(Y48/X48)*100,0)</f>
        <v>-10.150488187247003</v>
      </c>
      <c r="AA48" s="29">
        <f>SUM(AA35:AA47)</f>
        <v>28259544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2259975</v>
      </c>
      <c r="D49" s="39">
        <f t="shared" si="2"/>
        <v>0</v>
      </c>
      <c r="E49" s="40">
        <f t="shared" si="2"/>
        <v>-3990293</v>
      </c>
      <c r="F49" s="41">
        <f t="shared" si="2"/>
        <v>-3227959</v>
      </c>
      <c r="G49" s="41">
        <f t="shared" si="2"/>
        <v>6242949</v>
      </c>
      <c r="H49" s="41">
        <f t="shared" si="2"/>
        <v>-554151</v>
      </c>
      <c r="I49" s="41">
        <f t="shared" si="2"/>
        <v>-549199</v>
      </c>
      <c r="J49" s="41">
        <f t="shared" si="2"/>
        <v>5139599</v>
      </c>
      <c r="K49" s="41">
        <f t="shared" si="2"/>
        <v>-492262</v>
      </c>
      <c r="L49" s="41">
        <f t="shared" si="2"/>
        <v>-628071</v>
      </c>
      <c r="M49" s="41">
        <f t="shared" si="2"/>
        <v>-490125</v>
      </c>
      <c r="N49" s="41">
        <f t="shared" si="2"/>
        <v>-1610458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3529141</v>
      </c>
      <c r="X49" s="41">
        <f t="shared" si="2"/>
        <v>-1544192</v>
      </c>
      <c r="Y49" s="41">
        <f t="shared" si="2"/>
        <v>5073333</v>
      </c>
      <c r="Z49" s="42">
        <f>+IF(X49&lt;&gt;0,+(Y49/X49)*100,0)</f>
        <v>-328.54288844910474</v>
      </c>
      <c r="AA49" s="39">
        <f>+AA33-AA48</f>
        <v>-3227959</v>
      </c>
    </row>
    <row r="50" spans="1:27" x14ac:dyDescent="0.25">
      <c r="A50" s="43" t="s">
        <v>75</v>
      </c>
      <c r="B50" s="15" t="s">
        <v>32</v>
      </c>
      <c r="C50" s="20">
        <v>13729006</v>
      </c>
      <c r="D50" s="20"/>
      <c r="E50" s="21"/>
      <c r="F50" s="22">
        <v>3803901</v>
      </c>
      <c r="G50" s="22"/>
      <c r="H50" s="22"/>
      <c r="I50" s="22"/>
      <c r="J50" s="22"/>
      <c r="K50" s="22"/>
      <c r="L50" s="22">
        <v>2482221</v>
      </c>
      <c r="M50" s="22"/>
      <c r="N50" s="22">
        <v>2482221</v>
      </c>
      <c r="O50" s="22"/>
      <c r="P50" s="22"/>
      <c r="Q50" s="22"/>
      <c r="R50" s="22"/>
      <c r="S50" s="22"/>
      <c r="T50" s="22"/>
      <c r="U50" s="22"/>
      <c r="V50" s="22"/>
      <c r="W50" s="22">
        <v>2482221</v>
      </c>
      <c r="X50" s="22">
        <v>1901952</v>
      </c>
      <c r="Y50" s="22">
        <v>580269</v>
      </c>
      <c r="Z50" s="23">
        <v>30.509129567938626</v>
      </c>
      <c r="AA50" s="20">
        <v>3803901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15988981</v>
      </c>
      <c r="D52" s="48">
        <f t="shared" si="3"/>
        <v>0</v>
      </c>
      <c r="E52" s="49">
        <f t="shared" si="3"/>
        <v>-3990293</v>
      </c>
      <c r="F52" s="50">
        <f t="shared" si="3"/>
        <v>575942</v>
      </c>
      <c r="G52" s="50">
        <f t="shared" si="3"/>
        <v>6242949</v>
      </c>
      <c r="H52" s="50">
        <f t="shared" si="3"/>
        <v>-554151</v>
      </c>
      <c r="I52" s="50">
        <f t="shared" si="3"/>
        <v>-549199</v>
      </c>
      <c r="J52" s="50">
        <f t="shared" si="3"/>
        <v>5139599</v>
      </c>
      <c r="K52" s="50">
        <f t="shared" si="3"/>
        <v>-492262</v>
      </c>
      <c r="L52" s="50">
        <f t="shared" si="3"/>
        <v>1854150</v>
      </c>
      <c r="M52" s="50">
        <f t="shared" si="3"/>
        <v>-490125</v>
      </c>
      <c r="N52" s="50">
        <f t="shared" si="3"/>
        <v>871763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6011362</v>
      </c>
      <c r="X52" s="50">
        <f t="shared" si="3"/>
        <v>357760</v>
      </c>
      <c r="Y52" s="50">
        <f t="shared" si="3"/>
        <v>5653602</v>
      </c>
      <c r="Z52" s="51">
        <f>+IF(X52&lt;&gt;0,+(Y52/X52)*100,0)</f>
        <v>1580.2778398926655</v>
      </c>
      <c r="AA52" s="48">
        <f>SUM(AA49:AA51)</f>
        <v>575942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15988981</v>
      </c>
      <c r="D54" s="54">
        <f>+D52-D53</f>
        <v>0</v>
      </c>
      <c r="E54" s="55">
        <f t="shared" si="4"/>
        <v>-3990293</v>
      </c>
      <c r="F54" s="56">
        <f t="shared" si="4"/>
        <v>575942</v>
      </c>
      <c r="G54" s="56">
        <f t="shared" si="4"/>
        <v>6242949</v>
      </c>
      <c r="H54" s="56">
        <f t="shared" si="4"/>
        <v>-554151</v>
      </c>
      <c r="I54" s="56">
        <f t="shared" si="4"/>
        <v>-549199</v>
      </c>
      <c r="J54" s="56">
        <f t="shared" si="4"/>
        <v>5139599</v>
      </c>
      <c r="K54" s="56">
        <f t="shared" si="4"/>
        <v>-492262</v>
      </c>
      <c r="L54" s="56">
        <f t="shared" si="4"/>
        <v>1854150</v>
      </c>
      <c r="M54" s="56">
        <f t="shared" si="4"/>
        <v>-490125</v>
      </c>
      <c r="N54" s="56">
        <f t="shared" si="4"/>
        <v>871763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6011362</v>
      </c>
      <c r="X54" s="56">
        <f t="shared" si="4"/>
        <v>357760</v>
      </c>
      <c r="Y54" s="56">
        <f t="shared" si="4"/>
        <v>5653602</v>
      </c>
      <c r="Z54" s="57">
        <f>+IF(X54&lt;&gt;0,+(Y54/X54)*100,0)</f>
        <v>1580.2778398926655</v>
      </c>
      <c r="AA54" s="54">
        <f>+AA52-AA53</f>
        <v>575942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15988981</v>
      </c>
      <c r="D57" s="48">
        <f>SUM(D54:D56)</f>
        <v>0</v>
      </c>
      <c r="E57" s="49">
        <f t="shared" si="5"/>
        <v>-3990293</v>
      </c>
      <c r="F57" s="50">
        <f t="shared" si="5"/>
        <v>575942</v>
      </c>
      <c r="G57" s="50">
        <f t="shared" si="5"/>
        <v>6242949</v>
      </c>
      <c r="H57" s="50">
        <f t="shared" si="5"/>
        <v>-554151</v>
      </c>
      <c r="I57" s="50">
        <f t="shared" si="5"/>
        <v>-549199</v>
      </c>
      <c r="J57" s="50">
        <f t="shared" si="5"/>
        <v>5139599</v>
      </c>
      <c r="K57" s="50">
        <f t="shared" si="5"/>
        <v>-492262</v>
      </c>
      <c r="L57" s="50">
        <f t="shared" si="5"/>
        <v>1854150</v>
      </c>
      <c r="M57" s="50">
        <f t="shared" si="5"/>
        <v>-490125</v>
      </c>
      <c r="N57" s="50">
        <f t="shared" si="5"/>
        <v>871763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6011362</v>
      </c>
      <c r="X57" s="50">
        <f t="shared" si="5"/>
        <v>357760</v>
      </c>
      <c r="Y57" s="50">
        <f t="shared" si="5"/>
        <v>5653602</v>
      </c>
      <c r="Z57" s="51">
        <f>+IF(X57&lt;&gt;0,+(Y57/X57)*100,0)</f>
        <v>1580.2778398926655</v>
      </c>
      <c r="AA57" s="48">
        <f>SUM(AA54:AA56)</f>
        <v>575942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15988981</v>
      </c>
      <c r="D60" s="65">
        <f>SUM(D57:D59)</f>
        <v>0</v>
      </c>
      <c r="E60" s="66">
        <f t="shared" si="6"/>
        <v>-3990293</v>
      </c>
      <c r="F60" s="67">
        <f t="shared" si="6"/>
        <v>575942</v>
      </c>
      <c r="G60" s="67">
        <f t="shared" si="6"/>
        <v>6242949</v>
      </c>
      <c r="H60" s="67">
        <f t="shared" si="6"/>
        <v>-554151</v>
      </c>
      <c r="I60" s="67">
        <f t="shared" si="6"/>
        <v>-549199</v>
      </c>
      <c r="J60" s="67">
        <f t="shared" si="6"/>
        <v>5139599</v>
      </c>
      <c r="K60" s="67">
        <f t="shared" si="6"/>
        <v>-492262</v>
      </c>
      <c r="L60" s="67">
        <f t="shared" si="6"/>
        <v>1854150</v>
      </c>
      <c r="M60" s="67">
        <f t="shared" si="6"/>
        <v>-490125</v>
      </c>
      <c r="N60" s="67">
        <f t="shared" si="6"/>
        <v>871763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6011362</v>
      </c>
      <c r="X60" s="67">
        <f t="shared" si="6"/>
        <v>357760</v>
      </c>
      <c r="Y60" s="67">
        <f t="shared" si="6"/>
        <v>5653602</v>
      </c>
      <c r="Z60" s="68">
        <f>+IF(X60&lt;&gt;0,+(Y60/X60)*100,0)</f>
        <v>1580.2778398926655</v>
      </c>
      <c r="AA60" s="65">
        <f>SUM(AA57:AA59)</f>
        <v>575942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18710345</v>
      </c>
      <c r="D8" s="20"/>
      <c r="E8" s="21">
        <v>19762000</v>
      </c>
      <c r="F8" s="22">
        <v>19762000</v>
      </c>
      <c r="G8" s="22">
        <v>1664715</v>
      </c>
      <c r="H8" s="22">
        <v>1610739</v>
      </c>
      <c r="I8" s="22">
        <v>1528500</v>
      </c>
      <c r="J8" s="22">
        <v>4803954</v>
      </c>
      <c r="K8" s="22">
        <v>1721151</v>
      </c>
      <c r="L8" s="22">
        <v>1591494</v>
      </c>
      <c r="M8" s="22">
        <v>1512393</v>
      </c>
      <c r="N8" s="22">
        <v>4825038</v>
      </c>
      <c r="O8" s="22"/>
      <c r="P8" s="22"/>
      <c r="Q8" s="22"/>
      <c r="R8" s="22"/>
      <c r="S8" s="22"/>
      <c r="T8" s="22"/>
      <c r="U8" s="22"/>
      <c r="V8" s="22"/>
      <c r="W8" s="22">
        <v>9628992</v>
      </c>
      <c r="X8" s="22">
        <v>9724627</v>
      </c>
      <c r="Y8" s="22">
        <v>-95635</v>
      </c>
      <c r="Z8" s="23">
        <v>-0.98343103545256805</v>
      </c>
      <c r="AA8" s="20">
        <v>19762000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5201</v>
      </c>
      <c r="D10" s="20"/>
      <c r="E10" s="21">
        <v>12000</v>
      </c>
      <c r="F10" s="22">
        <v>12000</v>
      </c>
      <c r="G10" s="22">
        <v>474</v>
      </c>
      <c r="H10" s="22">
        <v>1458</v>
      </c>
      <c r="I10" s="22"/>
      <c r="J10" s="22">
        <v>1932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1932</v>
      </c>
      <c r="X10" s="22">
        <v>5477</v>
      </c>
      <c r="Y10" s="22">
        <v>-3545</v>
      </c>
      <c r="Z10" s="23">
        <v>-64.725214533503745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1131887</v>
      </c>
      <c r="D13" s="20"/>
      <c r="E13" s="21">
        <v>1640000</v>
      </c>
      <c r="F13" s="22">
        <v>1640000</v>
      </c>
      <c r="G13" s="22">
        <v>48963</v>
      </c>
      <c r="H13" s="22">
        <v>53843</v>
      </c>
      <c r="I13" s="22">
        <v>55759</v>
      </c>
      <c r="J13" s="22">
        <v>158565</v>
      </c>
      <c r="K13" s="22">
        <v>56199</v>
      </c>
      <c r="L13" s="22">
        <v>59294</v>
      </c>
      <c r="M13" s="22">
        <v>61774</v>
      </c>
      <c r="N13" s="22">
        <v>177267</v>
      </c>
      <c r="O13" s="22"/>
      <c r="P13" s="22"/>
      <c r="Q13" s="22"/>
      <c r="R13" s="22"/>
      <c r="S13" s="22"/>
      <c r="T13" s="22"/>
      <c r="U13" s="22"/>
      <c r="V13" s="22"/>
      <c r="W13" s="22">
        <v>335832</v>
      </c>
      <c r="X13" s="22">
        <v>762122</v>
      </c>
      <c r="Y13" s="22">
        <v>-426290</v>
      </c>
      <c r="Z13" s="23">
        <v>-55.934614143142433</v>
      </c>
      <c r="AA13" s="20">
        <v>1640000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4763748</v>
      </c>
      <c r="D26" s="20"/>
      <c r="E26" s="21">
        <v>5126000</v>
      </c>
      <c r="F26" s="22">
        <v>5126000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2563002</v>
      </c>
      <c r="Y26" s="22">
        <v>-2563002</v>
      </c>
      <c r="Z26" s="23">
        <v>-100</v>
      </c>
      <c r="AA26" s="20">
        <v>5126000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2282017</v>
      </c>
      <c r="D29" s="20"/>
      <c r="E29" s="21">
        <v>2356000</v>
      </c>
      <c r="F29" s="22">
        <v>2356000</v>
      </c>
      <c r="G29" s="22">
        <v>191865</v>
      </c>
      <c r="H29" s="22">
        <v>190117</v>
      </c>
      <c r="I29" s="22">
        <v>188175</v>
      </c>
      <c r="J29" s="22">
        <v>570157</v>
      </c>
      <c r="K29" s="22">
        <v>187123</v>
      </c>
      <c r="L29" s="22">
        <v>185364</v>
      </c>
      <c r="M29" s="22">
        <v>184837</v>
      </c>
      <c r="N29" s="22">
        <v>557324</v>
      </c>
      <c r="O29" s="22"/>
      <c r="P29" s="22"/>
      <c r="Q29" s="22"/>
      <c r="R29" s="22"/>
      <c r="S29" s="22"/>
      <c r="T29" s="22"/>
      <c r="U29" s="22"/>
      <c r="V29" s="22"/>
      <c r="W29" s="22">
        <v>1127481</v>
      </c>
      <c r="X29" s="22">
        <v>1180310</v>
      </c>
      <c r="Y29" s="22">
        <v>-52829</v>
      </c>
      <c r="Z29" s="23">
        <v>-4.4758580372952865</v>
      </c>
      <c r="AA29" s="20">
        <v>2356000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26893198</v>
      </c>
      <c r="D33" s="29">
        <f t="shared" ref="D33:Y33" si="0">SUM(D6:D32)</f>
        <v>0</v>
      </c>
      <c r="E33" s="30">
        <f t="shared" si="0"/>
        <v>28896000</v>
      </c>
      <c r="F33" s="31">
        <f t="shared" si="0"/>
        <v>28896000</v>
      </c>
      <c r="G33" s="31">
        <f t="shared" si="0"/>
        <v>1906017</v>
      </c>
      <c r="H33" s="31">
        <f t="shared" si="0"/>
        <v>1856157</v>
      </c>
      <c r="I33" s="31">
        <f t="shared" si="0"/>
        <v>1772434</v>
      </c>
      <c r="J33" s="31">
        <f t="shared" si="0"/>
        <v>5534608</v>
      </c>
      <c r="K33" s="31">
        <f t="shared" si="0"/>
        <v>1964473</v>
      </c>
      <c r="L33" s="31">
        <f t="shared" si="0"/>
        <v>1836152</v>
      </c>
      <c r="M33" s="31">
        <f t="shared" si="0"/>
        <v>1759004</v>
      </c>
      <c r="N33" s="31">
        <f t="shared" si="0"/>
        <v>5559629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11094237</v>
      </c>
      <c r="X33" s="31">
        <f t="shared" si="0"/>
        <v>14235538</v>
      </c>
      <c r="Y33" s="31">
        <f t="shared" si="0"/>
        <v>-3141301</v>
      </c>
      <c r="Z33" s="32">
        <f>+IF(X33&lt;&gt;0,+(Y33/X33)*100,0)</f>
        <v>-22.066612445557027</v>
      </c>
      <c r="AA33" s="29">
        <f>SUM(AA6:AA32)</f>
        <v>28896000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5354453</v>
      </c>
      <c r="D35" s="20"/>
      <c r="E35" s="21">
        <v>6654000</v>
      </c>
      <c r="F35" s="22">
        <v>6654000</v>
      </c>
      <c r="G35" s="22">
        <v>456930</v>
      </c>
      <c r="H35" s="22">
        <v>426084</v>
      </c>
      <c r="I35" s="22">
        <v>442218</v>
      </c>
      <c r="J35" s="22">
        <v>1325232</v>
      </c>
      <c r="K35" s="22">
        <v>475368</v>
      </c>
      <c r="L35" s="22">
        <v>661924</v>
      </c>
      <c r="M35" s="22">
        <v>433285</v>
      </c>
      <c r="N35" s="22">
        <v>1570577</v>
      </c>
      <c r="O35" s="22"/>
      <c r="P35" s="22"/>
      <c r="Q35" s="22"/>
      <c r="R35" s="22"/>
      <c r="S35" s="22"/>
      <c r="T35" s="22"/>
      <c r="U35" s="22"/>
      <c r="V35" s="22"/>
      <c r="W35" s="22">
        <v>2895809</v>
      </c>
      <c r="X35" s="22">
        <v>3260179</v>
      </c>
      <c r="Y35" s="22">
        <v>-364370</v>
      </c>
      <c r="Z35" s="23">
        <v>-11.176380192621325</v>
      </c>
      <c r="AA35" s="20">
        <v>6654000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291252</v>
      </c>
      <c r="D38" s="20"/>
      <c r="E38" s="21">
        <v>617000</v>
      </c>
      <c r="F38" s="22">
        <v>617000</v>
      </c>
      <c r="G38" s="22">
        <v>9670</v>
      </c>
      <c r="H38" s="22">
        <v>6164</v>
      </c>
      <c r="I38" s="22">
        <v>10258</v>
      </c>
      <c r="J38" s="22">
        <v>26092</v>
      </c>
      <c r="K38" s="22">
        <v>33579</v>
      </c>
      <c r="L38" s="22">
        <v>108958</v>
      </c>
      <c r="M38" s="22">
        <v>13621</v>
      </c>
      <c r="N38" s="22">
        <v>156158</v>
      </c>
      <c r="O38" s="22"/>
      <c r="P38" s="22"/>
      <c r="Q38" s="22"/>
      <c r="R38" s="22"/>
      <c r="S38" s="22"/>
      <c r="T38" s="22"/>
      <c r="U38" s="22"/>
      <c r="V38" s="22"/>
      <c r="W38" s="22">
        <v>182250</v>
      </c>
      <c r="X38" s="22">
        <v>150296</v>
      </c>
      <c r="Y38" s="22">
        <v>31954</v>
      </c>
      <c r="Z38" s="23">
        <v>21.26071219460265</v>
      </c>
      <c r="AA38" s="20">
        <v>617000</v>
      </c>
    </row>
    <row r="39" spans="1:27" x14ac:dyDescent="0.25">
      <c r="A39" s="19" t="s">
        <v>65</v>
      </c>
      <c r="B39" s="15" t="s">
        <v>32</v>
      </c>
      <c r="C39" s="20">
        <v>3710974</v>
      </c>
      <c r="D39" s="20"/>
      <c r="E39" s="21">
        <v>3034000</v>
      </c>
      <c r="F39" s="22">
        <v>3034000</v>
      </c>
      <c r="G39" s="22">
        <v>252833</v>
      </c>
      <c r="H39" s="22"/>
      <c r="I39" s="22">
        <v>505666</v>
      </c>
      <c r="J39" s="22">
        <v>758499</v>
      </c>
      <c r="K39" s="22">
        <v>252833</v>
      </c>
      <c r="L39" s="22">
        <v>252833</v>
      </c>
      <c r="M39" s="22">
        <v>252833</v>
      </c>
      <c r="N39" s="22">
        <v>758499</v>
      </c>
      <c r="O39" s="22"/>
      <c r="P39" s="22"/>
      <c r="Q39" s="22"/>
      <c r="R39" s="22"/>
      <c r="S39" s="22"/>
      <c r="T39" s="22"/>
      <c r="U39" s="22"/>
      <c r="V39" s="22"/>
      <c r="W39" s="22">
        <v>1516998</v>
      </c>
      <c r="X39" s="22">
        <v>1516998</v>
      </c>
      <c r="Y39" s="22"/>
      <c r="Z39" s="23"/>
      <c r="AA39" s="20">
        <v>3034000</v>
      </c>
    </row>
    <row r="40" spans="1:27" x14ac:dyDescent="0.25">
      <c r="A40" s="19" t="s">
        <v>66</v>
      </c>
      <c r="B40" s="15" t="s">
        <v>32</v>
      </c>
      <c r="C40" s="20">
        <v>4955142</v>
      </c>
      <c r="D40" s="20"/>
      <c r="E40" s="21">
        <v>5126000</v>
      </c>
      <c r="F40" s="22">
        <v>5126000</v>
      </c>
      <c r="G40" s="22">
        <v>427167</v>
      </c>
      <c r="H40" s="22"/>
      <c r="I40" s="22">
        <v>854334</v>
      </c>
      <c r="J40" s="22">
        <v>1281501</v>
      </c>
      <c r="K40" s="22">
        <v>427167</v>
      </c>
      <c r="L40" s="22">
        <v>427167</v>
      </c>
      <c r="M40" s="22">
        <v>427167</v>
      </c>
      <c r="N40" s="22">
        <v>1281501</v>
      </c>
      <c r="O40" s="22"/>
      <c r="P40" s="22"/>
      <c r="Q40" s="22"/>
      <c r="R40" s="22"/>
      <c r="S40" s="22"/>
      <c r="T40" s="22"/>
      <c r="U40" s="22"/>
      <c r="V40" s="22"/>
      <c r="W40" s="22">
        <v>2563002</v>
      </c>
      <c r="X40" s="22">
        <v>2563002</v>
      </c>
      <c r="Y40" s="22"/>
      <c r="Z40" s="23"/>
      <c r="AA40" s="20">
        <v>5126000</v>
      </c>
    </row>
    <row r="41" spans="1:27" x14ac:dyDescent="0.25">
      <c r="A41" s="19" t="s">
        <v>40</v>
      </c>
      <c r="B41" s="15" t="s">
        <v>32</v>
      </c>
      <c r="C41" s="20">
        <v>800037</v>
      </c>
      <c r="D41" s="20"/>
      <c r="E41" s="21">
        <v>793000</v>
      </c>
      <c r="F41" s="22">
        <v>793000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793000</v>
      </c>
    </row>
    <row r="42" spans="1:27" x14ac:dyDescent="0.25">
      <c r="A42" s="19" t="s">
        <v>67</v>
      </c>
      <c r="B42" s="15" t="s">
        <v>32</v>
      </c>
      <c r="C42" s="20">
        <v>2012028</v>
      </c>
      <c r="D42" s="20"/>
      <c r="E42" s="21">
        <v>3084000</v>
      </c>
      <c r="F42" s="22">
        <v>3084000</v>
      </c>
      <c r="G42" s="22">
        <v>1205</v>
      </c>
      <c r="H42" s="22">
        <v>45947</v>
      </c>
      <c r="I42" s="22">
        <v>86809</v>
      </c>
      <c r="J42" s="22">
        <v>133961</v>
      </c>
      <c r="K42" s="22">
        <v>32254</v>
      </c>
      <c r="L42" s="22">
        <v>60381</v>
      </c>
      <c r="M42" s="22">
        <v>41311</v>
      </c>
      <c r="N42" s="22">
        <v>133946</v>
      </c>
      <c r="O42" s="22"/>
      <c r="P42" s="22"/>
      <c r="Q42" s="22"/>
      <c r="R42" s="22"/>
      <c r="S42" s="22"/>
      <c r="T42" s="22"/>
      <c r="U42" s="22"/>
      <c r="V42" s="22"/>
      <c r="W42" s="22">
        <v>267907</v>
      </c>
      <c r="X42" s="22">
        <v>796133</v>
      </c>
      <c r="Y42" s="22">
        <v>-528226</v>
      </c>
      <c r="Z42" s="23">
        <v>-66.348964306215166</v>
      </c>
      <c r="AA42" s="20">
        <v>3084000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747336</v>
      </c>
      <c r="D45" s="20"/>
      <c r="E45" s="21">
        <v>2396000</v>
      </c>
      <c r="F45" s="22">
        <v>2396000</v>
      </c>
      <c r="G45" s="22">
        <v>115396</v>
      </c>
      <c r="H45" s="22">
        <v>68528</v>
      </c>
      <c r="I45" s="22">
        <v>73256</v>
      </c>
      <c r="J45" s="22">
        <v>257180</v>
      </c>
      <c r="K45" s="22">
        <v>62141</v>
      </c>
      <c r="L45" s="22">
        <v>51360</v>
      </c>
      <c r="M45" s="22">
        <v>66073</v>
      </c>
      <c r="N45" s="22">
        <v>179574</v>
      </c>
      <c r="O45" s="22"/>
      <c r="P45" s="22"/>
      <c r="Q45" s="22"/>
      <c r="R45" s="22"/>
      <c r="S45" s="22"/>
      <c r="T45" s="22"/>
      <c r="U45" s="22"/>
      <c r="V45" s="22"/>
      <c r="W45" s="22">
        <v>436754</v>
      </c>
      <c r="X45" s="22">
        <v>1256677</v>
      </c>
      <c r="Y45" s="22">
        <v>-819923</v>
      </c>
      <c r="Z45" s="23">
        <v>-65.245325568940942</v>
      </c>
      <c r="AA45" s="20">
        <v>2396000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17871222</v>
      </c>
      <c r="D48" s="29">
        <f t="shared" ref="D48:Y48" si="1">SUM(D35:D47)</f>
        <v>0</v>
      </c>
      <c r="E48" s="30">
        <f t="shared" si="1"/>
        <v>21704000</v>
      </c>
      <c r="F48" s="31">
        <f t="shared" si="1"/>
        <v>21704000</v>
      </c>
      <c r="G48" s="31">
        <f t="shared" si="1"/>
        <v>1263201</v>
      </c>
      <c r="H48" s="31">
        <f t="shared" si="1"/>
        <v>546723</v>
      </c>
      <c r="I48" s="31">
        <f t="shared" si="1"/>
        <v>1972541</v>
      </c>
      <c r="J48" s="31">
        <f t="shared" si="1"/>
        <v>3782465</v>
      </c>
      <c r="K48" s="31">
        <f t="shared" si="1"/>
        <v>1283342</v>
      </c>
      <c r="L48" s="31">
        <f t="shared" si="1"/>
        <v>1562623</v>
      </c>
      <c r="M48" s="31">
        <f t="shared" si="1"/>
        <v>1234290</v>
      </c>
      <c r="N48" s="31">
        <f t="shared" si="1"/>
        <v>4080255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7862720</v>
      </c>
      <c r="X48" s="31">
        <f t="shared" si="1"/>
        <v>9543285</v>
      </c>
      <c r="Y48" s="31">
        <f t="shared" si="1"/>
        <v>-1680565</v>
      </c>
      <c r="Z48" s="32">
        <f>+IF(X48&lt;&gt;0,+(Y48/X48)*100,0)</f>
        <v>-17.609921531212784</v>
      </c>
      <c r="AA48" s="29">
        <f>SUM(AA35:AA47)</f>
        <v>21704000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9021976</v>
      </c>
      <c r="D49" s="39">
        <f t="shared" si="2"/>
        <v>0</v>
      </c>
      <c r="E49" s="40">
        <f t="shared" si="2"/>
        <v>7192000</v>
      </c>
      <c r="F49" s="41">
        <f t="shared" si="2"/>
        <v>7192000</v>
      </c>
      <c r="G49" s="41">
        <f t="shared" si="2"/>
        <v>642816</v>
      </c>
      <c r="H49" s="41">
        <f t="shared" si="2"/>
        <v>1309434</v>
      </c>
      <c r="I49" s="41">
        <f t="shared" si="2"/>
        <v>-200107</v>
      </c>
      <c r="J49" s="41">
        <f t="shared" si="2"/>
        <v>1752143</v>
      </c>
      <c r="K49" s="41">
        <f t="shared" si="2"/>
        <v>681131</v>
      </c>
      <c r="L49" s="41">
        <f t="shared" si="2"/>
        <v>273529</v>
      </c>
      <c r="M49" s="41">
        <f t="shared" si="2"/>
        <v>524714</v>
      </c>
      <c r="N49" s="41">
        <f t="shared" si="2"/>
        <v>1479374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3231517</v>
      </c>
      <c r="X49" s="41">
        <f t="shared" si="2"/>
        <v>4692253</v>
      </c>
      <c r="Y49" s="41">
        <f t="shared" si="2"/>
        <v>-1460736</v>
      </c>
      <c r="Z49" s="42">
        <f>+IF(X49&lt;&gt;0,+(Y49/X49)*100,0)</f>
        <v>-31.130802196727242</v>
      </c>
      <c r="AA49" s="39">
        <f>+AA33-AA48</f>
        <v>7192000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9021976</v>
      </c>
      <c r="D52" s="48">
        <f t="shared" si="3"/>
        <v>0</v>
      </c>
      <c r="E52" s="49">
        <f t="shared" si="3"/>
        <v>7192000</v>
      </c>
      <c r="F52" s="50">
        <f t="shared" si="3"/>
        <v>7192000</v>
      </c>
      <c r="G52" s="50">
        <f t="shared" si="3"/>
        <v>642816</v>
      </c>
      <c r="H52" s="50">
        <f t="shared" si="3"/>
        <v>1309434</v>
      </c>
      <c r="I52" s="50">
        <f t="shared" si="3"/>
        <v>-200107</v>
      </c>
      <c r="J52" s="50">
        <f t="shared" si="3"/>
        <v>1752143</v>
      </c>
      <c r="K52" s="50">
        <f t="shared" si="3"/>
        <v>681131</v>
      </c>
      <c r="L52" s="50">
        <f t="shared" si="3"/>
        <v>273529</v>
      </c>
      <c r="M52" s="50">
        <f t="shared" si="3"/>
        <v>524714</v>
      </c>
      <c r="N52" s="50">
        <f t="shared" si="3"/>
        <v>1479374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3231517</v>
      </c>
      <c r="X52" s="50">
        <f t="shared" si="3"/>
        <v>4692253</v>
      </c>
      <c r="Y52" s="50">
        <f t="shared" si="3"/>
        <v>-1460736</v>
      </c>
      <c r="Z52" s="51">
        <f>+IF(X52&lt;&gt;0,+(Y52/X52)*100,0)</f>
        <v>-31.130802196727242</v>
      </c>
      <c r="AA52" s="48">
        <f>SUM(AA49:AA51)</f>
        <v>7192000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9021976</v>
      </c>
      <c r="D54" s="54">
        <f>+D52-D53</f>
        <v>0</v>
      </c>
      <c r="E54" s="55">
        <f t="shared" si="4"/>
        <v>7192000</v>
      </c>
      <c r="F54" s="56">
        <f t="shared" si="4"/>
        <v>7192000</v>
      </c>
      <c r="G54" s="56">
        <f t="shared" si="4"/>
        <v>642816</v>
      </c>
      <c r="H54" s="56">
        <f t="shared" si="4"/>
        <v>1309434</v>
      </c>
      <c r="I54" s="56">
        <f t="shared" si="4"/>
        <v>-200107</v>
      </c>
      <c r="J54" s="56">
        <f t="shared" si="4"/>
        <v>1752143</v>
      </c>
      <c r="K54" s="56">
        <f t="shared" si="4"/>
        <v>681131</v>
      </c>
      <c r="L54" s="56">
        <f t="shared" si="4"/>
        <v>273529</v>
      </c>
      <c r="M54" s="56">
        <f t="shared" si="4"/>
        <v>524714</v>
      </c>
      <c r="N54" s="56">
        <f t="shared" si="4"/>
        <v>1479374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3231517</v>
      </c>
      <c r="X54" s="56">
        <f t="shared" si="4"/>
        <v>4692253</v>
      </c>
      <c r="Y54" s="56">
        <f t="shared" si="4"/>
        <v>-1460736</v>
      </c>
      <c r="Z54" s="57">
        <f>+IF(X54&lt;&gt;0,+(Y54/X54)*100,0)</f>
        <v>-31.130802196727242</v>
      </c>
      <c r="AA54" s="54">
        <f>+AA52-AA53</f>
        <v>7192000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9021976</v>
      </c>
      <c r="D57" s="48">
        <f>SUM(D54:D56)</f>
        <v>0</v>
      </c>
      <c r="E57" s="49">
        <f t="shared" si="5"/>
        <v>7192000</v>
      </c>
      <c r="F57" s="50">
        <f t="shared" si="5"/>
        <v>7192000</v>
      </c>
      <c r="G57" s="50">
        <f t="shared" si="5"/>
        <v>642816</v>
      </c>
      <c r="H57" s="50">
        <f t="shared" si="5"/>
        <v>1309434</v>
      </c>
      <c r="I57" s="50">
        <f t="shared" si="5"/>
        <v>-200107</v>
      </c>
      <c r="J57" s="50">
        <f t="shared" si="5"/>
        <v>1752143</v>
      </c>
      <c r="K57" s="50">
        <f t="shared" si="5"/>
        <v>681131</v>
      </c>
      <c r="L57" s="50">
        <f t="shared" si="5"/>
        <v>273529</v>
      </c>
      <c r="M57" s="50">
        <f t="shared" si="5"/>
        <v>524714</v>
      </c>
      <c r="N57" s="50">
        <f t="shared" si="5"/>
        <v>1479374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3231517</v>
      </c>
      <c r="X57" s="50">
        <f t="shared" si="5"/>
        <v>4692253</v>
      </c>
      <c r="Y57" s="50">
        <f t="shared" si="5"/>
        <v>-1460736</v>
      </c>
      <c r="Z57" s="51">
        <f>+IF(X57&lt;&gt;0,+(Y57/X57)*100,0)</f>
        <v>-31.130802196727242</v>
      </c>
      <c r="AA57" s="48">
        <f>SUM(AA54:AA56)</f>
        <v>7192000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9021976</v>
      </c>
      <c r="D60" s="65">
        <f>SUM(D57:D59)</f>
        <v>0</v>
      </c>
      <c r="E60" s="66">
        <f t="shared" si="6"/>
        <v>7192000</v>
      </c>
      <c r="F60" s="67">
        <f t="shared" si="6"/>
        <v>7192000</v>
      </c>
      <c r="G60" s="67">
        <f t="shared" si="6"/>
        <v>642816</v>
      </c>
      <c r="H60" s="67">
        <f t="shared" si="6"/>
        <v>1309434</v>
      </c>
      <c r="I60" s="67">
        <f t="shared" si="6"/>
        <v>-200107</v>
      </c>
      <c r="J60" s="67">
        <f t="shared" si="6"/>
        <v>1752143</v>
      </c>
      <c r="K60" s="67">
        <f t="shared" si="6"/>
        <v>681131</v>
      </c>
      <c r="L60" s="67">
        <f t="shared" si="6"/>
        <v>273529</v>
      </c>
      <c r="M60" s="67">
        <f t="shared" si="6"/>
        <v>524714</v>
      </c>
      <c r="N60" s="67">
        <f t="shared" si="6"/>
        <v>1479374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3231517</v>
      </c>
      <c r="X60" s="67">
        <f t="shared" si="6"/>
        <v>4692253</v>
      </c>
      <c r="Y60" s="67">
        <f t="shared" si="6"/>
        <v>-1460736</v>
      </c>
      <c r="Z60" s="68">
        <f>+IF(X60&lt;&gt;0,+(Y60/X60)*100,0)</f>
        <v>-31.130802196727242</v>
      </c>
      <c r="AA60" s="65">
        <f>SUM(AA57:AA59)</f>
        <v>7192000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98677941</v>
      </c>
      <c r="D8" s="20"/>
      <c r="E8" s="21">
        <v>110364612</v>
      </c>
      <c r="F8" s="22">
        <v>110364612</v>
      </c>
      <c r="G8" s="22">
        <v>9283620</v>
      </c>
      <c r="H8" s="22">
        <v>9014855</v>
      </c>
      <c r="I8" s="22">
        <v>8709628</v>
      </c>
      <c r="J8" s="22">
        <v>27008103</v>
      </c>
      <c r="K8" s="22">
        <v>9016868</v>
      </c>
      <c r="L8" s="22">
        <v>8883389</v>
      </c>
      <c r="M8" s="22">
        <v>9239878</v>
      </c>
      <c r="N8" s="22">
        <v>27140135</v>
      </c>
      <c r="O8" s="22"/>
      <c r="P8" s="22"/>
      <c r="Q8" s="22"/>
      <c r="R8" s="22"/>
      <c r="S8" s="22"/>
      <c r="T8" s="22"/>
      <c r="U8" s="22"/>
      <c r="V8" s="22"/>
      <c r="W8" s="22">
        <v>54148238</v>
      </c>
      <c r="X8" s="22">
        <v>55182306</v>
      </c>
      <c r="Y8" s="22">
        <v>-1034068</v>
      </c>
      <c r="Z8" s="23">
        <v>-1.8739122645581356</v>
      </c>
      <c r="AA8" s="20">
        <v>110364612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1614579</v>
      </c>
      <c r="D13" s="20"/>
      <c r="E13" s="21">
        <v>3198624</v>
      </c>
      <c r="F13" s="22">
        <v>3198624</v>
      </c>
      <c r="G13" s="22">
        <v>147044</v>
      </c>
      <c r="H13" s="22">
        <v>145249</v>
      </c>
      <c r="I13" s="22">
        <v>120467</v>
      </c>
      <c r="J13" s="22">
        <v>412760</v>
      </c>
      <c r="K13" s="22">
        <v>158727</v>
      </c>
      <c r="L13" s="22">
        <v>162118</v>
      </c>
      <c r="M13" s="22">
        <v>149857</v>
      </c>
      <c r="N13" s="22">
        <v>470702</v>
      </c>
      <c r="O13" s="22"/>
      <c r="P13" s="22"/>
      <c r="Q13" s="22"/>
      <c r="R13" s="22"/>
      <c r="S13" s="22"/>
      <c r="T13" s="22"/>
      <c r="U13" s="22"/>
      <c r="V13" s="22"/>
      <c r="W13" s="22">
        <v>883462</v>
      </c>
      <c r="X13" s="22">
        <v>1599312</v>
      </c>
      <c r="Y13" s="22">
        <v>-715850</v>
      </c>
      <c r="Z13" s="23">
        <v>-44.759871744850287</v>
      </c>
      <c r="AA13" s="20">
        <v>3198624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1468</v>
      </c>
      <c r="D17" s="20"/>
      <c r="E17" s="21">
        <v>-84</v>
      </c>
      <c r="F17" s="22">
        <v>-84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-100042</v>
      </c>
      <c r="Y17" s="22">
        <v>100042</v>
      </c>
      <c r="Z17" s="23">
        <v>-100</v>
      </c>
      <c r="AA17" s="20">
        <v>-84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3289719</v>
      </c>
      <c r="D20" s="20"/>
      <c r="E20" s="21">
        <v>1100004</v>
      </c>
      <c r="F20" s="22">
        <v>1100004</v>
      </c>
      <c r="G20" s="22">
        <v>25850</v>
      </c>
      <c r="H20" s="22">
        <v>153083</v>
      </c>
      <c r="I20" s="22">
        <v>211917</v>
      </c>
      <c r="J20" s="22">
        <v>390850</v>
      </c>
      <c r="K20" s="22">
        <v>156325</v>
      </c>
      <c r="L20" s="22">
        <v>262962</v>
      </c>
      <c r="M20" s="22">
        <v>502367</v>
      </c>
      <c r="N20" s="22">
        <v>921654</v>
      </c>
      <c r="O20" s="22"/>
      <c r="P20" s="22"/>
      <c r="Q20" s="22"/>
      <c r="R20" s="22"/>
      <c r="S20" s="22"/>
      <c r="T20" s="22"/>
      <c r="U20" s="22"/>
      <c r="V20" s="22"/>
      <c r="W20" s="22">
        <v>1312504</v>
      </c>
      <c r="X20" s="22">
        <v>550002</v>
      </c>
      <c r="Y20" s="22">
        <v>762502</v>
      </c>
      <c r="Z20" s="18">
        <v>138.63622314100675</v>
      </c>
      <c r="AA20" s="20">
        <v>1100004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20624033</v>
      </c>
      <c r="D26" s="20"/>
      <c r="E26" s="21">
        <v>22115296</v>
      </c>
      <c r="F26" s="22">
        <v>22115296</v>
      </c>
      <c r="G26" s="22">
        <v>9214793</v>
      </c>
      <c r="H26" s="22"/>
      <c r="I26" s="22"/>
      <c r="J26" s="22">
        <v>9214793</v>
      </c>
      <c r="K26" s="22"/>
      <c r="L26" s="22"/>
      <c r="M26" s="22">
        <v>7361437</v>
      </c>
      <c r="N26" s="22">
        <v>7361437</v>
      </c>
      <c r="O26" s="22"/>
      <c r="P26" s="22"/>
      <c r="Q26" s="22"/>
      <c r="R26" s="22"/>
      <c r="S26" s="22"/>
      <c r="T26" s="22"/>
      <c r="U26" s="22"/>
      <c r="V26" s="22"/>
      <c r="W26" s="22">
        <v>16576230</v>
      </c>
      <c r="X26" s="22">
        <v>14791194</v>
      </c>
      <c r="Y26" s="22">
        <v>1785036</v>
      </c>
      <c r="Z26" s="23">
        <v>12.06823465367299</v>
      </c>
      <c r="AA26" s="20">
        <v>22115296</v>
      </c>
    </row>
    <row r="27" spans="1:27" x14ac:dyDescent="0.25">
      <c r="A27" s="19" t="s">
        <v>40</v>
      </c>
      <c r="B27" s="15" t="s">
        <v>32</v>
      </c>
      <c r="C27" s="20">
        <v>1810810</v>
      </c>
      <c r="D27" s="20"/>
      <c r="E27" s="21">
        <v>2002440</v>
      </c>
      <c r="F27" s="22">
        <v>2002440</v>
      </c>
      <c r="G27" s="22">
        <v>139522</v>
      </c>
      <c r="H27" s="22">
        <v>135748</v>
      </c>
      <c r="I27" s="22">
        <v>133117</v>
      </c>
      <c r="J27" s="22">
        <v>408387</v>
      </c>
      <c r="K27" s="22">
        <v>137543</v>
      </c>
      <c r="L27" s="22">
        <v>137575</v>
      </c>
      <c r="M27" s="22">
        <v>132574</v>
      </c>
      <c r="N27" s="22">
        <v>407692</v>
      </c>
      <c r="O27" s="22"/>
      <c r="P27" s="22"/>
      <c r="Q27" s="22"/>
      <c r="R27" s="22"/>
      <c r="S27" s="22"/>
      <c r="T27" s="22"/>
      <c r="U27" s="22"/>
      <c r="V27" s="22"/>
      <c r="W27" s="22">
        <v>816079</v>
      </c>
      <c r="X27" s="22">
        <v>1001220</v>
      </c>
      <c r="Y27" s="22">
        <v>-185141</v>
      </c>
      <c r="Z27" s="23">
        <v>-18.491540320808614</v>
      </c>
      <c r="AA27" s="20">
        <v>2002440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15898689</v>
      </c>
      <c r="D29" s="20"/>
      <c r="E29" s="21">
        <v>17870880</v>
      </c>
      <c r="F29" s="22">
        <v>17870880</v>
      </c>
      <c r="G29" s="22">
        <v>1811985</v>
      </c>
      <c r="H29" s="22">
        <v>1442160</v>
      </c>
      <c r="I29" s="22">
        <v>1600484</v>
      </c>
      <c r="J29" s="22">
        <v>4854629</v>
      </c>
      <c r="K29" s="22">
        <v>1432751</v>
      </c>
      <c r="L29" s="22">
        <v>1443242</v>
      </c>
      <c r="M29" s="22">
        <v>1416358</v>
      </c>
      <c r="N29" s="22">
        <v>4292351</v>
      </c>
      <c r="O29" s="22"/>
      <c r="P29" s="22"/>
      <c r="Q29" s="22"/>
      <c r="R29" s="22"/>
      <c r="S29" s="22"/>
      <c r="T29" s="22"/>
      <c r="U29" s="22"/>
      <c r="V29" s="22"/>
      <c r="W29" s="22">
        <v>9146980</v>
      </c>
      <c r="X29" s="22">
        <v>8935440</v>
      </c>
      <c r="Y29" s="22">
        <v>211540</v>
      </c>
      <c r="Z29" s="23">
        <v>2.3674267859221261</v>
      </c>
      <c r="AA29" s="20">
        <v>17870880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463599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142380838</v>
      </c>
      <c r="D33" s="29">
        <f t="shared" ref="D33:Y33" si="0">SUM(D6:D32)</f>
        <v>0</v>
      </c>
      <c r="E33" s="30">
        <f t="shared" si="0"/>
        <v>156651772</v>
      </c>
      <c r="F33" s="31">
        <f t="shared" si="0"/>
        <v>156651772</v>
      </c>
      <c r="G33" s="31">
        <f t="shared" si="0"/>
        <v>20622814</v>
      </c>
      <c r="H33" s="31">
        <f t="shared" si="0"/>
        <v>10891095</v>
      </c>
      <c r="I33" s="31">
        <f t="shared" si="0"/>
        <v>10775613</v>
      </c>
      <c r="J33" s="31">
        <f t="shared" si="0"/>
        <v>42289522</v>
      </c>
      <c r="K33" s="31">
        <f t="shared" si="0"/>
        <v>10902214</v>
      </c>
      <c r="L33" s="31">
        <f t="shared" si="0"/>
        <v>10889286</v>
      </c>
      <c r="M33" s="31">
        <f t="shared" si="0"/>
        <v>18802471</v>
      </c>
      <c r="N33" s="31">
        <f t="shared" si="0"/>
        <v>40593971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82883493</v>
      </c>
      <c r="X33" s="31">
        <f t="shared" si="0"/>
        <v>81959432</v>
      </c>
      <c r="Y33" s="31">
        <f t="shared" si="0"/>
        <v>924061</v>
      </c>
      <c r="Z33" s="32">
        <f>+IF(X33&lt;&gt;0,+(Y33/X33)*100,0)</f>
        <v>1.1274614494644131</v>
      </c>
      <c r="AA33" s="29">
        <f>SUM(AA6:AA32)</f>
        <v>156651772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36394835</v>
      </c>
      <c r="D35" s="20"/>
      <c r="E35" s="21">
        <v>38930328</v>
      </c>
      <c r="F35" s="22">
        <v>38861746</v>
      </c>
      <c r="G35" s="22">
        <v>3438229</v>
      </c>
      <c r="H35" s="22">
        <v>3395609</v>
      </c>
      <c r="I35" s="22">
        <v>3491365</v>
      </c>
      <c r="J35" s="22">
        <v>10325203</v>
      </c>
      <c r="K35" s="22">
        <v>3549576</v>
      </c>
      <c r="L35" s="22">
        <v>3660151</v>
      </c>
      <c r="M35" s="22">
        <v>3525063</v>
      </c>
      <c r="N35" s="22">
        <v>10734790</v>
      </c>
      <c r="O35" s="22"/>
      <c r="P35" s="22"/>
      <c r="Q35" s="22"/>
      <c r="R35" s="22"/>
      <c r="S35" s="22"/>
      <c r="T35" s="22"/>
      <c r="U35" s="22"/>
      <c r="V35" s="22"/>
      <c r="W35" s="22">
        <v>21059993</v>
      </c>
      <c r="X35" s="22">
        <v>20169384</v>
      </c>
      <c r="Y35" s="22">
        <v>890609</v>
      </c>
      <c r="Z35" s="23">
        <v>4.415647994009138</v>
      </c>
      <c r="AA35" s="20">
        <v>38861746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7413626</v>
      </c>
      <c r="D38" s="20"/>
      <c r="E38" s="21">
        <v>10837362</v>
      </c>
      <c r="F38" s="22">
        <v>10837362</v>
      </c>
      <c r="G38" s="22">
        <v>416146</v>
      </c>
      <c r="H38" s="22">
        <v>478085</v>
      </c>
      <c r="I38" s="22">
        <v>613429</v>
      </c>
      <c r="J38" s="22">
        <v>1507660</v>
      </c>
      <c r="K38" s="22">
        <v>635286</v>
      </c>
      <c r="L38" s="22">
        <v>412459</v>
      </c>
      <c r="M38" s="22">
        <v>524185</v>
      </c>
      <c r="N38" s="22">
        <v>1571930</v>
      </c>
      <c r="O38" s="22"/>
      <c r="P38" s="22"/>
      <c r="Q38" s="22"/>
      <c r="R38" s="22"/>
      <c r="S38" s="22"/>
      <c r="T38" s="22"/>
      <c r="U38" s="22"/>
      <c r="V38" s="22"/>
      <c r="W38" s="22">
        <v>3079590</v>
      </c>
      <c r="X38" s="22">
        <v>5470317</v>
      </c>
      <c r="Y38" s="22">
        <v>-2390727</v>
      </c>
      <c r="Z38" s="23">
        <v>-43.703628144401868</v>
      </c>
      <c r="AA38" s="20">
        <v>10837362</v>
      </c>
    </row>
    <row r="39" spans="1:27" x14ac:dyDescent="0.25">
      <c r="A39" s="19" t="s">
        <v>65</v>
      </c>
      <c r="B39" s="15" t="s">
        <v>32</v>
      </c>
      <c r="C39" s="20">
        <v>2663937</v>
      </c>
      <c r="D39" s="20"/>
      <c r="E39" s="21">
        <v>2051028</v>
      </c>
      <c r="F39" s="22">
        <v>2051028</v>
      </c>
      <c r="G39" s="22"/>
      <c r="H39" s="22">
        <v>482301</v>
      </c>
      <c r="I39" s="22">
        <v>241151</v>
      </c>
      <c r="J39" s="22">
        <v>723452</v>
      </c>
      <c r="K39" s="22">
        <v>241151</v>
      </c>
      <c r="L39" s="22">
        <v>241151</v>
      </c>
      <c r="M39" s="22">
        <v>239923</v>
      </c>
      <c r="N39" s="22">
        <v>722225</v>
      </c>
      <c r="O39" s="22"/>
      <c r="P39" s="22"/>
      <c r="Q39" s="22"/>
      <c r="R39" s="22"/>
      <c r="S39" s="22"/>
      <c r="T39" s="22"/>
      <c r="U39" s="22"/>
      <c r="V39" s="22"/>
      <c r="W39" s="22">
        <v>1445677</v>
      </c>
      <c r="X39" s="22">
        <v>1025514</v>
      </c>
      <c r="Y39" s="22">
        <v>420163</v>
      </c>
      <c r="Z39" s="23">
        <v>40.970966754232514</v>
      </c>
      <c r="AA39" s="20">
        <v>2051028</v>
      </c>
    </row>
    <row r="40" spans="1:27" x14ac:dyDescent="0.25">
      <c r="A40" s="19" t="s">
        <v>66</v>
      </c>
      <c r="B40" s="15" t="s">
        <v>32</v>
      </c>
      <c r="C40" s="20">
        <v>30381529</v>
      </c>
      <c r="D40" s="20"/>
      <c r="E40" s="21">
        <v>31587276</v>
      </c>
      <c r="F40" s="22">
        <v>31587276</v>
      </c>
      <c r="G40" s="22"/>
      <c r="H40" s="22">
        <v>5170463</v>
      </c>
      <c r="I40" s="22">
        <v>2501841</v>
      </c>
      <c r="J40" s="22">
        <v>7672304</v>
      </c>
      <c r="K40" s="22">
        <v>2585224</v>
      </c>
      <c r="L40" s="22">
        <v>2501829</v>
      </c>
      <c r="M40" s="22">
        <v>2585216</v>
      </c>
      <c r="N40" s="22">
        <v>7672269</v>
      </c>
      <c r="O40" s="22"/>
      <c r="P40" s="22"/>
      <c r="Q40" s="22"/>
      <c r="R40" s="22"/>
      <c r="S40" s="22"/>
      <c r="T40" s="22"/>
      <c r="U40" s="22"/>
      <c r="V40" s="22"/>
      <c r="W40" s="22">
        <v>15344573</v>
      </c>
      <c r="X40" s="22">
        <v>15793638</v>
      </c>
      <c r="Y40" s="22">
        <v>-449065</v>
      </c>
      <c r="Z40" s="23">
        <v>-2.8433284338921787</v>
      </c>
      <c r="AA40" s="20">
        <v>31587276</v>
      </c>
    </row>
    <row r="41" spans="1:27" x14ac:dyDescent="0.25">
      <c r="A41" s="19" t="s">
        <v>40</v>
      </c>
      <c r="B41" s="15" t="s">
        <v>32</v>
      </c>
      <c r="C41" s="20">
        <v>3231368</v>
      </c>
      <c r="D41" s="20"/>
      <c r="E41" s="21">
        <v>2664861</v>
      </c>
      <c r="F41" s="22">
        <v>2664861</v>
      </c>
      <c r="G41" s="22">
        <v>222071</v>
      </c>
      <c r="H41" s="22">
        <v>222071</v>
      </c>
      <c r="I41" s="22">
        <v>222071</v>
      </c>
      <c r="J41" s="22">
        <v>666213</v>
      </c>
      <c r="K41" s="22">
        <v>222071</v>
      </c>
      <c r="L41" s="22">
        <v>222071</v>
      </c>
      <c r="M41" s="22">
        <v>222071</v>
      </c>
      <c r="N41" s="22">
        <v>666213</v>
      </c>
      <c r="O41" s="22"/>
      <c r="P41" s="22"/>
      <c r="Q41" s="22"/>
      <c r="R41" s="22"/>
      <c r="S41" s="22"/>
      <c r="T41" s="22"/>
      <c r="U41" s="22"/>
      <c r="V41" s="22"/>
      <c r="W41" s="22">
        <v>1332426</v>
      </c>
      <c r="X41" s="22">
        <v>1332426</v>
      </c>
      <c r="Y41" s="22"/>
      <c r="Z41" s="23"/>
      <c r="AA41" s="20">
        <v>2664861</v>
      </c>
    </row>
    <row r="42" spans="1:27" x14ac:dyDescent="0.25">
      <c r="A42" s="19" t="s">
        <v>67</v>
      </c>
      <c r="B42" s="15" t="s">
        <v>32</v>
      </c>
      <c r="C42" s="20">
        <v>18907352</v>
      </c>
      <c r="D42" s="20"/>
      <c r="E42" s="21">
        <v>14426405</v>
      </c>
      <c r="F42" s="22">
        <v>14426405</v>
      </c>
      <c r="G42" s="22">
        <v>244561</v>
      </c>
      <c r="H42" s="22">
        <v>383632</v>
      </c>
      <c r="I42" s="22">
        <v>885550</v>
      </c>
      <c r="J42" s="22">
        <v>1513743</v>
      </c>
      <c r="K42" s="22">
        <v>673853</v>
      </c>
      <c r="L42" s="22">
        <v>1105662</v>
      </c>
      <c r="M42" s="22">
        <v>1481570</v>
      </c>
      <c r="N42" s="22">
        <v>3261085</v>
      </c>
      <c r="O42" s="22"/>
      <c r="P42" s="22"/>
      <c r="Q42" s="22"/>
      <c r="R42" s="22"/>
      <c r="S42" s="22"/>
      <c r="T42" s="22"/>
      <c r="U42" s="22"/>
      <c r="V42" s="22"/>
      <c r="W42" s="22">
        <v>4774828</v>
      </c>
      <c r="X42" s="22">
        <v>7731802</v>
      </c>
      <c r="Y42" s="22">
        <v>-2956974</v>
      </c>
      <c r="Z42" s="23">
        <v>-38.244305790551806</v>
      </c>
      <c r="AA42" s="20">
        <v>14426405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1870574</v>
      </c>
      <c r="D44" s="20"/>
      <c r="E44" s="21">
        <v>1547115</v>
      </c>
      <c r="F44" s="22">
        <v>1547115</v>
      </c>
      <c r="G44" s="22">
        <v>4360</v>
      </c>
      <c r="H44" s="22">
        <v>42629</v>
      </c>
      <c r="I44" s="22"/>
      <c r="J44" s="22">
        <v>46989</v>
      </c>
      <c r="K44" s="22">
        <v>2320</v>
      </c>
      <c r="L44" s="22">
        <v>5543</v>
      </c>
      <c r="M44" s="22">
        <v>892729</v>
      </c>
      <c r="N44" s="22">
        <v>900592</v>
      </c>
      <c r="O44" s="22"/>
      <c r="P44" s="22"/>
      <c r="Q44" s="22"/>
      <c r="R44" s="22"/>
      <c r="S44" s="22"/>
      <c r="T44" s="22"/>
      <c r="U44" s="22"/>
      <c r="V44" s="22"/>
      <c r="W44" s="22">
        <v>947581</v>
      </c>
      <c r="X44" s="22">
        <v>773562</v>
      </c>
      <c r="Y44" s="22">
        <v>174019</v>
      </c>
      <c r="Z44" s="23">
        <v>22.495805119693056</v>
      </c>
      <c r="AA44" s="20">
        <v>1547115</v>
      </c>
    </row>
    <row r="45" spans="1:27" x14ac:dyDescent="0.25">
      <c r="A45" s="19" t="s">
        <v>70</v>
      </c>
      <c r="B45" s="15" t="s">
        <v>32</v>
      </c>
      <c r="C45" s="20">
        <v>8003884</v>
      </c>
      <c r="D45" s="20"/>
      <c r="E45" s="21">
        <v>8679084</v>
      </c>
      <c r="F45" s="22">
        <v>8679084</v>
      </c>
      <c r="G45" s="22">
        <v>654711</v>
      </c>
      <c r="H45" s="22">
        <v>619854</v>
      </c>
      <c r="I45" s="22">
        <v>781015</v>
      </c>
      <c r="J45" s="22">
        <v>2055580</v>
      </c>
      <c r="K45" s="22">
        <v>626579</v>
      </c>
      <c r="L45" s="22">
        <v>678533</v>
      </c>
      <c r="M45" s="22">
        <v>584853</v>
      </c>
      <c r="N45" s="22">
        <v>1889965</v>
      </c>
      <c r="O45" s="22"/>
      <c r="P45" s="22"/>
      <c r="Q45" s="22"/>
      <c r="R45" s="22"/>
      <c r="S45" s="22"/>
      <c r="T45" s="22"/>
      <c r="U45" s="22"/>
      <c r="V45" s="22"/>
      <c r="W45" s="22">
        <v>3945545</v>
      </c>
      <c r="X45" s="22">
        <v>4502326</v>
      </c>
      <c r="Y45" s="22">
        <v>-556781</v>
      </c>
      <c r="Z45" s="23">
        <v>-12.366518994848441</v>
      </c>
      <c r="AA45" s="20">
        <v>8679084</v>
      </c>
    </row>
    <row r="46" spans="1:27" x14ac:dyDescent="0.25">
      <c r="A46" s="19" t="s">
        <v>71</v>
      </c>
      <c r="B46" s="15" t="s">
        <v>32</v>
      </c>
      <c r="C46" s="20">
        <v>91574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311662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109270341</v>
      </c>
      <c r="D48" s="29">
        <f t="shared" ref="D48:Y48" si="1">SUM(D35:D47)</f>
        <v>0</v>
      </c>
      <c r="E48" s="30">
        <f t="shared" si="1"/>
        <v>110723459</v>
      </c>
      <c r="F48" s="31">
        <f t="shared" si="1"/>
        <v>110654877</v>
      </c>
      <c r="G48" s="31">
        <f t="shared" si="1"/>
        <v>4980078</v>
      </c>
      <c r="H48" s="31">
        <f t="shared" si="1"/>
        <v>10794644</v>
      </c>
      <c r="I48" s="31">
        <f t="shared" si="1"/>
        <v>8736422</v>
      </c>
      <c r="J48" s="31">
        <f t="shared" si="1"/>
        <v>24511144</v>
      </c>
      <c r="K48" s="31">
        <f t="shared" si="1"/>
        <v>8536060</v>
      </c>
      <c r="L48" s="31">
        <f t="shared" si="1"/>
        <v>8827399</v>
      </c>
      <c r="M48" s="31">
        <f t="shared" si="1"/>
        <v>10055610</v>
      </c>
      <c r="N48" s="31">
        <f t="shared" si="1"/>
        <v>27419069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51930213</v>
      </c>
      <c r="X48" s="31">
        <f t="shared" si="1"/>
        <v>56798969</v>
      </c>
      <c r="Y48" s="31">
        <f t="shared" si="1"/>
        <v>-4868756</v>
      </c>
      <c r="Z48" s="32">
        <f>+IF(X48&lt;&gt;0,+(Y48/X48)*100,0)</f>
        <v>-8.5719091133502783</v>
      </c>
      <c r="AA48" s="29">
        <f>SUM(AA35:AA47)</f>
        <v>110654877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33110497</v>
      </c>
      <c r="D49" s="39">
        <f t="shared" si="2"/>
        <v>0</v>
      </c>
      <c r="E49" s="40">
        <f t="shared" si="2"/>
        <v>45928313</v>
      </c>
      <c r="F49" s="41">
        <f t="shared" si="2"/>
        <v>45996895</v>
      </c>
      <c r="G49" s="41">
        <f t="shared" si="2"/>
        <v>15642736</v>
      </c>
      <c r="H49" s="41">
        <f t="shared" si="2"/>
        <v>96451</v>
      </c>
      <c r="I49" s="41">
        <f t="shared" si="2"/>
        <v>2039191</v>
      </c>
      <c r="J49" s="41">
        <f t="shared" si="2"/>
        <v>17778378</v>
      </c>
      <c r="K49" s="41">
        <f t="shared" si="2"/>
        <v>2366154</v>
      </c>
      <c r="L49" s="41">
        <f t="shared" si="2"/>
        <v>2061887</v>
      </c>
      <c r="M49" s="41">
        <f t="shared" si="2"/>
        <v>8746861</v>
      </c>
      <c r="N49" s="41">
        <f t="shared" si="2"/>
        <v>13174902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30953280</v>
      </c>
      <c r="X49" s="41">
        <f t="shared" si="2"/>
        <v>25160463</v>
      </c>
      <c r="Y49" s="41">
        <f t="shared" si="2"/>
        <v>5792817</v>
      </c>
      <c r="Z49" s="42">
        <f>+IF(X49&lt;&gt;0,+(Y49/X49)*100,0)</f>
        <v>23.023491260872266</v>
      </c>
      <c r="AA49" s="39">
        <f>+AA33-AA48</f>
        <v>45996895</v>
      </c>
    </row>
    <row r="50" spans="1:27" x14ac:dyDescent="0.25">
      <c r="A50" s="43" t="s">
        <v>75</v>
      </c>
      <c r="B50" s="15" t="s">
        <v>32</v>
      </c>
      <c r="C50" s="20">
        <v>3190271</v>
      </c>
      <c r="D50" s="20"/>
      <c r="E50" s="21">
        <v>19829609</v>
      </c>
      <c r="F50" s="22">
        <v>20294635</v>
      </c>
      <c r="G50" s="22"/>
      <c r="H50" s="22"/>
      <c r="I50" s="22">
        <v>47760</v>
      </c>
      <c r="J50" s="22">
        <v>47760</v>
      </c>
      <c r="K50" s="22"/>
      <c r="L50" s="22">
        <v>343556</v>
      </c>
      <c r="M50" s="22">
        <v>4069316</v>
      </c>
      <c r="N50" s="22">
        <v>4412872</v>
      </c>
      <c r="O50" s="22"/>
      <c r="P50" s="22"/>
      <c r="Q50" s="22"/>
      <c r="R50" s="22"/>
      <c r="S50" s="22"/>
      <c r="T50" s="22"/>
      <c r="U50" s="22"/>
      <c r="V50" s="22"/>
      <c r="W50" s="22">
        <v>4460632</v>
      </c>
      <c r="X50" s="22">
        <v>10379834</v>
      </c>
      <c r="Y50" s="22">
        <v>-5919202</v>
      </c>
      <c r="Z50" s="23">
        <v>-57.025979413543602</v>
      </c>
      <c r="AA50" s="20">
        <v>20294635</v>
      </c>
    </row>
    <row r="51" spans="1:27" x14ac:dyDescent="0.25">
      <c r="A51" s="43" t="s">
        <v>76</v>
      </c>
      <c r="B51" s="15" t="s">
        <v>32</v>
      </c>
      <c r="C51" s="44">
        <v>1768426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38069194</v>
      </c>
      <c r="D52" s="48">
        <f t="shared" si="3"/>
        <v>0</v>
      </c>
      <c r="E52" s="49">
        <f t="shared" si="3"/>
        <v>65757922</v>
      </c>
      <c r="F52" s="50">
        <f t="shared" si="3"/>
        <v>66291530</v>
      </c>
      <c r="G52" s="50">
        <f t="shared" si="3"/>
        <v>15642736</v>
      </c>
      <c r="H52" s="50">
        <f t="shared" si="3"/>
        <v>96451</v>
      </c>
      <c r="I52" s="50">
        <f t="shared" si="3"/>
        <v>2086951</v>
      </c>
      <c r="J52" s="50">
        <f t="shared" si="3"/>
        <v>17826138</v>
      </c>
      <c r="K52" s="50">
        <f t="shared" si="3"/>
        <v>2366154</v>
      </c>
      <c r="L52" s="50">
        <f t="shared" si="3"/>
        <v>2405443</v>
      </c>
      <c r="M52" s="50">
        <f t="shared" si="3"/>
        <v>12816177</v>
      </c>
      <c r="N52" s="50">
        <f t="shared" si="3"/>
        <v>17587774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35413912</v>
      </c>
      <c r="X52" s="50">
        <f t="shared" si="3"/>
        <v>35540297</v>
      </c>
      <c r="Y52" s="50">
        <f t="shared" si="3"/>
        <v>-126385</v>
      </c>
      <c r="Z52" s="51">
        <f>+IF(X52&lt;&gt;0,+(Y52/X52)*100,0)</f>
        <v>-0.35561042160114759</v>
      </c>
      <c r="AA52" s="48">
        <f>SUM(AA49:AA51)</f>
        <v>66291530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38069194</v>
      </c>
      <c r="D54" s="54">
        <f>+D52-D53</f>
        <v>0</v>
      </c>
      <c r="E54" s="55">
        <f t="shared" si="4"/>
        <v>65757922</v>
      </c>
      <c r="F54" s="56">
        <f t="shared" si="4"/>
        <v>66291530</v>
      </c>
      <c r="G54" s="56">
        <f t="shared" si="4"/>
        <v>15642736</v>
      </c>
      <c r="H54" s="56">
        <f t="shared" si="4"/>
        <v>96451</v>
      </c>
      <c r="I54" s="56">
        <f t="shared" si="4"/>
        <v>2086951</v>
      </c>
      <c r="J54" s="56">
        <f t="shared" si="4"/>
        <v>17826138</v>
      </c>
      <c r="K54" s="56">
        <f t="shared" si="4"/>
        <v>2366154</v>
      </c>
      <c r="L54" s="56">
        <f t="shared" si="4"/>
        <v>2405443</v>
      </c>
      <c r="M54" s="56">
        <f t="shared" si="4"/>
        <v>12816177</v>
      </c>
      <c r="N54" s="56">
        <f t="shared" si="4"/>
        <v>17587774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35413912</v>
      </c>
      <c r="X54" s="56">
        <f t="shared" si="4"/>
        <v>35540297</v>
      </c>
      <c r="Y54" s="56">
        <f t="shared" si="4"/>
        <v>-126385</v>
      </c>
      <c r="Z54" s="57">
        <f>+IF(X54&lt;&gt;0,+(Y54/X54)*100,0)</f>
        <v>-0.35561042160114759</v>
      </c>
      <c r="AA54" s="54">
        <f>+AA52-AA53</f>
        <v>66291530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38069194</v>
      </c>
      <c r="D57" s="48">
        <f>SUM(D54:D56)</f>
        <v>0</v>
      </c>
      <c r="E57" s="49">
        <f t="shared" si="5"/>
        <v>65757922</v>
      </c>
      <c r="F57" s="50">
        <f t="shared" si="5"/>
        <v>66291530</v>
      </c>
      <c r="G57" s="50">
        <f t="shared" si="5"/>
        <v>15642736</v>
      </c>
      <c r="H57" s="50">
        <f t="shared" si="5"/>
        <v>96451</v>
      </c>
      <c r="I57" s="50">
        <f t="shared" si="5"/>
        <v>2086951</v>
      </c>
      <c r="J57" s="50">
        <f t="shared" si="5"/>
        <v>17826138</v>
      </c>
      <c r="K57" s="50">
        <f t="shared" si="5"/>
        <v>2366154</v>
      </c>
      <c r="L57" s="50">
        <f t="shared" si="5"/>
        <v>2405443</v>
      </c>
      <c r="M57" s="50">
        <f t="shared" si="5"/>
        <v>12816177</v>
      </c>
      <c r="N57" s="50">
        <f t="shared" si="5"/>
        <v>17587774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35413912</v>
      </c>
      <c r="X57" s="50">
        <f t="shared" si="5"/>
        <v>35540297</v>
      </c>
      <c r="Y57" s="50">
        <f t="shared" si="5"/>
        <v>-126385</v>
      </c>
      <c r="Z57" s="51">
        <f>+IF(X57&lt;&gt;0,+(Y57/X57)*100,0)</f>
        <v>-0.35561042160114759</v>
      </c>
      <c r="AA57" s="48">
        <f>SUM(AA54:AA56)</f>
        <v>66291530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38069194</v>
      </c>
      <c r="D60" s="65">
        <f>SUM(D57:D59)</f>
        <v>0</v>
      </c>
      <c r="E60" s="66">
        <f t="shared" si="6"/>
        <v>65757922</v>
      </c>
      <c r="F60" s="67">
        <f t="shared" si="6"/>
        <v>66291530</v>
      </c>
      <c r="G60" s="67">
        <f t="shared" si="6"/>
        <v>15642736</v>
      </c>
      <c r="H60" s="67">
        <f t="shared" si="6"/>
        <v>96451</v>
      </c>
      <c r="I60" s="67">
        <f t="shared" si="6"/>
        <v>2086951</v>
      </c>
      <c r="J60" s="67">
        <f t="shared" si="6"/>
        <v>17826138</v>
      </c>
      <c r="K60" s="67">
        <f t="shared" si="6"/>
        <v>2366154</v>
      </c>
      <c r="L60" s="67">
        <f t="shared" si="6"/>
        <v>2405443</v>
      </c>
      <c r="M60" s="67">
        <f t="shared" si="6"/>
        <v>12816177</v>
      </c>
      <c r="N60" s="67">
        <f t="shared" si="6"/>
        <v>17587774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35413912</v>
      </c>
      <c r="X60" s="67">
        <f t="shared" si="6"/>
        <v>35540297</v>
      </c>
      <c r="Y60" s="67">
        <f t="shared" si="6"/>
        <v>-126385</v>
      </c>
      <c r="Z60" s="68">
        <f>+IF(X60&lt;&gt;0,+(Y60/X60)*100,0)</f>
        <v>-0.35561042160114759</v>
      </c>
      <c r="AA60" s="65">
        <f>SUM(AA57:AA59)</f>
        <v>66291530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62456382</v>
      </c>
      <c r="D8" s="20"/>
      <c r="E8" s="21">
        <v>61127654</v>
      </c>
      <c r="F8" s="22">
        <v>63517747</v>
      </c>
      <c r="G8" s="22">
        <v>4874061</v>
      </c>
      <c r="H8" s="22">
        <v>6095619</v>
      </c>
      <c r="I8" s="22">
        <v>5621754</v>
      </c>
      <c r="J8" s="22">
        <v>16591434</v>
      </c>
      <c r="K8" s="22">
        <v>5699996</v>
      </c>
      <c r="L8" s="22">
        <v>5864525</v>
      </c>
      <c r="M8" s="22">
        <v>5867866</v>
      </c>
      <c r="N8" s="22">
        <v>17432387</v>
      </c>
      <c r="O8" s="22"/>
      <c r="P8" s="22"/>
      <c r="Q8" s="22"/>
      <c r="R8" s="22"/>
      <c r="S8" s="22"/>
      <c r="T8" s="22"/>
      <c r="U8" s="22"/>
      <c r="V8" s="22"/>
      <c r="W8" s="22">
        <v>34023821</v>
      </c>
      <c r="X8" s="22">
        <v>30633387</v>
      </c>
      <c r="Y8" s="22">
        <v>3390434</v>
      </c>
      <c r="Z8" s="23">
        <v>11.067773863856452</v>
      </c>
      <c r="AA8" s="20">
        <v>63517747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491996</v>
      </c>
      <c r="D10" s="20"/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>
        <v>40853</v>
      </c>
      <c r="L10" s="22">
        <v>37827</v>
      </c>
      <c r="M10" s="22">
        <v>40096</v>
      </c>
      <c r="N10" s="22">
        <v>118776</v>
      </c>
      <c r="O10" s="22"/>
      <c r="P10" s="22"/>
      <c r="Q10" s="22"/>
      <c r="R10" s="22"/>
      <c r="S10" s="22"/>
      <c r="T10" s="22"/>
      <c r="U10" s="22"/>
      <c r="V10" s="22"/>
      <c r="W10" s="22">
        <v>267015</v>
      </c>
      <c r="X10" s="22">
        <v>220794</v>
      </c>
      <c r="Y10" s="22">
        <v>46221</v>
      </c>
      <c r="Z10" s="23">
        <v>20.933992771542705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2493070</v>
      </c>
      <c r="D20" s="20"/>
      <c r="E20" s="21">
        <v>872533</v>
      </c>
      <c r="F20" s="22">
        <v>872533</v>
      </c>
      <c r="G20" s="22">
        <v>89155</v>
      </c>
      <c r="H20" s="22">
        <v>112017</v>
      </c>
      <c r="I20" s="22">
        <v>78628</v>
      </c>
      <c r="J20" s="22">
        <v>279800</v>
      </c>
      <c r="K20" s="22">
        <v>137587</v>
      </c>
      <c r="L20" s="22">
        <v>48182</v>
      </c>
      <c r="M20" s="22">
        <v>3369</v>
      </c>
      <c r="N20" s="22">
        <v>189138</v>
      </c>
      <c r="O20" s="22"/>
      <c r="P20" s="22"/>
      <c r="Q20" s="22"/>
      <c r="R20" s="22"/>
      <c r="S20" s="22"/>
      <c r="T20" s="22"/>
      <c r="U20" s="22"/>
      <c r="V20" s="22"/>
      <c r="W20" s="22">
        <v>468938</v>
      </c>
      <c r="X20" s="22">
        <v>436266</v>
      </c>
      <c r="Y20" s="22">
        <v>32672</v>
      </c>
      <c r="Z20" s="18">
        <v>7.4890089990968818</v>
      </c>
      <c r="AA20" s="20">
        <v>872533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33101100</v>
      </c>
      <c r="D26" s="20"/>
      <c r="E26" s="21">
        <v>34084197</v>
      </c>
      <c r="F26" s="22">
        <v>34084197</v>
      </c>
      <c r="G26" s="22">
        <v>14063715</v>
      </c>
      <c r="H26" s="22">
        <v>12031</v>
      </c>
      <c r="I26" s="22">
        <v>29380</v>
      </c>
      <c r="J26" s="22">
        <v>14105126</v>
      </c>
      <c r="K26" s="22">
        <v>35712</v>
      </c>
      <c r="L26" s="22">
        <v>35206</v>
      </c>
      <c r="M26" s="22">
        <v>11281325</v>
      </c>
      <c r="N26" s="22">
        <v>11352243</v>
      </c>
      <c r="O26" s="22"/>
      <c r="P26" s="22"/>
      <c r="Q26" s="22"/>
      <c r="R26" s="22"/>
      <c r="S26" s="22"/>
      <c r="T26" s="22"/>
      <c r="U26" s="22"/>
      <c r="V26" s="22"/>
      <c r="W26" s="22">
        <v>25457369</v>
      </c>
      <c r="X26" s="22">
        <v>25480348</v>
      </c>
      <c r="Y26" s="22">
        <v>-22979</v>
      </c>
      <c r="Z26" s="23">
        <v>-9.0183226696903818E-2</v>
      </c>
      <c r="AA26" s="20">
        <v>34084197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2504196</v>
      </c>
      <c r="D29" s="20"/>
      <c r="E29" s="21">
        <v>2662086</v>
      </c>
      <c r="F29" s="22">
        <v>2607618</v>
      </c>
      <c r="G29" s="22">
        <v>220995</v>
      </c>
      <c r="H29" s="22">
        <v>213815</v>
      </c>
      <c r="I29" s="22">
        <v>217561</v>
      </c>
      <c r="J29" s="22">
        <v>652371</v>
      </c>
      <c r="K29" s="22">
        <v>217248</v>
      </c>
      <c r="L29" s="22">
        <v>216624</v>
      </c>
      <c r="M29" s="22">
        <v>216001</v>
      </c>
      <c r="N29" s="22">
        <v>649873</v>
      </c>
      <c r="O29" s="22"/>
      <c r="P29" s="22"/>
      <c r="Q29" s="22"/>
      <c r="R29" s="22"/>
      <c r="S29" s="22"/>
      <c r="T29" s="22"/>
      <c r="U29" s="22"/>
      <c r="V29" s="22"/>
      <c r="W29" s="22">
        <v>1302244</v>
      </c>
      <c r="X29" s="22">
        <v>1331040</v>
      </c>
      <c r="Y29" s="22">
        <v>-28796</v>
      </c>
      <c r="Z29" s="23">
        <v>-2.163421084264936</v>
      </c>
      <c r="AA29" s="20">
        <v>2607618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101046744</v>
      </c>
      <c r="D33" s="29">
        <f t="shared" ref="D33:Y33" si="0">SUM(D6:D32)</f>
        <v>0</v>
      </c>
      <c r="E33" s="30">
        <f t="shared" si="0"/>
        <v>99188054</v>
      </c>
      <c r="F33" s="31">
        <f t="shared" si="0"/>
        <v>101523679</v>
      </c>
      <c r="G33" s="31">
        <f t="shared" si="0"/>
        <v>19303908</v>
      </c>
      <c r="H33" s="31">
        <f t="shared" si="0"/>
        <v>6480347</v>
      </c>
      <c r="I33" s="31">
        <f t="shared" si="0"/>
        <v>5992715</v>
      </c>
      <c r="J33" s="31">
        <f t="shared" si="0"/>
        <v>31776970</v>
      </c>
      <c r="K33" s="31">
        <f t="shared" si="0"/>
        <v>6131396</v>
      </c>
      <c r="L33" s="31">
        <f t="shared" si="0"/>
        <v>6202364</v>
      </c>
      <c r="M33" s="31">
        <f t="shared" si="0"/>
        <v>17408657</v>
      </c>
      <c r="N33" s="31">
        <f t="shared" si="0"/>
        <v>29742417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61519387</v>
      </c>
      <c r="X33" s="31">
        <f t="shared" si="0"/>
        <v>58101835</v>
      </c>
      <c r="Y33" s="31">
        <f t="shared" si="0"/>
        <v>3417552</v>
      </c>
      <c r="Z33" s="32">
        <f>+IF(X33&lt;&gt;0,+(Y33/X33)*100,0)</f>
        <v>5.882003554620951</v>
      </c>
      <c r="AA33" s="29">
        <f>SUM(AA6:AA32)</f>
        <v>101523679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36112430</v>
      </c>
      <c r="D35" s="20"/>
      <c r="E35" s="21">
        <v>37956724</v>
      </c>
      <c r="F35" s="22">
        <v>38042958</v>
      </c>
      <c r="G35" s="22">
        <v>2352421</v>
      </c>
      <c r="H35" s="22">
        <v>2742835</v>
      </c>
      <c r="I35" s="22">
        <v>2783917</v>
      </c>
      <c r="J35" s="22">
        <v>7879173</v>
      </c>
      <c r="K35" s="22">
        <v>2706864</v>
      </c>
      <c r="L35" s="22">
        <v>4445491</v>
      </c>
      <c r="M35" s="22">
        <v>2737814</v>
      </c>
      <c r="N35" s="22">
        <v>9890169</v>
      </c>
      <c r="O35" s="22"/>
      <c r="P35" s="22"/>
      <c r="Q35" s="22"/>
      <c r="R35" s="22"/>
      <c r="S35" s="22"/>
      <c r="T35" s="22"/>
      <c r="U35" s="22"/>
      <c r="V35" s="22"/>
      <c r="W35" s="22">
        <v>17769342</v>
      </c>
      <c r="X35" s="22">
        <v>18772278</v>
      </c>
      <c r="Y35" s="22">
        <v>-1002936</v>
      </c>
      <c r="Z35" s="23">
        <v>-5.3426440840051486</v>
      </c>
      <c r="AA35" s="20">
        <v>38042958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4392588</v>
      </c>
      <c r="D38" s="20"/>
      <c r="E38" s="21">
        <v>5654877</v>
      </c>
      <c r="F38" s="22">
        <v>5664877</v>
      </c>
      <c r="G38" s="22">
        <v>777464</v>
      </c>
      <c r="H38" s="22">
        <v>250965</v>
      </c>
      <c r="I38" s="22">
        <v>346717</v>
      </c>
      <c r="J38" s="22">
        <v>1375146</v>
      </c>
      <c r="K38" s="22">
        <v>316861</v>
      </c>
      <c r="L38" s="22">
        <v>360538</v>
      </c>
      <c r="M38" s="22">
        <v>349893</v>
      </c>
      <c r="N38" s="22">
        <v>1027292</v>
      </c>
      <c r="O38" s="22"/>
      <c r="P38" s="22"/>
      <c r="Q38" s="22"/>
      <c r="R38" s="22"/>
      <c r="S38" s="22"/>
      <c r="T38" s="22"/>
      <c r="U38" s="22"/>
      <c r="V38" s="22"/>
      <c r="W38" s="22">
        <v>2402438</v>
      </c>
      <c r="X38" s="22">
        <v>2851214</v>
      </c>
      <c r="Y38" s="22">
        <v>-448776</v>
      </c>
      <c r="Z38" s="23">
        <v>-15.739821704018009</v>
      </c>
      <c r="AA38" s="20">
        <v>5664877</v>
      </c>
    </row>
    <row r="39" spans="1:27" x14ac:dyDescent="0.25">
      <c r="A39" s="19" t="s">
        <v>65</v>
      </c>
      <c r="B39" s="15" t="s">
        <v>32</v>
      </c>
      <c r="C39" s="20">
        <v>360706</v>
      </c>
      <c r="D39" s="20"/>
      <c r="E39" s="21">
        <v>387630</v>
      </c>
      <c r="F39" s="22">
        <v>349319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349319</v>
      </c>
    </row>
    <row r="40" spans="1:27" x14ac:dyDescent="0.25">
      <c r="A40" s="19" t="s">
        <v>66</v>
      </c>
      <c r="B40" s="15" t="s">
        <v>32</v>
      </c>
      <c r="C40" s="20">
        <v>26048217</v>
      </c>
      <c r="D40" s="20"/>
      <c r="E40" s="21">
        <v>25646370</v>
      </c>
      <c r="F40" s="22">
        <v>27627931</v>
      </c>
      <c r="G40" s="22"/>
      <c r="H40" s="22"/>
      <c r="I40" s="22">
        <v>6742978</v>
      </c>
      <c r="J40" s="22">
        <v>6742978</v>
      </c>
      <c r="K40" s="22">
        <v>2272089</v>
      </c>
      <c r="L40" s="22">
        <v>2198798</v>
      </c>
      <c r="M40" s="22">
        <v>2268819</v>
      </c>
      <c r="N40" s="22">
        <v>6739706</v>
      </c>
      <c r="O40" s="22"/>
      <c r="P40" s="22"/>
      <c r="Q40" s="22"/>
      <c r="R40" s="22"/>
      <c r="S40" s="22"/>
      <c r="T40" s="22"/>
      <c r="U40" s="22"/>
      <c r="V40" s="22"/>
      <c r="W40" s="22">
        <v>13482684</v>
      </c>
      <c r="X40" s="22">
        <v>10130264</v>
      </c>
      <c r="Y40" s="22">
        <v>3352420</v>
      </c>
      <c r="Z40" s="23">
        <v>33.093115835875551</v>
      </c>
      <c r="AA40" s="20">
        <v>27627931</v>
      </c>
    </row>
    <row r="41" spans="1:27" x14ac:dyDescent="0.25">
      <c r="A41" s="19" t="s">
        <v>40</v>
      </c>
      <c r="B41" s="15" t="s">
        <v>32</v>
      </c>
      <c r="C41" s="20">
        <v>2713792</v>
      </c>
      <c r="D41" s="20"/>
      <c r="E41" s="21">
        <v>2377268</v>
      </c>
      <c r="F41" s="22">
        <v>1453869</v>
      </c>
      <c r="G41" s="22"/>
      <c r="H41" s="22"/>
      <c r="I41" s="22"/>
      <c r="J41" s="22"/>
      <c r="K41" s="22"/>
      <c r="L41" s="22"/>
      <c r="M41" s="22">
        <v>1453868</v>
      </c>
      <c r="N41" s="22">
        <v>1453868</v>
      </c>
      <c r="O41" s="22"/>
      <c r="P41" s="22"/>
      <c r="Q41" s="22"/>
      <c r="R41" s="22"/>
      <c r="S41" s="22"/>
      <c r="T41" s="22"/>
      <c r="U41" s="22"/>
      <c r="V41" s="22"/>
      <c r="W41" s="22">
        <v>1453868</v>
      </c>
      <c r="X41" s="22">
        <v>1236179</v>
      </c>
      <c r="Y41" s="22">
        <v>217689</v>
      </c>
      <c r="Z41" s="23">
        <v>17.609828350101399</v>
      </c>
      <c r="AA41" s="20">
        <v>1453869</v>
      </c>
    </row>
    <row r="42" spans="1:27" x14ac:dyDescent="0.25">
      <c r="A42" s="19" t="s">
        <v>67</v>
      </c>
      <c r="B42" s="15" t="s">
        <v>32</v>
      </c>
      <c r="C42" s="20">
        <v>8335841</v>
      </c>
      <c r="D42" s="20"/>
      <c r="E42" s="21">
        <v>8258677</v>
      </c>
      <c r="F42" s="22">
        <v>9527183</v>
      </c>
      <c r="G42" s="22">
        <v>121500</v>
      </c>
      <c r="H42" s="22">
        <v>529544</v>
      </c>
      <c r="I42" s="22">
        <v>708092</v>
      </c>
      <c r="J42" s="22">
        <v>1359136</v>
      </c>
      <c r="K42" s="22">
        <v>849760</v>
      </c>
      <c r="L42" s="22">
        <v>1469970</v>
      </c>
      <c r="M42" s="22">
        <v>942095</v>
      </c>
      <c r="N42" s="22">
        <v>3261825</v>
      </c>
      <c r="O42" s="22"/>
      <c r="P42" s="22"/>
      <c r="Q42" s="22"/>
      <c r="R42" s="22"/>
      <c r="S42" s="22"/>
      <c r="T42" s="22"/>
      <c r="U42" s="22"/>
      <c r="V42" s="22"/>
      <c r="W42" s="22">
        <v>4620961</v>
      </c>
      <c r="X42" s="22">
        <v>4963746</v>
      </c>
      <c r="Y42" s="22">
        <v>-342785</v>
      </c>
      <c r="Z42" s="23">
        <v>-6.9057723743318045</v>
      </c>
      <c r="AA42" s="20">
        <v>9527183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1646279</v>
      </c>
      <c r="D44" s="20"/>
      <c r="E44" s="21">
        <v>2102909</v>
      </c>
      <c r="F44" s="22">
        <v>1993128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1993128</v>
      </c>
    </row>
    <row r="45" spans="1:27" x14ac:dyDescent="0.25">
      <c r="A45" s="19" t="s">
        <v>70</v>
      </c>
      <c r="B45" s="15" t="s">
        <v>32</v>
      </c>
      <c r="C45" s="20">
        <v>2115487</v>
      </c>
      <c r="D45" s="20"/>
      <c r="E45" s="21">
        <v>2738944</v>
      </c>
      <c r="F45" s="22">
        <v>2750714</v>
      </c>
      <c r="G45" s="22">
        <v>348629</v>
      </c>
      <c r="H45" s="22">
        <v>222882</v>
      </c>
      <c r="I45" s="22">
        <v>312185</v>
      </c>
      <c r="J45" s="22">
        <v>883696</v>
      </c>
      <c r="K45" s="22">
        <v>353887</v>
      </c>
      <c r="L45" s="22">
        <v>150529</v>
      </c>
      <c r="M45" s="22">
        <v>263708</v>
      </c>
      <c r="N45" s="22">
        <v>768124</v>
      </c>
      <c r="O45" s="22"/>
      <c r="P45" s="22"/>
      <c r="Q45" s="22"/>
      <c r="R45" s="22"/>
      <c r="S45" s="22"/>
      <c r="T45" s="22"/>
      <c r="U45" s="22"/>
      <c r="V45" s="22"/>
      <c r="W45" s="22">
        <v>1651820</v>
      </c>
      <c r="X45" s="22">
        <v>1327066</v>
      </c>
      <c r="Y45" s="22">
        <v>324754</v>
      </c>
      <c r="Z45" s="23">
        <v>24.471578655470037</v>
      </c>
      <c r="AA45" s="20">
        <v>2750714</v>
      </c>
    </row>
    <row r="46" spans="1:27" x14ac:dyDescent="0.25">
      <c r="A46" s="19" t="s">
        <v>71</v>
      </c>
      <c r="B46" s="15" t="s">
        <v>32</v>
      </c>
      <c r="C46" s="20">
        <v>429911</v>
      </c>
      <c r="D46" s="20"/>
      <c r="E46" s="21">
        <v>661711</v>
      </c>
      <c r="F46" s="22">
        <v>1326927</v>
      </c>
      <c r="G46" s="22"/>
      <c r="H46" s="22"/>
      <c r="I46" s="22"/>
      <c r="J46" s="22"/>
      <c r="K46" s="22"/>
      <c r="L46" s="22"/>
      <c r="M46" s="22">
        <v>434795</v>
      </c>
      <c r="N46" s="22">
        <v>434795</v>
      </c>
      <c r="O46" s="22"/>
      <c r="P46" s="22"/>
      <c r="Q46" s="22"/>
      <c r="R46" s="22"/>
      <c r="S46" s="22"/>
      <c r="T46" s="22"/>
      <c r="U46" s="22"/>
      <c r="V46" s="22"/>
      <c r="W46" s="22">
        <v>434795</v>
      </c>
      <c r="X46" s="22"/>
      <c r="Y46" s="22">
        <v>434795</v>
      </c>
      <c r="Z46" s="23"/>
      <c r="AA46" s="20">
        <v>1326927</v>
      </c>
    </row>
    <row r="47" spans="1:27" x14ac:dyDescent="0.25">
      <c r="A47" s="19" t="s">
        <v>72</v>
      </c>
      <c r="B47" s="15" t="s">
        <v>32</v>
      </c>
      <c r="C47" s="20">
        <v>180204</v>
      </c>
      <c r="D47" s="20"/>
      <c r="E47" s="21">
        <v>124620</v>
      </c>
      <c r="F47" s="22">
        <v>144163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144163</v>
      </c>
    </row>
    <row r="48" spans="1:27" x14ac:dyDescent="0.25">
      <c r="A48" s="37" t="s">
        <v>73</v>
      </c>
      <c r="B48" s="28" t="s">
        <v>32</v>
      </c>
      <c r="C48" s="29">
        <f>SUM(C35:C47)</f>
        <v>82335455</v>
      </c>
      <c r="D48" s="29">
        <f t="shared" ref="D48:Y48" si="1">SUM(D35:D47)</f>
        <v>0</v>
      </c>
      <c r="E48" s="30">
        <f t="shared" si="1"/>
        <v>85909730</v>
      </c>
      <c r="F48" s="31">
        <f t="shared" si="1"/>
        <v>88881069</v>
      </c>
      <c r="G48" s="31">
        <f t="shared" si="1"/>
        <v>3600014</v>
      </c>
      <c r="H48" s="31">
        <f t="shared" si="1"/>
        <v>3746226</v>
      </c>
      <c r="I48" s="31">
        <f t="shared" si="1"/>
        <v>10893889</v>
      </c>
      <c r="J48" s="31">
        <f t="shared" si="1"/>
        <v>18240129</v>
      </c>
      <c r="K48" s="31">
        <f t="shared" si="1"/>
        <v>6499461</v>
      </c>
      <c r="L48" s="31">
        <f t="shared" si="1"/>
        <v>8625326</v>
      </c>
      <c r="M48" s="31">
        <f t="shared" si="1"/>
        <v>8450992</v>
      </c>
      <c r="N48" s="31">
        <f t="shared" si="1"/>
        <v>23575779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41815908</v>
      </c>
      <c r="X48" s="31">
        <f t="shared" si="1"/>
        <v>39280747</v>
      </c>
      <c r="Y48" s="31">
        <f t="shared" si="1"/>
        <v>2535161</v>
      </c>
      <c r="Z48" s="32">
        <f>+IF(X48&lt;&gt;0,+(Y48/X48)*100,0)</f>
        <v>6.4539531287426888</v>
      </c>
      <c r="AA48" s="29">
        <f>SUM(AA35:AA47)</f>
        <v>88881069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18711289</v>
      </c>
      <c r="D49" s="39">
        <f t="shared" si="2"/>
        <v>0</v>
      </c>
      <c r="E49" s="40">
        <f t="shared" si="2"/>
        <v>13278324</v>
      </c>
      <c r="F49" s="41">
        <f t="shared" si="2"/>
        <v>12642610</v>
      </c>
      <c r="G49" s="41">
        <f t="shared" si="2"/>
        <v>15703894</v>
      </c>
      <c r="H49" s="41">
        <f t="shared" si="2"/>
        <v>2734121</v>
      </c>
      <c r="I49" s="41">
        <f t="shared" si="2"/>
        <v>-4901174</v>
      </c>
      <c r="J49" s="41">
        <f t="shared" si="2"/>
        <v>13536841</v>
      </c>
      <c r="K49" s="41">
        <f t="shared" si="2"/>
        <v>-368065</v>
      </c>
      <c r="L49" s="41">
        <f t="shared" si="2"/>
        <v>-2422962</v>
      </c>
      <c r="M49" s="41">
        <f t="shared" si="2"/>
        <v>8957665</v>
      </c>
      <c r="N49" s="41">
        <f t="shared" si="2"/>
        <v>6166638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19703479</v>
      </c>
      <c r="X49" s="41">
        <f t="shared" si="2"/>
        <v>18821088</v>
      </c>
      <c r="Y49" s="41">
        <f t="shared" si="2"/>
        <v>882391</v>
      </c>
      <c r="Z49" s="42">
        <f>+IF(X49&lt;&gt;0,+(Y49/X49)*100,0)</f>
        <v>4.688310261340896</v>
      </c>
      <c r="AA49" s="39">
        <f>+AA33-AA48</f>
        <v>12642610</v>
      </c>
    </row>
    <row r="50" spans="1:27" x14ac:dyDescent="0.25">
      <c r="A50" s="43" t="s">
        <v>75</v>
      </c>
      <c r="B50" s="15" t="s">
        <v>32</v>
      </c>
      <c r="C50" s="20">
        <v>5906238</v>
      </c>
      <c r="D50" s="20"/>
      <c r="E50" s="21">
        <v>7000000</v>
      </c>
      <c r="F50" s="22">
        <v>8463822</v>
      </c>
      <c r="G50" s="22"/>
      <c r="H50" s="22"/>
      <c r="I50" s="22">
        <v>568542</v>
      </c>
      <c r="J50" s="22">
        <v>568542</v>
      </c>
      <c r="K50" s="22"/>
      <c r="L50" s="22">
        <v>203706</v>
      </c>
      <c r="M50" s="22">
        <v>40212</v>
      </c>
      <c r="N50" s="22">
        <v>243918</v>
      </c>
      <c r="O50" s="22"/>
      <c r="P50" s="22"/>
      <c r="Q50" s="22"/>
      <c r="R50" s="22"/>
      <c r="S50" s="22"/>
      <c r="T50" s="22"/>
      <c r="U50" s="22"/>
      <c r="V50" s="22"/>
      <c r="W50" s="22">
        <v>812460</v>
      </c>
      <c r="X50" s="22">
        <v>3181820</v>
      </c>
      <c r="Y50" s="22">
        <v>-2369360</v>
      </c>
      <c r="Z50" s="23">
        <v>-74.465557448252881</v>
      </c>
      <c r="AA50" s="20">
        <v>8463822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24617527</v>
      </c>
      <c r="D52" s="48">
        <f t="shared" si="3"/>
        <v>0</v>
      </c>
      <c r="E52" s="49">
        <f t="shared" si="3"/>
        <v>20278324</v>
      </c>
      <c r="F52" s="50">
        <f t="shared" si="3"/>
        <v>21106432</v>
      </c>
      <c r="G52" s="50">
        <f t="shared" si="3"/>
        <v>15703894</v>
      </c>
      <c r="H52" s="50">
        <f t="shared" si="3"/>
        <v>2734121</v>
      </c>
      <c r="I52" s="50">
        <f t="shared" si="3"/>
        <v>-4332632</v>
      </c>
      <c r="J52" s="50">
        <f t="shared" si="3"/>
        <v>14105383</v>
      </c>
      <c r="K52" s="50">
        <f t="shared" si="3"/>
        <v>-368065</v>
      </c>
      <c r="L52" s="50">
        <f t="shared" si="3"/>
        <v>-2219256</v>
      </c>
      <c r="M52" s="50">
        <f t="shared" si="3"/>
        <v>8997877</v>
      </c>
      <c r="N52" s="50">
        <f t="shared" si="3"/>
        <v>6410556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20515939</v>
      </c>
      <c r="X52" s="50">
        <f t="shared" si="3"/>
        <v>22002908</v>
      </c>
      <c r="Y52" s="50">
        <f t="shared" si="3"/>
        <v>-1486969</v>
      </c>
      <c r="Z52" s="51">
        <f>+IF(X52&lt;&gt;0,+(Y52/X52)*100,0)</f>
        <v>-6.7580567077769897</v>
      </c>
      <c r="AA52" s="48">
        <f>SUM(AA49:AA51)</f>
        <v>21106432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24617527</v>
      </c>
      <c r="D54" s="54">
        <f>+D52-D53</f>
        <v>0</v>
      </c>
      <c r="E54" s="55">
        <f t="shared" si="4"/>
        <v>20278324</v>
      </c>
      <c r="F54" s="56">
        <f t="shared" si="4"/>
        <v>21106432</v>
      </c>
      <c r="G54" s="56">
        <f t="shared" si="4"/>
        <v>15703894</v>
      </c>
      <c r="H54" s="56">
        <f t="shared" si="4"/>
        <v>2734121</v>
      </c>
      <c r="I54" s="56">
        <f t="shared" si="4"/>
        <v>-4332632</v>
      </c>
      <c r="J54" s="56">
        <f t="shared" si="4"/>
        <v>14105383</v>
      </c>
      <c r="K54" s="56">
        <f t="shared" si="4"/>
        <v>-368065</v>
      </c>
      <c r="L54" s="56">
        <f t="shared" si="4"/>
        <v>-2219256</v>
      </c>
      <c r="M54" s="56">
        <f t="shared" si="4"/>
        <v>8997877</v>
      </c>
      <c r="N54" s="56">
        <f t="shared" si="4"/>
        <v>6410556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20515939</v>
      </c>
      <c r="X54" s="56">
        <f t="shared" si="4"/>
        <v>22002908</v>
      </c>
      <c r="Y54" s="56">
        <f t="shared" si="4"/>
        <v>-1486969</v>
      </c>
      <c r="Z54" s="57">
        <f>+IF(X54&lt;&gt;0,+(Y54/X54)*100,0)</f>
        <v>-6.7580567077769897</v>
      </c>
      <c r="AA54" s="54">
        <f>+AA52-AA53</f>
        <v>21106432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24617527</v>
      </c>
      <c r="D57" s="48">
        <f>SUM(D54:D56)</f>
        <v>0</v>
      </c>
      <c r="E57" s="49">
        <f t="shared" si="5"/>
        <v>20278324</v>
      </c>
      <c r="F57" s="50">
        <f t="shared" si="5"/>
        <v>21106432</v>
      </c>
      <c r="G57" s="50">
        <f t="shared" si="5"/>
        <v>15703894</v>
      </c>
      <c r="H57" s="50">
        <f t="shared" si="5"/>
        <v>2734121</v>
      </c>
      <c r="I57" s="50">
        <f t="shared" si="5"/>
        <v>-4332632</v>
      </c>
      <c r="J57" s="50">
        <f t="shared" si="5"/>
        <v>14105383</v>
      </c>
      <c r="K57" s="50">
        <f t="shared" si="5"/>
        <v>-368065</v>
      </c>
      <c r="L57" s="50">
        <f t="shared" si="5"/>
        <v>-2219256</v>
      </c>
      <c r="M57" s="50">
        <f t="shared" si="5"/>
        <v>8997877</v>
      </c>
      <c r="N57" s="50">
        <f t="shared" si="5"/>
        <v>6410556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20515939</v>
      </c>
      <c r="X57" s="50">
        <f t="shared" si="5"/>
        <v>22002908</v>
      </c>
      <c r="Y57" s="50">
        <f t="shared" si="5"/>
        <v>-1486969</v>
      </c>
      <c r="Z57" s="51">
        <f>+IF(X57&lt;&gt;0,+(Y57/X57)*100,0)</f>
        <v>-6.7580567077769897</v>
      </c>
      <c r="AA57" s="48">
        <f>SUM(AA54:AA56)</f>
        <v>21106432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24617527</v>
      </c>
      <c r="D60" s="65">
        <f>SUM(D57:D59)</f>
        <v>0</v>
      </c>
      <c r="E60" s="66">
        <f t="shared" si="6"/>
        <v>20278324</v>
      </c>
      <c r="F60" s="67">
        <f t="shared" si="6"/>
        <v>21106432</v>
      </c>
      <c r="G60" s="67">
        <f t="shared" si="6"/>
        <v>15703894</v>
      </c>
      <c r="H60" s="67">
        <f t="shared" si="6"/>
        <v>2734121</v>
      </c>
      <c r="I60" s="67">
        <f t="shared" si="6"/>
        <v>-4332632</v>
      </c>
      <c r="J60" s="67">
        <f t="shared" si="6"/>
        <v>14105383</v>
      </c>
      <c r="K60" s="67">
        <f t="shared" si="6"/>
        <v>-368065</v>
      </c>
      <c r="L60" s="67">
        <f t="shared" si="6"/>
        <v>-2219256</v>
      </c>
      <c r="M60" s="67">
        <f t="shared" si="6"/>
        <v>8997877</v>
      </c>
      <c r="N60" s="67">
        <f t="shared" si="6"/>
        <v>6410556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20515939</v>
      </c>
      <c r="X60" s="67">
        <f t="shared" si="6"/>
        <v>22002908</v>
      </c>
      <c r="Y60" s="67">
        <f t="shared" si="6"/>
        <v>-1486969</v>
      </c>
      <c r="Z60" s="68">
        <f>+IF(X60&lt;&gt;0,+(Y60/X60)*100,0)</f>
        <v>-6.7580567077769897</v>
      </c>
      <c r="AA60" s="65">
        <f>SUM(AA57:AA59)</f>
        <v>21106432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26461448</v>
      </c>
      <c r="D8" s="20"/>
      <c r="E8" s="21">
        <v>54590453</v>
      </c>
      <c r="F8" s="22">
        <v>54590453</v>
      </c>
      <c r="G8" s="22">
        <v>6153672</v>
      </c>
      <c r="H8" s="22">
        <v>2739626</v>
      </c>
      <c r="I8" s="22">
        <v>708538</v>
      </c>
      <c r="J8" s="22">
        <v>9601836</v>
      </c>
      <c r="K8" s="22">
        <v>3550804</v>
      </c>
      <c r="L8" s="22">
        <v>2785386</v>
      </c>
      <c r="M8" s="22">
        <v>2769633</v>
      </c>
      <c r="N8" s="22">
        <v>9105823</v>
      </c>
      <c r="O8" s="22"/>
      <c r="P8" s="22"/>
      <c r="Q8" s="22"/>
      <c r="R8" s="22"/>
      <c r="S8" s="22"/>
      <c r="T8" s="22"/>
      <c r="U8" s="22"/>
      <c r="V8" s="22"/>
      <c r="W8" s="22">
        <v>18707659</v>
      </c>
      <c r="X8" s="22">
        <v>27295230</v>
      </c>
      <c r="Y8" s="22">
        <v>-8587571</v>
      </c>
      <c r="Z8" s="23">
        <v>-31.461801201162253</v>
      </c>
      <c r="AA8" s="20">
        <v>54590453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11404</v>
      </c>
      <c r="F10" s="22">
        <v>11404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5700</v>
      </c>
      <c r="Y10" s="22">
        <v>-5700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8146575</v>
      </c>
      <c r="D13" s="20"/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>
        <v>496427</v>
      </c>
      <c r="L13" s="22">
        <v>517173</v>
      </c>
      <c r="M13" s="22">
        <v>489799</v>
      </c>
      <c r="N13" s="22">
        <v>1503399</v>
      </c>
      <c r="O13" s="22"/>
      <c r="P13" s="22"/>
      <c r="Q13" s="22"/>
      <c r="R13" s="22"/>
      <c r="S13" s="22"/>
      <c r="T13" s="22"/>
      <c r="U13" s="22"/>
      <c r="V13" s="22"/>
      <c r="W13" s="22">
        <v>3519762</v>
      </c>
      <c r="X13" s="22">
        <v>2971128</v>
      </c>
      <c r="Y13" s="22">
        <v>548634</v>
      </c>
      <c r="Z13" s="23">
        <v>18.465512088338166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22811</v>
      </c>
      <c r="D26" s="20"/>
      <c r="E26" s="21">
        <v>11749971</v>
      </c>
      <c r="F26" s="22">
        <v>11749971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5874984</v>
      </c>
      <c r="Y26" s="22">
        <v>-5874984</v>
      </c>
      <c r="Z26" s="23">
        <v>-100</v>
      </c>
      <c r="AA26" s="20">
        <v>11749971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834881</v>
      </c>
      <c r="D29" s="20"/>
      <c r="E29" s="21"/>
      <c r="F29" s="22"/>
      <c r="G29" s="22">
        <v>117180</v>
      </c>
      <c r="H29" s="22">
        <v>117180</v>
      </c>
      <c r="I29" s="22">
        <v>117279</v>
      </c>
      <c r="J29" s="22">
        <v>351639</v>
      </c>
      <c r="K29" s="22">
        <v>117378</v>
      </c>
      <c r="L29" s="22">
        <v>114202</v>
      </c>
      <c r="M29" s="22">
        <v>116983</v>
      </c>
      <c r="N29" s="22">
        <v>348563</v>
      </c>
      <c r="O29" s="22"/>
      <c r="P29" s="22"/>
      <c r="Q29" s="22"/>
      <c r="R29" s="22"/>
      <c r="S29" s="22"/>
      <c r="T29" s="22"/>
      <c r="U29" s="22"/>
      <c r="V29" s="22"/>
      <c r="W29" s="22">
        <v>700202</v>
      </c>
      <c r="X29" s="22"/>
      <c r="Y29" s="22">
        <v>700202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35469137</v>
      </c>
      <c r="D33" s="29">
        <f t="shared" ref="D33:Y33" si="0">SUM(D6:D32)</f>
        <v>0</v>
      </c>
      <c r="E33" s="30">
        <f t="shared" si="0"/>
        <v>72294086</v>
      </c>
      <c r="F33" s="31">
        <f t="shared" si="0"/>
        <v>72294086</v>
      </c>
      <c r="G33" s="31">
        <f t="shared" si="0"/>
        <v>7291444</v>
      </c>
      <c r="H33" s="31">
        <f t="shared" si="0"/>
        <v>3378008</v>
      </c>
      <c r="I33" s="31">
        <f t="shared" si="0"/>
        <v>1300386</v>
      </c>
      <c r="J33" s="31">
        <f t="shared" si="0"/>
        <v>11969838</v>
      </c>
      <c r="K33" s="31">
        <f t="shared" si="0"/>
        <v>4164609</v>
      </c>
      <c r="L33" s="31">
        <f t="shared" si="0"/>
        <v>3416761</v>
      </c>
      <c r="M33" s="31">
        <f t="shared" si="0"/>
        <v>3376415</v>
      </c>
      <c r="N33" s="31">
        <f t="shared" si="0"/>
        <v>10957785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22927623</v>
      </c>
      <c r="X33" s="31">
        <f t="shared" si="0"/>
        <v>36147042</v>
      </c>
      <c r="Y33" s="31">
        <f t="shared" si="0"/>
        <v>-13219419</v>
      </c>
      <c r="Z33" s="32">
        <f>+IF(X33&lt;&gt;0,+(Y33/X33)*100,0)</f>
        <v>-36.571233131607286</v>
      </c>
      <c r="AA33" s="29">
        <f>SUM(AA6:AA32)</f>
        <v>72294086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18081061</v>
      </c>
      <c r="D35" s="20"/>
      <c r="E35" s="21">
        <v>25146530</v>
      </c>
      <c r="F35" s="22">
        <v>25146530</v>
      </c>
      <c r="G35" s="22">
        <v>1722740</v>
      </c>
      <c r="H35" s="22">
        <v>1514743</v>
      </c>
      <c r="I35" s="22">
        <v>1731364</v>
      </c>
      <c r="J35" s="22">
        <v>4968847</v>
      </c>
      <c r="K35" s="22">
        <v>1612905</v>
      </c>
      <c r="L35" s="22">
        <v>1681992</v>
      </c>
      <c r="M35" s="22">
        <v>1573985</v>
      </c>
      <c r="N35" s="22">
        <v>4868882</v>
      </c>
      <c r="O35" s="22"/>
      <c r="P35" s="22"/>
      <c r="Q35" s="22"/>
      <c r="R35" s="22"/>
      <c r="S35" s="22"/>
      <c r="T35" s="22"/>
      <c r="U35" s="22"/>
      <c r="V35" s="22"/>
      <c r="W35" s="22">
        <v>9837729</v>
      </c>
      <c r="X35" s="22">
        <v>12573276</v>
      </c>
      <c r="Y35" s="22">
        <v>-2735547</v>
      </c>
      <c r="Z35" s="23">
        <v>-21.756835688646301</v>
      </c>
      <c r="AA35" s="20">
        <v>25146530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673942</v>
      </c>
      <c r="D38" s="20"/>
      <c r="E38" s="21">
        <v>846206</v>
      </c>
      <c r="F38" s="22">
        <v>846206</v>
      </c>
      <c r="G38" s="22">
        <v>35425</v>
      </c>
      <c r="H38" s="22">
        <v>51946</v>
      </c>
      <c r="I38" s="22">
        <v>74184</v>
      </c>
      <c r="J38" s="22">
        <v>161555</v>
      </c>
      <c r="K38" s="22">
        <v>74971</v>
      </c>
      <c r="L38" s="22">
        <v>58890</v>
      </c>
      <c r="M38" s="22">
        <v>33781</v>
      </c>
      <c r="N38" s="22">
        <v>167642</v>
      </c>
      <c r="O38" s="22"/>
      <c r="P38" s="22"/>
      <c r="Q38" s="22"/>
      <c r="R38" s="22"/>
      <c r="S38" s="22"/>
      <c r="T38" s="22"/>
      <c r="U38" s="22"/>
      <c r="V38" s="22"/>
      <c r="W38" s="22">
        <v>329197</v>
      </c>
      <c r="X38" s="22">
        <v>423096</v>
      </c>
      <c r="Y38" s="22">
        <v>-93899</v>
      </c>
      <c r="Z38" s="23">
        <v>-22.193308374458752</v>
      </c>
      <c r="AA38" s="20">
        <v>846206</v>
      </c>
    </row>
    <row r="39" spans="1:27" x14ac:dyDescent="0.25">
      <c r="A39" s="19" t="s">
        <v>65</v>
      </c>
      <c r="B39" s="15" t="s">
        <v>32</v>
      </c>
      <c r="C39" s="20">
        <v>13811744</v>
      </c>
      <c r="D39" s="20"/>
      <c r="E39" s="21">
        <v>11835585</v>
      </c>
      <c r="F39" s="22">
        <v>11835585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5917794</v>
      </c>
      <c r="Y39" s="22">
        <v>-5917794</v>
      </c>
      <c r="Z39" s="23">
        <v>-100</v>
      </c>
      <c r="AA39" s="20">
        <v>11835585</v>
      </c>
    </row>
    <row r="40" spans="1:27" x14ac:dyDescent="0.25">
      <c r="A40" s="19" t="s">
        <v>66</v>
      </c>
      <c r="B40" s="15" t="s">
        <v>32</v>
      </c>
      <c r="C40" s="20">
        <v>6204686</v>
      </c>
      <c r="D40" s="20"/>
      <c r="E40" s="21">
        <v>4050705</v>
      </c>
      <c r="F40" s="22">
        <v>4050705</v>
      </c>
      <c r="G40" s="22"/>
      <c r="H40" s="22"/>
      <c r="I40" s="22"/>
      <c r="J40" s="22"/>
      <c r="K40" s="22"/>
      <c r="L40" s="22"/>
      <c r="M40" s="22">
        <v>3554987</v>
      </c>
      <c r="N40" s="22">
        <v>3554987</v>
      </c>
      <c r="O40" s="22"/>
      <c r="P40" s="22"/>
      <c r="Q40" s="22"/>
      <c r="R40" s="22"/>
      <c r="S40" s="22"/>
      <c r="T40" s="22"/>
      <c r="U40" s="22"/>
      <c r="V40" s="22"/>
      <c r="W40" s="22">
        <v>3554987</v>
      </c>
      <c r="X40" s="22">
        <v>2025354</v>
      </c>
      <c r="Y40" s="22">
        <v>1529633</v>
      </c>
      <c r="Z40" s="23">
        <v>75.524229344598524</v>
      </c>
      <c r="AA40" s="20">
        <v>4050705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67249</v>
      </c>
      <c r="F41" s="22">
        <v>67249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33630</v>
      </c>
      <c r="Y41" s="22">
        <v>-33630</v>
      </c>
      <c r="Z41" s="23">
        <v>-100</v>
      </c>
      <c r="AA41" s="20">
        <v>67249</v>
      </c>
    </row>
    <row r="42" spans="1:27" x14ac:dyDescent="0.25">
      <c r="A42" s="19" t="s">
        <v>67</v>
      </c>
      <c r="B42" s="15" t="s">
        <v>32</v>
      </c>
      <c r="C42" s="20">
        <v>6045655</v>
      </c>
      <c r="D42" s="20"/>
      <c r="E42" s="21">
        <v>5919206</v>
      </c>
      <c r="F42" s="22">
        <v>5269206</v>
      </c>
      <c r="G42" s="22">
        <v>7858</v>
      </c>
      <c r="H42" s="22">
        <v>32325</v>
      </c>
      <c r="I42" s="22">
        <v>627338</v>
      </c>
      <c r="J42" s="22">
        <v>667521</v>
      </c>
      <c r="K42" s="22">
        <v>496542</v>
      </c>
      <c r="L42" s="22">
        <v>976520</v>
      </c>
      <c r="M42" s="22">
        <v>230270</v>
      </c>
      <c r="N42" s="22">
        <v>1703332</v>
      </c>
      <c r="O42" s="22"/>
      <c r="P42" s="22"/>
      <c r="Q42" s="22"/>
      <c r="R42" s="22"/>
      <c r="S42" s="22"/>
      <c r="T42" s="22"/>
      <c r="U42" s="22"/>
      <c r="V42" s="22"/>
      <c r="W42" s="22">
        <v>2370853</v>
      </c>
      <c r="X42" s="22">
        <v>2634594</v>
      </c>
      <c r="Y42" s="22">
        <v>-263741</v>
      </c>
      <c r="Z42" s="23">
        <v>-10.010688553910015</v>
      </c>
      <c r="AA42" s="20">
        <v>5269206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1431856</v>
      </c>
      <c r="D44" s="20"/>
      <c r="E44" s="21">
        <v>1</v>
      </c>
      <c r="F44" s="22">
        <v>2</v>
      </c>
      <c r="G44" s="22">
        <v>24475</v>
      </c>
      <c r="H44" s="22">
        <v>2021</v>
      </c>
      <c r="I44" s="22">
        <v>641</v>
      </c>
      <c r="J44" s="22">
        <v>27137</v>
      </c>
      <c r="K44" s="22">
        <v>16923</v>
      </c>
      <c r="L44" s="22">
        <v>2064569</v>
      </c>
      <c r="M44" s="22">
        <v>4845</v>
      </c>
      <c r="N44" s="22">
        <v>2086337</v>
      </c>
      <c r="O44" s="22"/>
      <c r="P44" s="22"/>
      <c r="Q44" s="22"/>
      <c r="R44" s="22"/>
      <c r="S44" s="22"/>
      <c r="T44" s="22"/>
      <c r="U44" s="22"/>
      <c r="V44" s="22"/>
      <c r="W44" s="22">
        <v>2113474</v>
      </c>
      <c r="X44" s="22"/>
      <c r="Y44" s="22">
        <v>2113474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2929362</v>
      </c>
      <c r="D45" s="20"/>
      <c r="E45" s="21">
        <v>7632373</v>
      </c>
      <c r="F45" s="22">
        <v>8363848</v>
      </c>
      <c r="G45" s="22">
        <v>363481</v>
      </c>
      <c r="H45" s="22">
        <v>1218558</v>
      </c>
      <c r="I45" s="22">
        <v>907095</v>
      </c>
      <c r="J45" s="22">
        <v>2489134</v>
      </c>
      <c r="K45" s="22">
        <v>1417729</v>
      </c>
      <c r="L45" s="22">
        <v>1010777</v>
      </c>
      <c r="M45" s="22">
        <v>1368189</v>
      </c>
      <c r="N45" s="22">
        <v>3796695</v>
      </c>
      <c r="O45" s="22"/>
      <c r="P45" s="22"/>
      <c r="Q45" s="22"/>
      <c r="R45" s="22"/>
      <c r="S45" s="22"/>
      <c r="T45" s="22"/>
      <c r="U45" s="22"/>
      <c r="V45" s="22"/>
      <c r="W45" s="22">
        <v>6285829</v>
      </c>
      <c r="X45" s="22">
        <v>4181928</v>
      </c>
      <c r="Y45" s="22">
        <v>2103901</v>
      </c>
      <c r="Z45" s="23">
        <v>50.309354919549065</v>
      </c>
      <c r="AA45" s="20">
        <v>8363848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49178306</v>
      </c>
      <c r="D48" s="29">
        <f t="shared" ref="D48:Y48" si="1">SUM(D35:D47)</f>
        <v>0</v>
      </c>
      <c r="E48" s="30">
        <f t="shared" si="1"/>
        <v>55497855</v>
      </c>
      <c r="F48" s="31">
        <f t="shared" si="1"/>
        <v>55579331</v>
      </c>
      <c r="G48" s="31">
        <f t="shared" si="1"/>
        <v>2153979</v>
      </c>
      <c r="H48" s="31">
        <f t="shared" si="1"/>
        <v>2819593</v>
      </c>
      <c r="I48" s="31">
        <f t="shared" si="1"/>
        <v>3340622</v>
      </c>
      <c r="J48" s="31">
        <f t="shared" si="1"/>
        <v>8314194</v>
      </c>
      <c r="K48" s="31">
        <f t="shared" si="1"/>
        <v>3619070</v>
      </c>
      <c r="L48" s="31">
        <f t="shared" si="1"/>
        <v>5792748</v>
      </c>
      <c r="M48" s="31">
        <f t="shared" si="1"/>
        <v>6766057</v>
      </c>
      <c r="N48" s="31">
        <f t="shared" si="1"/>
        <v>16177875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24492069</v>
      </c>
      <c r="X48" s="31">
        <f t="shared" si="1"/>
        <v>27789672</v>
      </c>
      <c r="Y48" s="31">
        <f t="shared" si="1"/>
        <v>-3297603</v>
      </c>
      <c r="Z48" s="32">
        <f>+IF(X48&lt;&gt;0,+(Y48/X48)*100,0)</f>
        <v>-11.866289749659515</v>
      </c>
      <c r="AA48" s="29">
        <f>SUM(AA35:AA47)</f>
        <v>55579331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-13709169</v>
      </c>
      <c r="D49" s="39">
        <f t="shared" si="2"/>
        <v>0</v>
      </c>
      <c r="E49" s="40">
        <f t="shared" si="2"/>
        <v>16796231</v>
      </c>
      <c r="F49" s="41">
        <f t="shared" si="2"/>
        <v>16714755</v>
      </c>
      <c r="G49" s="41">
        <f t="shared" si="2"/>
        <v>5137465</v>
      </c>
      <c r="H49" s="41">
        <f t="shared" si="2"/>
        <v>558415</v>
      </c>
      <c r="I49" s="41">
        <f t="shared" si="2"/>
        <v>-2040236</v>
      </c>
      <c r="J49" s="41">
        <f t="shared" si="2"/>
        <v>3655644</v>
      </c>
      <c r="K49" s="41">
        <f t="shared" si="2"/>
        <v>545539</v>
      </c>
      <c r="L49" s="41">
        <f t="shared" si="2"/>
        <v>-2375987</v>
      </c>
      <c r="M49" s="41">
        <f t="shared" si="2"/>
        <v>-3389642</v>
      </c>
      <c r="N49" s="41">
        <f t="shared" si="2"/>
        <v>-5220090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-1564446</v>
      </c>
      <c r="X49" s="41">
        <f t="shared" si="2"/>
        <v>8357370</v>
      </c>
      <c r="Y49" s="41">
        <f t="shared" si="2"/>
        <v>-9921816</v>
      </c>
      <c r="Z49" s="42">
        <f>+IF(X49&lt;&gt;0,+(Y49/X49)*100,0)</f>
        <v>-118.71935788411905</v>
      </c>
      <c r="AA49" s="39">
        <f>+AA33-AA48</f>
        <v>16714755</v>
      </c>
    </row>
    <row r="50" spans="1:27" x14ac:dyDescent="0.25">
      <c r="A50" s="43" t="s">
        <v>75</v>
      </c>
      <c r="B50" s="15" t="s">
        <v>32</v>
      </c>
      <c r="C50" s="20">
        <v>15814896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2105727</v>
      </c>
      <c r="D52" s="48">
        <f t="shared" si="3"/>
        <v>0</v>
      </c>
      <c r="E52" s="49">
        <f t="shared" si="3"/>
        <v>16796231</v>
      </c>
      <c r="F52" s="50">
        <f t="shared" si="3"/>
        <v>16714755</v>
      </c>
      <c r="G52" s="50">
        <f t="shared" si="3"/>
        <v>5137465</v>
      </c>
      <c r="H52" s="50">
        <f t="shared" si="3"/>
        <v>558415</v>
      </c>
      <c r="I52" s="50">
        <f t="shared" si="3"/>
        <v>-2040236</v>
      </c>
      <c r="J52" s="50">
        <f t="shared" si="3"/>
        <v>3655644</v>
      </c>
      <c r="K52" s="50">
        <f t="shared" si="3"/>
        <v>545539</v>
      </c>
      <c r="L52" s="50">
        <f t="shared" si="3"/>
        <v>-2375987</v>
      </c>
      <c r="M52" s="50">
        <f t="shared" si="3"/>
        <v>-3389642</v>
      </c>
      <c r="N52" s="50">
        <f t="shared" si="3"/>
        <v>-5220090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-1564446</v>
      </c>
      <c r="X52" s="50">
        <f t="shared" si="3"/>
        <v>8357370</v>
      </c>
      <c r="Y52" s="50">
        <f t="shared" si="3"/>
        <v>-9921816</v>
      </c>
      <c r="Z52" s="51">
        <f>+IF(X52&lt;&gt;0,+(Y52/X52)*100,0)</f>
        <v>-118.71935788411905</v>
      </c>
      <c r="AA52" s="48">
        <f>SUM(AA49:AA51)</f>
        <v>16714755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2105727</v>
      </c>
      <c r="D54" s="54">
        <f>+D52-D53</f>
        <v>0</v>
      </c>
      <c r="E54" s="55">
        <f t="shared" si="4"/>
        <v>16796231</v>
      </c>
      <c r="F54" s="56">
        <f t="shared" si="4"/>
        <v>16714755</v>
      </c>
      <c r="G54" s="56">
        <f t="shared" si="4"/>
        <v>5137465</v>
      </c>
      <c r="H54" s="56">
        <f t="shared" si="4"/>
        <v>558415</v>
      </c>
      <c r="I54" s="56">
        <f t="shared" si="4"/>
        <v>-2040236</v>
      </c>
      <c r="J54" s="56">
        <f t="shared" si="4"/>
        <v>3655644</v>
      </c>
      <c r="K54" s="56">
        <f t="shared" si="4"/>
        <v>545539</v>
      </c>
      <c r="L54" s="56">
        <f t="shared" si="4"/>
        <v>-2375987</v>
      </c>
      <c r="M54" s="56">
        <f t="shared" si="4"/>
        <v>-3389642</v>
      </c>
      <c r="N54" s="56">
        <f t="shared" si="4"/>
        <v>-5220090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-1564446</v>
      </c>
      <c r="X54" s="56">
        <f t="shared" si="4"/>
        <v>8357370</v>
      </c>
      <c r="Y54" s="56">
        <f t="shared" si="4"/>
        <v>-9921816</v>
      </c>
      <c r="Z54" s="57">
        <f>+IF(X54&lt;&gt;0,+(Y54/X54)*100,0)</f>
        <v>-118.71935788411905</v>
      </c>
      <c r="AA54" s="54">
        <f>+AA52-AA53</f>
        <v>16714755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2105727</v>
      </c>
      <c r="D57" s="48">
        <f>SUM(D54:D56)</f>
        <v>0</v>
      </c>
      <c r="E57" s="49">
        <f t="shared" si="5"/>
        <v>16796231</v>
      </c>
      <c r="F57" s="50">
        <f t="shared" si="5"/>
        <v>16714755</v>
      </c>
      <c r="G57" s="50">
        <f t="shared" si="5"/>
        <v>5137465</v>
      </c>
      <c r="H57" s="50">
        <f t="shared" si="5"/>
        <v>558415</v>
      </c>
      <c r="I57" s="50">
        <f t="shared" si="5"/>
        <v>-2040236</v>
      </c>
      <c r="J57" s="50">
        <f t="shared" si="5"/>
        <v>3655644</v>
      </c>
      <c r="K57" s="50">
        <f t="shared" si="5"/>
        <v>545539</v>
      </c>
      <c r="L57" s="50">
        <f t="shared" si="5"/>
        <v>-2375987</v>
      </c>
      <c r="M57" s="50">
        <f t="shared" si="5"/>
        <v>-3389642</v>
      </c>
      <c r="N57" s="50">
        <f t="shared" si="5"/>
        <v>-5220090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-1564446</v>
      </c>
      <c r="X57" s="50">
        <f t="shared" si="5"/>
        <v>8357370</v>
      </c>
      <c r="Y57" s="50">
        <f t="shared" si="5"/>
        <v>-9921816</v>
      </c>
      <c r="Z57" s="51">
        <f>+IF(X57&lt;&gt;0,+(Y57/X57)*100,0)</f>
        <v>-118.71935788411905</v>
      </c>
      <c r="AA57" s="48">
        <f>SUM(AA54:AA56)</f>
        <v>16714755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2105727</v>
      </c>
      <c r="D60" s="65">
        <f>SUM(D57:D59)</f>
        <v>0</v>
      </c>
      <c r="E60" s="66">
        <f t="shared" si="6"/>
        <v>16796231</v>
      </c>
      <c r="F60" s="67">
        <f t="shared" si="6"/>
        <v>16714755</v>
      </c>
      <c r="G60" s="67">
        <f t="shared" si="6"/>
        <v>5137465</v>
      </c>
      <c r="H60" s="67">
        <f t="shared" si="6"/>
        <v>558415</v>
      </c>
      <c r="I60" s="67">
        <f t="shared" si="6"/>
        <v>-2040236</v>
      </c>
      <c r="J60" s="67">
        <f t="shared" si="6"/>
        <v>3655644</v>
      </c>
      <c r="K60" s="67">
        <f t="shared" si="6"/>
        <v>545539</v>
      </c>
      <c r="L60" s="67">
        <f t="shared" si="6"/>
        <v>-2375987</v>
      </c>
      <c r="M60" s="67">
        <f t="shared" si="6"/>
        <v>-3389642</v>
      </c>
      <c r="N60" s="67">
        <f t="shared" si="6"/>
        <v>-5220090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-1564446</v>
      </c>
      <c r="X60" s="67">
        <f t="shared" si="6"/>
        <v>8357370</v>
      </c>
      <c r="Y60" s="67">
        <f t="shared" si="6"/>
        <v>-9921816</v>
      </c>
      <c r="Z60" s="68">
        <f>+IF(X60&lt;&gt;0,+(Y60/X60)*100,0)</f>
        <v>-118.71935788411905</v>
      </c>
      <c r="AA60" s="65">
        <f>SUM(AA57:AA59)</f>
        <v>16714755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168258454</v>
      </c>
      <c r="D8" s="20"/>
      <c r="E8" s="21">
        <v>185368226</v>
      </c>
      <c r="F8" s="22">
        <v>185368226</v>
      </c>
      <c r="G8" s="22">
        <v>15117694</v>
      </c>
      <c r="H8" s="22">
        <v>14072354</v>
      </c>
      <c r="I8" s="22">
        <v>15048969</v>
      </c>
      <c r="J8" s="22">
        <v>44239017</v>
      </c>
      <c r="K8" s="22">
        <v>14846279</v>
      </c>
      <c r="L8" s="22">
        <v>15273362</v>
      </c>
      <c r="M8" s="22">
        <v>15169431</v>
      </c>
      <c r="N8" s="22">
        <v>45289072</v>
      </c>
      <c r="O8" s="22"/>
      <c r="P8" s="22"/>
      <c r="Q8" s="22"/>
      <c r="R8" s="22"/>
      <c r="S8" s="22"/>
      <c r="T8" s="22"/>
      <c r="U8" s="22"/>
      <c r="V8" s="22"/>
      <c r="W8" s="22">
        <v>89528089</v>
      </c>
      <c r="X8" s="22">
        <v>89496619</v>
      </c>
      <c r="Y8" s="22">
        <v>31470</v>
      </c>
      <c r="Z8" s="23">
        <v>3.5163339522356701E-2</v>
      </c>
      <c r="AA8" s="20">
        <v>185368226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169227</v>
      </c>
      <c r="D10" s="20"/>
      <c r="E10" s="21">
        <v>208800</v>
      </c>
      <c r="F10" s="22">
        <v>208800</v>
      </c>
      <c r="G10" s="22"/>
      <c r="H10" s="22"/>
      <c r="I10" s="22"/>
      <c r="J10" s="22"/>
      <c r="K10" s="22">
        <v>32320</v>
      </c>
      <c r="L10" s="22">
        <v>1118</v>
      </c>
      <c r="M10" s="22">
        <v>49733</v>
      </c>
      <c r="N10" s="22">
        <v>83171</v>
      </c>
      <c r="O10" s="22"/>
      <c r="P10" s="22"/>
      <c r="Q10" s="22"/>
      <c r="R10" s="22"/>
      <c r="S10" s="22"/>
      <c r="T10" s="22"/>
      <c r="U10" s="22"/>
      <c r="V10" s="22"/>
      <c r="W10" s="22">
        <v>83171</v>
      </c>
      <c r="X10" s="22">
        <v>43789</v>
      </c>
      <c r="Y10" s="22">
        <v>39382</v>
      </c>
      <c r="Z10" s="23">
        <v>89.935828632761655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3808537</v>
      </c>
      <c r="D13" s="20"/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>
        <v>317653</v>
      </c>
      <c r="L13" s="22">
        <v>316024</v>
      </c>
      <c r="M13" s="22">
        <v>315358</v>
      </c>
      <c r="N13" s="22">
        <v>949035</v>
      </c>
      <c r="O13" s="22"/>
      <c r="P13" s="22"/>
      <c r="Q13" s="22"/>
      <c r="R13" s="22"/>
      <c r="S13" s="22"/>
      <c r="T13" s="22"/>
      <c r="U13" s="22"/>
      <c r="V13" s="22"/>
      <c r="W13" s="22">
        <v>1882849</v>
      </c>
      <c r="X13" s="22">
        <v>1993951</v>
      </c>
      <c r="Y13" s="22">
        <v>-111102</v>
      </c>
      <c r="Z13" s="23">
        <v>-5.5719523699428928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2680420</v>
      </c>
      <c r="D20" s="20"/>
      <c r="E20" s="21">
        <v>72231785</v>
      </c>
      <c r="F20" s="22">
        <v>72231785</v>
      </c>
      <c r="G20" s="22">
        <v>60329</v>
      </c>
      <c r="H20" s="22">
        <v>186524</v>
      </c>
      <c r="I20" s="22">
        <v>2968959</v>
      </c>
      <c r="J20" s="22">
        <v>3215812</v>
      </c>
      <c r="K20" s="22">
        <v>4927972</v>
      </c>
      <c r="L20" s="22">
        <v>5909969</v>
      </c>
      <c r="M20" s="22">
        <v>9053652</v>
      </c>
      <c r="N20" s="22">
        <v>19891593</v>
      </c>
      <c r="O20" s="22"/>
      <c r="P20" s="22"/>
      <c r="Q20" s="22"/>
      <c r="R20" s="22"/>
      <c r="S20" s="22"/>
      <c r="T20" s="22"/>
      <c r="U20" s="22"/>
      <c r="V20" s="22"/>
      <c r="W20" s="22">
        <v>23107405</v>
      </c>
      <c r="X20" s="22">
        <v>22210406</v>
      </c>
      <c r="Y20" s="22">
        <v>896999</v>
      </c>
      <c r="Z20" s="18">
        <v>4.0386429676251749</v>
      </c>
      <c r="AA20" s="20">
        <v>72231785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57853825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45358698</v>
      </c>
      <c r="D26" s="20"/>
      <c r="E26" s="21">
        <v>48509771</v>
      </c>
      <c r="F26" s="22">
        <v>48509771</v>
      </c>
      <c r="G26" s="22">
        <v>15763994</v>
      </c>
      <c r="H26" s="22"/>
      <c r="I26" s="22"/>
      <c r="J26" s="22">
        <v>15763994</v>
      </c>
      <c r="K26" s="22"/>
      <c r="L26" s="22"/>
      <c r="M26" s="22">
        <v>12617381</v>
      </c>
      <c r="N26" s="22">
        <v>12617381</v>
      </c>
      <c r="O26" s="22"/>
      <c r="P26" s="22"/>
      <c r="Q26" s="22"/>
      <c r="R26" s="22"/>
      <c r="S26" s="22"/>
      <c r="T26" s="22"/>
      <c r="U26" s="22"/>
      <c r="V26" s="22"/>
      <c r="W26" s="22">
        <v>28381375</v>
      </c>
      <c r="X26" s="22">
        <v>28236943</v>
      </c>
      <c r="Y26" s="22">
        <v>144432</v>
      </c>
      <c r="Z26" s="23">
        <v>0.51150012945806489</v>
      </c>
      <c r="AA26" s="20">
        <v>48509771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278129161</v>
      </c>
      <c r="D33" s="29">
        <f t="shared" ref="D33:Y33" si="0">SUM(D6:D32)</f>
        <v>0</v>
      </c>
      <c r="E33" s="30">
        <f t="shared" si="0"/>
        <v>309775296</v>
      </c>
      <c r="F33" s="31">
        <f t="shared" si="0"/>
        <v>309775296</v>
      </c>
      <c r="G33" s="31">
        <f t="shared" si="0"/>
        <v>31264231</v>
      </c>
      <c r="H33" s="31">
        <f t="shared" si="0"/>
        <v>14555326</v>
      </c>
      <c r="I33" s="31">
        <f t="shared" si="0"/>
        <v>18333080</v>
      </c>
      <c r="J33" s="31">
        <f t="shared" si="0"/>
        <v>64152637</v>
      </c>
      <c r="K33" s="31">
        <f t="shared" si="0"/>
        <v>20124224</v>
      </c>
      <c r="L33" s="31">
        <f t="shared" si="0"/>
        <v>21500473</v>
      </c>
      <c r="M33" s="31">
        <f t="shared" si="0"/>
        <v>37205555</v>
      </c>
      <c r="N33" s="31">
        <f t="shared" si="0"/>
        <v>78830252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142982889</v>
      </c>
      <c r="X33" s="31">
        <f t="shared" si="0"/>
        <v>141981708</v>
      </c>
      <c r="Y33" s="31">
        <f t="shared" si="0"/>
        <v>1001181</v>
      </c>
      <c r="Z33" s="32">
        <f>+IF(X33&lt;&gt;0,+(Y33/X33)*100,0)</f>
        <v>0.70514787721809913</v>
      </c>
      <c r="AA33" s="29">
        <f>SUM(AA6:AA32)</f>
        <v>309775296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48542758</v>
      </c>
      <c r="D35" s="20"/>
      <c r="E35" s="21">
        <v>55262623</v>
      </c>
      <c r="F35" s="22">
        <v>54170769</v>
      </c>
      <c r="G35" s="22">
        <v>4316440</v>
      </c>
      <c r="H35" s="22">
        <v>4211039</v>
      </c>
      <c r="I35" s="22">
        <v>4244331</v>
      </c>
      <c r="J35" s="22">
        <v>12771810</v>
      </c>
      <c r="K35" s="22">
        <v>4331046</v>
      </c>
      <c r="L35" s="22">
        <v>6784076</v>
      </c>
      <c r="M35" s="22">
        <v>4276523</v>
      </c>
      <c r="N35" s="22">
        <v>15391645</v>
      </c>
      <c r="O35" s="22"/>
      <c r="P35" s="22"/>
      <c r="Q35" s="22"/>
      <c r="R35" s="22"/>
      <c r="S35" s="22"/>
      <c r="T35" s="22"/>
      <c r="U35" s="22"/>
      <c r="V35" s="22"/>
      <c r="W35" s="22">
        <v>28163455</v>
      </c>
      <c r="X35" s="22">
        <v>16889524</v>
      </c>
      <c r="Y35" s="22">
        <v>11273931</v>
      </c>
      <c r="Z35" s="23">
        <v>66.751028625791946</v>
      </c>
      <c r="AA35" s="20">
        <v>54170769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2489650</v>
      </c>
      <c r="D38" s="20"/>
      <c r="E38" s="21">
        <v>2438906</v>
      </c>
      <c r="F38" s="22">
        <v>2438906</v>
      </c>
      <c r="G38" s="22">
        <v>30971</v>
      </c>
      <c r="H38" s="22">
        <v>82273</v>
      </c>
      <c r="I38" s="22">
        <v>344615</v>
      </c>
      <c r="J38" s="22">
        <v>457859</v>
      </c>
      <c r="K38" s="22">
        <v>298786</v>
      </c>
      <c r="L38" s="22">
        <v>62022</v>
      </c>
      <c r="M38" s="22">
        <v>220813</v>
      </c>
      <c r="N38" s="22">
        <v>581621</v>
      </c>
      <c r="O38" s="22"/>
      <c r="P38" s="22"/>
      <c r="Q38" s="22"/>
      <c r="R38" s="22"/>
      <c r="S38" s="22"/>
      <c r="T38" s="22"/>
      <c r="U38" s="22"/>
      <c r="V38" s="22"/>
      <c r="W38" s="22">
        <v>1039480</v>
      </c>
      <c r="X38" s="22">
        <v>1022558</v>
      </c>
      <c r="Y38" s="22">
        <v>16922</v>
      </c>
      <c r="Z38" s="23">
        <v>1.6548694548377696</v>
      </c>
      <c r="AA38" s="20">
        <v>2438906</v>
      </c>
    </row>
    <row r="39" spans="1:27" x14ac:dyDescent="0.25">
      <c r="A39" s="19" t="s">
        <v>65</v>
      </c>
      <c r="B39" s="15" t="s">
        <v>32</v>
      </c>
      <c r="C39" s="20">
        <v>4974488</v>
      </c>
      <c r="D39" s="20"/>
      <c r="E39" s="21">
        <v>7166987</v>
      </c>
      <c r="F39" s="22">
        <v>7166987</v>
      </c>
      <c r="G39" s="22">
        <v>583175</v>
      </c>
      <c r="H39" s="22">
        <v>583175</v>
      </c>
      <c r="I39" s="22">
        <v>-1142744</v>
      </c>
      <c r="J39" s="22">
        <v>23606</v>
      </c>
      <c r="K39" s="22">
        <v>1060510</v>
      </c>
      <c r="L39" s="22">
        <v>884980</v>
      </c>
      <c r="M39" s="22">
        <v>582865</v>
      </c>
      <c r="N39" s="22">
        <v>2528355</v>
      </c>
      <c r="O39" s="22"/>
      <c r="P39" s="22"/>
      <c r="Q39" s="22"/>
      <c r="R39" s="22"/>
      <c r="S39" s="22"/>
      <c r="T39" s="22"/>
      <c r="U39" s="22"/>
      <c r="V39" s="22"/>
      <c r="W39" s="22">
        <v>2551961</v>
      </c>
      <c r="X39" s="22">
        <v>3499050</v>
      </c>
      <c r="Y39" s="22">
        <v>-947089</v>
      </c>
      <c r="Z39" s="23">
        <v>-27.067032480244642</v>
      </c>
      <c r="AA39" s="20">
        <v>7166987</v>
      </c>
    </row>
    <row r="40" spans="1:27" x14ac:dyDescent="0.25">
      <c r="A40" s="19" t="s">
        <v>66</v>
      </c>
      <c r="B40" s="15" t="s">
        <v>32</v>
      </c>
      <c r="C40" s="20">
        <v>37321082</v>
      </c>
      <c r="D40" s="20"/>
      <c r="E40" s="21">
        <v>37540992</v>
      </c>
      <c r="F40" s="22">
        <v>37540992</v>
      </c>
      <c r="G40" s="22">
        <v>3019709</v>
      </c>
      <c r="H40" s="22">
        <v>3019709</v>
      </c>
      <c r="I40" s="22">
        <v>3203393</v>
      </c>
      <c r="J40" s="22">
        <v>9242811</v>
      </c>
      <c r="K40" s="22">
        <v>3203393</v>
      </c>
      <c r="L40" s="22">
        <v>3203393</v>
      </c>
      <c r="M40" s="22">
        <v>3203393</v>
      </c>
      <c r="N40" s="22">
        <v>9610179</v>
      </c>
      <c r="O40" s="22"/>
      <c r="P40" s="22"/>
      <c r="Q40" s="22"/>
      <c r="R40" s="22"/>
      <c r="S40" s="22"/>
      <c r="T40" s="22"/>
      <c r="U40" s="22"/>
      <c r="V40" s="22"/>
      <c r="W40" s="22">
        <v>18852990</v>
      </c>
      <c r="X40" s="22">
        <v>18770502</v>
      </c>
      <c r="Y40" s="22">
        <v>82488</v>
      </c>
      <c r="Z40" s="23">
        <v>0.43945548179798283</v>
      </c>
      <c r="AA40" s="20">
        <v>37540992</v>
      </c>
    </row>
    <row r="41" spans="1:27" x14ac:dyDescent="0.25">
      <c r="A41" s="19" t="s">
        <v>40</v>
      </c>
      <c r="B41" s="15" t="s">
        <v>32</v>
      </c>
      <c r="C41" s="20">
        <v>37183327</v>
      </c>
      <c r="D41" s="20"/>
      <c r="E41" s="21">
        <v>34624174</v>
      </c>
      <c r="F41" s="22">
        <v>34624174</v>
      </c>
      <c r="G41" s="22">
        <v>2866179</v>
      </c>
      <c r="H41" s="22">
        <v>2962791</v>
      </c>
      <c r="I41" s="22">
        <v>2962791</v>
      </c>
      <c r="J41" s="22">
        <v>8791761</v>
      </c>
      <c r="K41" s="22">
        <v>2962791</v>
      </c>
      <c r="L41" s="22">
        <v>2962791</v>
      </c>
      <c r="M41" s="22">
        <v>2962791</v>
      </c>
      <c r="N41" s="22">
        <v>8888373</v>
      </c>
      <c r="O41" s="22"/>
      <c r="P41" s="22"/>
      <c r="Q41" s="22"/>
      <c r="R41" s="22"/>
      <c r="S41" s="22"/>
      <c r="T41" s="22"/>
      <c r="U41" s="22"/>
      <c r="V41" s="22"/>
      <c r="W41" s="22">
        <v>17680134</v>
      </c>
      <c r="X41" s="22">
        <v>17209233</v>
      </c>
      <c r="Y41" s="22">
        <v>470901</v>
      </c>
      <c r="Z41" s="23">
        <v>2.7363276445847413</v>
      </c>
      <c r="AA41" s="20">
        <v>34624174</v>
      </c>
    </row>
    <row r="42" spans="1:27" x14ac:dyDescent="0.25">
      <c r="A42" s="19" t="s">
        <v>67</v>
      </c>
      <c r="B42" s="15" t="s">
        <v>32</v>
      </c>
      <c r="C42" s="20">
        <v>20378238</v>
      </c>
      <c r="D42" s="20"/>
      <c r="E42" s="21">
        <v>28366238</v>
      </c>
      <c r="F42" s="22">
        <v>28366238</v>
      </c>
      <c r="G42" s="22">
        <v>17863</v>
      </c>
      <c r="H42" s="22">
        <v>286523</v>
      </c>
      <c r="I42" s="22">
        <v>1571619</v>
      </c>
      <c r="J42" s="22">
        <v>1876005</v>
      </c>
      <c r="K42" s="22">
        <v>3786553</v>
      </c>
      <c r="L42" s="22">
        <v>1248440</v>
      </c>
      <c r="M42" s="22">
        <v>3764854</v>
      </c>
      <c r="N42" s="22">
        <v>8799847</v>
      </c>
      <c r="O42" s="22"/>
      <c r="P42" s="22"/>
      <c r="Q42" s="22"/>
      <c r="R42" s="22"/>
      <c r="S42" s="22"/>
      <c r="T42" s="22"/>
      <c r="U42" s="22"/>
      <c r="V42" s="22"/>
      <c r="W42" s="22">
        <v>10675852</v>
      </c>
      <c r="X42" s="22">
        <v>7222479</v>
      </c>
      <c r="Y42" s="22">
        <v>3453373</v>
      </c>
      <c r="Z42" s="23">
        <v>47.814233866239</v>
      </c>
      <c r="AA42" s="20">
        <v>28366238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3306903</v>
      </c>
      <c r="D44" s="20"/>
      <c r="E44" s="21">
        <v>2900000</v>
      </c>
      <c r="F44" s="22">
        <v>2900000</v>
      </c>
      <c r="G44" s="22">
        <v>1948729</v>
      </c>
      <c r="H44" s="22">
        <v>-34921</v>
      </c>
      <c r="I44" s="22">
        <v>-76596</v>
      </c>
      <c r="J44" s="22">
        <v>1837212</v>
      </c>
      <c r="K44" s="22">
        <v>117404</v>
      </c>
      <c r="L44" s="22">
        <v>31317</v>
      </c>
      <c r="M44" s="22">
        <v>42194</v>
      </c>
      <c r="N44" s="22">
        <v>190915</v>
      </c>
      <c r="O44" s="22"/>
      <c r="P44" s="22"/>
      <c r="Q44" s="22"/>
      <c r="R44" s="22"/>
      <c r="S44" s="22"/>
      <c r="T44" s="22"/>
      <c r="U44" s="22"/>
      <c r="V44" s="22"/>
      <c r="W44" s="22">
        <v>2028127</v>
      </c>
      <c r="X44" s="22">
        <v>2421952</v>
      </c>
      <c r="Y44" s="22">
        <v>-393825</v>
      </c>
      <c r="Z44" s="23">
        <v>-16.26064430674101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2640880</v>
      </c>
      <c r="D45" s="20"/>
      <c r="E45" s="21">
        <v>2205699</v>
      </c>
      <c r="F45" s="22">
        <v>2205699</v>
      </c>
      <c r="G45" s="22">
        <v>127188</v>
      </c>
      <c r="H45" s="22">
        <v>47143</v>
      </c>
      <c r="I45" s="22">
        <v>92575</v>
      </c>
      <c r="J45" s="22">
        <v>266906</v>
      </c>
      <c r="K45" s="22">
        <v>75837</v>
      </c>
      <c r="L45" s="22">
        <v>242379</v>
      </c>
      <c r="M45" s="22">
        <v>810141</v>
      </c>
      <c r="N45" s="22">
        <v>1128357</v>
      </c>
      <c r="O45" s="22"/>
      <c r="P45" s="22"/>
      <c r="Q45" s="22"/>
      <c r="R45" s="22"/>
      <c r="S45" s="22"/>
      <c r="T45" s="22"/>
      <c r="U45" s="22"/>
      <c r="V45" s="22"/>
      <c r="W45" s="22">
        <v>1395263</v>
      </c>
      <c r="X45" s="22">
        <v>587858</v>
      </c>
      <c r="Y45" s="22">
        <v>807405</v>
      </c>
      <c r="Z45" s="23">
        <v>137.34694433009332</v>
      </c>
      <c r="AA45" s="20">
        <v>2205699</v>
      </c>
    </row>
    <row r="46" spans="1:27" x14ac:dyDescent="0.25">
      <c r="A46" s="19" t="s">
        <v>71</v>
      </c>
      <c r="B46" s="15" t="s">
        <v>32</v>
      </c>
      <c r="C46" s="20">
        <v>3369630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160206956</v>
      </c>
      <c r="D48" s="29">
        <f t="shared" ref="D48:Y48" si="1">SUM(D35:D47)</f>
        <v>0</v>
      </c>
      <c r="E48" s="30">
        <f t="shared" si="1"/>
        <v>170505619</v>
      </c>
      <c r="F48" s="31">
        <f t="shared" si="1"/>
        <v>169413765</v>
      </c>
      <c r="G48" s="31">
        <f t="shared" si="1"/>
        <v>12910254</v>
      </c>
      <c r="H48" s="31">
        <f t="shared" si="1"/>
        <v>11157732</v>
      </c>
      <c r="I48" s="31">
        <f t="shared" si="1"/>
        <v>11199984</v>
      </c>
      <c r="J48" s="31">
        <f t="shared" si="1"/>
        <v>35267970</v>
      </c>
      <c r="K48" s="31">
        <f t="shared" si="1"/>
        <v>15836320</v>
      </c>
      <c r="L48" s="31">
        <f t="shared" si="1"/>
        <v>15419398</v>
      </c>
      <c r="M48" s="31">
        <f t="shared" si="1"/>
        <v>15863574</v>
      </c>
      <c r="N48" s="31">
        <f t="shared" si="1"/>
        <v>47119292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82387262</v>
      </c>
      <c r="X48" s="31">
        <f t="shared" si="1"/>
        <v>67623156</v>
      </c>
      <c r="Y48" s="31">
        <f t="shared" si="1"/>
        <v>14764106</v>
      </c>
      <c r="Z48" s="32">
        <f>+IF(X48&lt;&gt;0,+(Y48/X48)*100,0)</f>
        <v>21.832914748906425</v>
      </c>
      <c r="AA48" s="29">
        <f>SUM(AA35:AA47)</f>
        <v>169413765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117922205</v>
      </c>
      <c r="D49" s="39">
        <f t="shared" si="2"/>
        <v>0</v>
      </c>
      <c r="E49" s="40">
        <f t="shared" si="2"/>
        <v>139269677</v>
      </c>
      <c r="F49" s="41">
        <f t="shared" si="2"/>
        <v>140361531</v>
      </c>
      <c r="G49" s="41">
        <f t="shared" si="2"/>
        <v>18353977</v>
      </c>
      <c r="H49" s="41">
        <f t="shared" si="2"/>
        <v>3397594</v>
      </c>
      <c r="I49" s="41">
        <f t="shared" si="2"/>
        <v>7133096</v>
      </c>
      <c r="J49" s="41">
        <f t="shared" si="2"/>
        <v>28884667</v>
      </c>
      <c r="K49" s="41">
        <f t="shared" si="2"/>
        <v>4287904</v>
      </c>
      <c r="L49" s="41">
        <f t="shared" si="2"/>
        <v>6081075</v>
      </c>
      <c r="M49" s="41">
        <f t="shared" si="2"/>
        <v>21341981</v>
      </c>
      <c r="N49" s="41">
        <f t="shared" si="2"/>
        <v>31710960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60595627</v>
      </c>
      <c r="X49" s="41">
        <f t="shared" si="2"/>
        <v>74358552</v>
      </c>
      <c r="Y49" s="41">
        <f t="shared" si="2"/>
        <v>-13762925</v>
      </c>
      <c r="Z49" s="42">
        <f>+IF(X49&lt;&gt;0,+(Y49/X49)*100,0)</f>
        <v>-18.508866337257349</v>
      </c>
      <c r="AA49" s="39">
        <f>+AA33-AA48</f>
        <v>140361531</v>
      </c>
    </row>
    <row r="50" spans="1:27" x14ac:dyDescent="0.25">
      <c r="A50" s="43" t="s">
        <v>75</v>
      </c>
      <c r="B50" s="15" t="s">
        <v>32</v>
      </c>
      <c r="C50" s="20">
        <v>385692167</v>
      </c>
      <c r="D50" s="20"/>
      <c r="E50" s="21">
        <v>481510435</v>
      </c>
      <c r="F50" s="22">
        <v>481510435</v>
      </c>
      <c r="G50" s="22"/>
      <c r="H50" s="22">
        <v>1645686</v>
      </c>
      <c r="I50" s="22">
        <v>17788758</v>
      </c>
      <c r="J50" s="22">
        <v>19434444</v>
      </c>
      <c r="K50" s="22">
        <v>29591295</v>
      </c>
      <c r="L50" s="22">
        <v>40653290</v>
      </c>
      <c r="M50" s="22">
        <v>45622264</v>
      </c>
      <c r="N50" s="22">
        <v>115866849</v>
      </c>
      <c r="O50" s="22"/>
      <c r="P50" s="22"/>
      <c r="Q50" s="22"/>
      <c r="R50" s="22"/>
      <c r="S50" s="22"/>
      <c r="T50" s="22"/>
      <c r="U50" s="22"/>
      <c r="V50" s="22"/>
      <c r="W50" s="22">
        <v>135301293</v>
      </c>
      <c r="X50" s="22">
        <v>144085249</v>
      </c>
      <c r="Y50" s="22">
        <v>-8783956</v>
      </c>
      <c r="Z50" s="23">
        <v>-6.0963603567773967</v>
      </c>
      <c r="AA50" s="20">
        <v>481510435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503614372</v>
      </c>
      <c r="D52" s="48">
        <f t="shared" si="3"/>
        <v>0</v>
      </c>
      <c r="E52" s="49">
        <f t="shared" si="3"/>
        <v>620780112</v>
      </c>
      <c r="F52" s="50">
        <f t="shared" si="3"/>
        <v>621871966</v>
      </c>
      <c r="G52" s="50">
        <f t="shared" si="3"/>
        <v>18353977</v>
      </c>
      <c r="H52" s="50">
        <f t="shared" si="3"/>
        <v>5043280</v>
      </c>
      <c r="I52" s="50">
        <f t="shared" si="3"/>
        <v>24921854</v>
      </c>
      <c r="J52" s="50">
        <f t="shared" si="3"/>
        <v>48319111</v>
      </c>
      <c r="K52" s="50">
        <f t="shared" si="3"/>
        <v>33879199</v>
      </c>
      <c r="L52" s="50">
        <f t="shared" si="3"/>
        <v>46734365</v>
      </c>
      <c r="M52" s="50">
        <f t="shared" si="3"/>
        <v>66964245</v>
      </c>
      <c r="N52" s="50">
        <f t="shared" si="3"/>
        <v>147577809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195896920</v>
      </c>
      <c r="X52" s="50">
        <f t="shared" si="3"/>
        <v>218443801</v>
      </c>
      <c r="Y52" s="50">
        <f t="shared" si="3"/>
        <v>-22546881</v>
      </c>
      <c r="Z52" s="51">
        <f>+IF(X52&lt;&gt;0,+(Y52/X52)*100,0)</f>
        <v>-10.321593424388363</v>
      </c>
      <c r="AA52" s="48">
        <f>SUM(AA49:AA51)</f>
        <v>621871966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503614372</v>
      </c>
      <c r="D54" s="54">
        <f>+D52-D53</f>
        <v>0</v>
      </c>
      <c r="E54" s="55">
        <f t="shared" si="4"/>
        <v>620780112</v>
      </c>
      <c r="F54" s="56">
        <f t="shared" si="4"/>
        <v>621871966</v>
      </c>
      <c r="G54" s="56">
        <f t="shared" si="4"/>
        <v>18353977</v>
      </c>
      <c r="H54" s="56">
        <f t="shared" si="4"/>
        <v>5043280</v>
      </c>
      <c r="I54" s="56">
        <f t="shared" si="4"/>
        <v>24921854</v>
      </c>
      <c r="J54" s="56">
        <f t="shared" si="4"/>
        <v>48319111</v>
      </c>
      <c r="K54" s="56">
        <f t="shared" si="4"/>
        <v>33879199</v>
      </c>
      <c r="L54" s="56">
        <f t="shared" si="4"/>
        <v>46734365</v>
      </c>
      <c r="M54" s="56">
        <f t="shared" si="4"/>
        <v>66964245</v>
      </c>
      <c r="N54" s="56">
        <f t="shared" si="4"/>
        <v>147577809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195896920</v>
      </c>
      <c r="X54" s="56">
        <f t="shared" si="4"/>
        <v>218443801</v>
      </c>
      <c r="Y54" s="56">
        <f t="shared" si="4"/>
        <v>-22546881</v>
      </c>
      <c r="Z54" s="57">
        <f>+IF(X54&lt;&gt;0,+(Y54/X54)*100,0)</f>
        <v>-10.321593424388363</v>
      </c>
      <c r="AA54" s="54">
        <f>+AA52-AA53</f>
        <v>621871966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503614372</v>
      </c>
      <c r="D57" s="48">
        <f>SUM(D54:D56)</f>
        <v>0</v>
      </c>
      <c r="E57" s="49">
        <f t="shared" si="5"/>
        <v>620780112</v>
      </c>
      <c r="F57" s="50">
        <f t="shared" si="5"/>
        <v>621871966</v>
      </c>
      <c r="G57" s="50">
        <f t="shared" si="5"/>
        <v>18353977</v>
      </c>
      <c r="H57" s="50">
        <f t="shared" si="5"/>
        <v>5043280</v>
      </c>
      <c r="I57" s="50">
        <f t="shared" si="5"/>
        <v>24921854</v>
      </c>
      <c r="J57" s="50">
        <f t="shared" si="5"/>
        <v>48319111</v>
      </c>
      <c r="K57" s="50">
        <f t="shared" si="5"/>
        <v>33879199</v>
      </c>
      <c r="L57" s="50">
        <f t="shared" si="5"/>
        <v>46734365</v>
      </c>
      <c r="M57" s="50">
        <f t="shared" si="5"/>
        <v>66964245</v>
      </c>
      <c r="N57" s="50">
        <f t="shared" si="5"/>
        <v>147577809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195896920</v>
      </c>
      <c r="X57" s="50">
        <f t="shared" si="5"/>
        <v>218443801</v>
      </c>
      <c r="Y57" s="50">
        <f t="shared" si="5"/>
        <v>-22546881</v>
      </c>
      <c r="Z57" s="51">
        <f>+IF(X57&lt;&gt;0,+(Y57/X57)*100,0)</f>
        <v>-10.321593424388363</v>
      </c>
      <c r="AA57" s="48">
        <f>SUM(AA54:AA56)</f>
        <v>621871966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503614372</v>
      </c>
      <c r="D60" s="65">
        <f>SUM(D57:D59)</f>
        <v>0</v>
      </c>
      <c r="E60" s="66">
        <f t="shared" si="6"/>
        <v>620780112</v>
      </c>
      <c r="F60" s="67">
        <f t="shared" si="6"/>
        <v>621871966</v>
      </c>
      <c r="G60" s="67">
        <f t="shared" si="6"/>
        <v>18353977</v>
      </c>
      <c r="H60" s="67">
        <f t="shared" si="6"/>
        <v>5043280</v>
      </c>
      <c r="I60" s="67">
        <f t="shared" si="6"/>
        <v>24921854</v>
      </c>
      <c r="J60" s="67">
        <f t="shared" si="6"/>
        <v>48319111</v>
      </c>
      <c r="K60" s="67">
        <f t="shared" si="6"/>
        <v>33879199</v>
      </c>
      <c r="L60" s="67">
        <f t="shared" si="6"/>
        <v>46734365</v>
      </c>
      <c r="M60" s="67">
        <f t="shared" si="6"/>
        <v>66964245</v>
      </c>
      <c r="N60" s="67">
        <f t="shared" si="6"/>
        <v>147577809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195896920</v>
      </c>
      <c r="X60" s="67">
        <f t="shared" si="6"/>
        <v>218443801</v>
      </c>
      <c r="Y60" s="67">
        <f t="shared" si="6"/>
        <v>-22546881</v>
      </c>
      <c r="Z60" s="68">
        <f>+IF(X60&lt;&gt;0,+(Y60/X60)*100,0)</f>
        <v>-10.321593424388363</v>
      </c>
      <c r="AA60" s="65">
        <f>SUM(AA57:AA59)</f>
        <v>621871966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127606156</v>
      </c>
      <c r="D8" s="20"/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>
        <v>10535546</v>
      </c>
      <c r="L8" s="22">
        <v>10626218</v>
      </c>
      <c r="M8" s="22">
        <v>10651161</v>
      </c>
      <c r="N8" s="22">
        <v>31812925</v>
      </c>
      <c r="O8" s="22"/>
      <c r="P8" s="22"/>
      <c r="Q8" s="22"/>
      <c r="R8" s="22"/>
      <c r="S8" s="22"/>
      <c r="T8" s="22"/>
      <c r="U8" s="22"/>
      <c r="V8" s="22"/>
      <c r="W8" s="22">
        <v>70543690</v>
      </c>
      <c r="X8" s="22">
        <v>57709708</v>
      </c>
      <c r="Y8" s="22">
        <v>12833982</v>
      </c>
      <c r="Z8" s="23">
        <v>22.238861440782198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3390854</v>
      </c>
      <c r="D13" s="20"/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>
        <v>271015</v>
      </c>
      <c r="L13" s="22">
        <v>252492</v>
      </c>
      <c r="M13" s="22">
        <v>249694</v>
      </c>
      <c r="N13" s="22">
        <v>773201</v>
      </c>
      <c r="O13" s="22"/>
      <c r="P13" s="22"/>
      <c r="Q13" s="22"/>
      <c r="R13" s="22"/>
      <c r="S13" s="22"/>
      <c r="T13" s="22"/>
      <c r="U13" s="22"/>
      <c r="V13" s="22"/>
      <c r="W13" s="22">
        <v>1533503</v>
      </c>
      <c r="X13" s="22">
        <v>1460270</v>
      </c>
      <c r="Y13" s="22">
        <v>73233</v>
      </c>
      <c r="Z13" s="23">
        <v>5.0150314667835403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4270552</v>
      </c>
      <c r="D20" s="20"/>
      <c r="E20" s="21">
        <v>10035627</v>
      </c>
      <c r="F20" s="22">
        <v>10035627</v>
      </c>
      <c r="G20" s="22">
        <v>41248</v>
      </c>
      <c r="H20" s="22">
        <v>3934</v>
      </c>
      <c r="I20" s="22">
        <v>53560</v>
      </c>
      <c r="J20" s="22">
        <v>98742</v>
      </c>
      <c r="K20" s="22">
        <v>795261</v>
      </c>
      <c r="L20" s="22"/>
      <c r="M20" s="22">
        <v>456347</v>
      </c>
      <c r="N20" s="22">
        <v>1251608</v>
      </c>
      <c r="O20" s="22"/>
      <c r="P20" s="22"/>
      <c r="Q20" s="22"/>
      <c r="R20" s="22"/>
      <c r="S20" s="22"/>
      <c r="T20" s="22"/>
      <c r="U20" s="22"/>
      <c r="V20" s="22"/>
      <c r="W20" s="22">
        <v>1350350</v>
      </c>
      <c r="X20" s="22">
        <v>3818700</v>
      </c>
      <c r="Y20" s="22">
        <v>-2468350</v>
      </c>
      <c r="Z20" s="18">
        <v>-64.638489538324563</v>
      </c>
      <c r="AA20" s="20">
        <v>10035627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24672182</v>
      </c>
      <c r="D26" s="20"/>
      <c r="E26" s="21">
        <v>26619027</v>
      </c>
      <c r="F26" s="22">
        <v>26619027</v>
      </c>
      <c r="G26" s="22">
        <v>11091328</v>
      </c>
      <c r="H26" s="22"/>
      <c r="I26" s="22"/>
      <c r="J26" s="22">
        <v>11091328</v>
      </c>
      <c r="K26" s="22"/>
      <c r="L26" s="22"/>
      <c r="M26" s="22">
        <v>8872970</v>
      </c>
      <c r="N26" s="22">
        <v>8872970</v>
      </c>
      <c r="O26" s="22"/>
      <c r="P26" s="22"/>
      <c r="Q26" s="22"/>
      <c r="R26" s="22"/>
      <c r="S26" s="22"/>
      <c r="T26" s="22"/>
      <c r="U26" s="22"/>
      <c r="V26" s="22"/>
      <c r="W26" s="22">
        <v>19964298</v>
      </c>
      <c r="X26" s="22">
        <v>13309513</v>
      </c>
      <c r="Y26" s="22">
        <v>6654785</v>
      </c>
      <c r="Z26" s="23">
        <v>50.000214132553154</v>
      </c>
      <c r="AA26" s="20">
        <v>26619027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347382</v>
      </c>
      <c r="H29" s="22">
        <v>196249</v>
      </c>
      <c r="I29" s="22">
        <v>199045</v>
      </c>
      <c r="J29" s="22">
        <v>742676</v>
      </c>
      <c r="K29" s="22">
        <v>193914</v>
      </c>
      <c r="L29" s="22">
        <v>180146</v>
      </c>
      <c r="M29" s="22">
        <v>212376</v>
      </c>
      <c r="N29" s="22">
        <v>586436</v>
      </c>
      <c r="O29" s="22"/>
      <c r="P29" s="22"/>
      <c r="Q29" s="22"/>
      <c r="R29" s="22"/>
      <c r="S29" s="22"/>
      <c r="T29" s="22"/>
      <c r="U29" s="22"/>
      <c r="V29" s="22"/>
      <c r="W29" s="22">
        <v>1329112</v>
      </c>
      <c r="X29" s="22">
        <v>438913</v>
      </c>
      <c r="Y29" s="22">
        <v>890199</v>
      </c>
      <c r="Z29" s="23">
        <v>202.81900968984741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100000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160039744</v>
      </c>
      <c r="D33" s="29">
        <f t="shared" ref="D33:Y33" si="0">SUM(D6:D32)</f>
        <v>0</v>
      </c>
      <c r="E33" s="30">
        <f t="shared" si="0"/>
        <v>172165038</v>
      </c>
      <c r="F33" s="31">
        <f t="shared" si="0"/>
        <v>172165038</v>
      </c>
      <c r="G33" s="31">
        <f t="shared" si="0"/>
        <v>28083398</v>
      </c>
      <c r="H33" s="31">
        <f t="shared" si="0"/>
        <v>11182635</v>
      </c>
      <c r="I33" s="31">
        <f t="shared" si="0"/>
        <v>12157780</v>
      </c>
      <c r="J33" s="31">
        <f t="shared" si="0"/>
        <v>51423813</v>
      </c>
      <c r="K33" s="31">
        <f t="shared" si="0"/>
        <v>11795736</v>
      </c>
      <c r="L33" s="31">
        <f t="shared" si="0"/>
        <v>11058856</v>
      </c>
      <c r="M33" s="31">
        <f t="shared" si="0"/>
        <v>20442548</v>
      </c>
      <c r="N33" s="31">
        <f t="shared" si="0"/>
        <v>43297140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94720953</v>
      </c>
      <c r="X33" s="31">
        <f t="shared" si="0"/>
        <v>76737104</v>
      </c>
      <c r="Y33" s="31">
        <f t="shared" si="0"/>
        <v>17983849</v>
      </c>
      <c r="Z33" s="32">
        <f>+IF(X33&lt;&gt;0,+(Y33/X33)*100,0)</f>
        <v>23.435662883498964</v>
      </c>
      <c r="AA33" s="29">
        <f>SUM(AA6:AA32)</f>
        <v>172165038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50110815</v>
      </c>
      <c r="D35" s="20"/>
      <c r="E35" s="21">
        <v>65900399</v>
      </c>
      <c r="F35" s="22">
        <v>65900399</v>
      </c>
      <c r="G35" s="22"/>
      <c r="H35" s="22"/>
      <c r="I35" s="22"/>
      <c r="J35" s="22"/>
      <c r="K35" s="22"/>
      <c r="L35" s="22"/>
      <c r="M35" s="22">
        <v>27522964</v>
      </c>
      <c r="N35" s="22">
        <v>27522964</v>
      </c>
      <c r="O35" s="22"/>
      <c r="P35" s="22"/>
      <c r="Q35" s="22"/>
      <c r="R35" s="22"/>
      <c r="S35" s="22"/>
      <c r="T35" s="22"/>
      <c r="U35" s="22"/>
      <c r="V35" s="22"/>
      <c r="W35" s="22">
        <v>27522964</v>
      </c>
      <c r="X35" s="22">
        <v>32950200</v>
      </c>
      <c r="Y35" s="22">
        <v>-5427236</v>
      </c>
      <c r="Z35" s="23">
        <v>-16.471025972528238</v>
      </c>
      <c r="AA35" s="20">
        <v>65900399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10398944</v>
      </c>
      <c r="D38" s="20"/>
      <c r="E38" s="21">
        <v>14530250</v>
      </c>
      <c r="F38" s="22">
        <v>14580250</v>
      </c>
      <c r="G38" s="22">
        <v>439131</v>
      </c>
      <c r="H38" s="22">
        <v>1074862</v>
      </c>
      <c r="I38" s="22">
        <v>1192900</v>
      </c>
      <c r="J38" s="22">
        <v>2706893</v>
      </c>
      <c r="K38" s="22">
        <v>759450</v>
      </c>
      <c r="L38" s="22">
        <v>785472</v>
      </c>
      <c r="M38" s="22">
        <v>878305</v>
      </c>
      <c r="N38" s="22">
        <v>2423227</v>
      </c>
      <c r="O38" s="22"/>
      <c r="P38" s="22"/>
      <c r="Q38" s="22"/>
      <c r="R38" s="22"/>
      <c r="S38" s="22"/>
      <c r="T38" s="22"/>
      <c r="U38" s="22"/>
      <c r="V38" s="22"/>
      <c r="W38" s="22">
        <v>5130120</v>
      </c>
      <c r="X38" s="22">
        <v>7415356</v>
      </c>
      <c r="Y38" s="22">
        <v>-2285236</v>
      </c>
      <c r="Z38" s="23">
        <v>-30.817616848065015</v>
      </c>
      <c r="AA38" s="20">
        <v>14580250</v>
      </c>
    </row>
    <row r="39" spans="1:27" x14ac:dyDescent="0.25">
      <c r="A39" s="19" t="s">
        <v>65</v>
      </c>
      <c r="B39" s="15" t="s">
        <v>32</v>
      </c>
      <c r="C39" s="20">
        <v>93569</v>
      </c>
      <c r="D39" s="20"/>
      <c r="E39" s="21">
        <v>6325683</v>
      </c>
      <c r="F39" s="22">
        <v>-13504307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-13504307</v>
      </c>
    </row>
    <row r="40" spans="1:27" x14ac:dyDescent="0.25">
      <c r="A40" s="19" t="s">
        <v>66</v>
      </c>
      <c r="B40" s="15" t="s">
        <v>32</v>
      </c>
      <c r="C40" s="20">
        <v>41454395</v>
      </c>
      <c r="D40" s="20"/>
      <c r="E40" s="21">
        <v>44066784</v>
      </c>
      <c r="F40" s="22">
        <v>44066784</v>
      </c>
      <c r="G40" s="22"/>
      <c r="H40" s="22">
        <v>80</v>
      </c>
      <c r="I40" s="22">
        <v>2023</v>
      </c>
      <c r="J40" s="22">
        <v>2103</v>
      </c>
      <c r="K40" s="22">
        <v>1031</v>
      </c>
      <c r="L40" s="22">
        <v>996</v>
      </c>
      <c r="M40" s="22">
        <v>20704957</v>
      </c>
      <c r="N40" s="22">
        <v>20706984</v>
      </c>
      <c r="O40" s="22"/>
      <c r="P40" s="22"/>
      <c r="Q40" s="22"/>
      <c r="R40" s="22"/>
      <c r="S40" s="22"/>
      <c r="T40" s="22"/>
      <c r="U40" s="22"/>
      <c r="V40" s="22"/>
      <c r="W40" s="22">
        <v>20709087</v>
      </c>
      <c r="X40" s="22">
        <v>22033392</v>
      </c>
      <c r="Y40" s="22">
        <v>-1324305</v>
      </c>
      <c r="Z40" s="23">
        <v>-6.0104454184811855</v>
      </c>
      <c r="AA40" s="20">
        <v>44066784</v>
      </c>
    </row>
    <row r="41" spans="1:27" x14ac:dyDescent="0.25">
      <c r="A41" s="19" t="s">
        <v>40</v>
      </c>
      <c r="B41" s="15" t="s">
        <v>32</v>
      </c>
      <c r="C41" s="20">
        <v>28637428</v>
      </c>
      <c r="D41" s="20"/>
      <c r="E41" s="21">
        <v>22008153</v>
      </c>
      <c r="F41" s="22">
        <v>22008153</v>
      </c>
      <c r="G41" s="22"/>
      <c r="H41" s="22"/>
      <c r="I41" s="22"/>
      <c r="J41" s="22"/>
      <c r="K41" s="22"/>
      <c r="L41" s="22"/>
      <c r="M41" s="22">
        <v>12704346</v>
      </c>
      <c r="N41" s="22">
        <v>12704346</v>
      </c>
      <c r="O41" s="22"/>
      <c r="P41" s="22"/>
      <c r="Q41" s="22"/>
      <c r="R41" s="22"/>
      <c r="S41" s="22"/>
      <c r="T41" s="22"/>
      <c r="U41" s="22"/>
      <c r="V41" s="22"/>
      <c r="W41" s="22">
        <v>12704346</v>
      </c>
      <c r="X41" s="22">
        <v>11444240</v>
      </c>
      <c r="Y41" s="22">
        <v>1260106</v>
      </c>
      <c r="Z41" s="23">
        <v>11.010831649808113</v>
      </c>
      <c r="AA41" s="20">
        <v>22008153</v>
      </c>
    </row>
    <row r="42" spans="1:27" x14ac:dyDescent="0.25">
      <c r="A42" s="19" t="s">
        <v>67</v>
      </c>
      <c r="B42" s="15" t="s">
        <v>32</v>
      </c>
      <c r="C42" s="20">
        <v>50146180</v>
      </c>
      <c r="D42" s="20"/>
      <c r="E42" s="21">
        <v>52602353</v>
      </c>
      <c r="F42" s="22">
        <v>54063362</v>
      </c>
      <c r="G42" s="22">
        <v>907</v>
      </c>
      <c r="H42" s="22">
        <v>2118935</v>
      </c>
      <c r="I42" s="22">
        <v>2982201</v>
      </c>
      <c r="J42" s="22">
        <v>5102043</v>
      </c>
      <c r="K42" s="22">
        <v>2532581</v>
      </c>
      <c r="L42" s="22">
        <v>3027119</v>
      </c>
      <c r="M42" s="22">
        <v>4196712</v>
      </c>
      <c r="N42" s="22">
        <v>9756412</v>
      </c>
      <c r="O42" s="22"/>
      <c r="P42" s="22"/>
      <c r="Q42" s="22"/>
      <c r="R42" s="22"/>
      <c r="S42" s="22"/>
      <c r="T42" s="22"/>
      <c r="U42" s="22"/>
      <c r="V42" s="22"/>
      <c r="W42" s="22">
        <v>14858455</v>
      </c>
      <c r="X42" s="22">
        <v>18494880</v>
      </c>
      <c r="Y42" s="22">
        <v>-3636425</v>
      </c>
      <c r="Z42" s="23">
        <v>-19.661792885382333</v>
      </c>
      <c r="AA42" s="20">
        <v>54063362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7117259</v>
      </c>
      <c r="D44" s="20"/>
      <c r="E44" s="21">
        <v>917597</v>
      </c>
      <c r="F44" s="22">
        <v>18748460</v>
      </c>
      <c r="G44" s="22"/>
      <c r="H44" s="22"/>
      <c r="I44" s="22"/>
      <c r="J44" s="22"/>
      <c r="K44" s="22"/>
      <c r="L44" s="22"/>
      <c r="M44" s="22">
        <v>28755</v>
      </c>
      <c r="N44" s="22">
        <v>28755</v>
      </c>
      <c r="O44" s="22"/>
      <c r="P44" s="22"/>
      <c r="Q44" s="22"/>
      <c r="R44" s="22"/>
      <c r="S44" s="22"/>
      <c r="T44" s="22"/>
      <c r="U44" s="22"/>
      <c r="V44" s="22"/>
      <c r="W44" s="22">
        <v>28755</v>
      </c>
      <c r="X44" s="22">
        <v>28755</v>
      </c>
      <c r="Y44" s="22"/>
      <c r="Z44" s="23"/>
      <c r="AA44" s="20">
        <v>18748460</v>
      </c>
    </row>
    <row r="45" spans="1:27" x14ac:dyDescent="0.25">
      <c r="A45" s="19" t="s">
        <v>70</v>
      </c>
      <c r="B45" s="15" t="s">
        <v>32</v>
      </c>
      <c r="C45" s="20">
        <v>11295628</v>
      </c>
      <c r="D45" s="20"/>
      <c r="E45" s="21">
        <v>10689326</v>
      </c>
      <c r="F45" s="22">
        <v>11813526</v>
      </c>
      <c r="G45" s="22">
        <v>167322</v>
      </c>
      <c r="H45" s="22">
        <v>227405</v>
      </c>
      <c r="I45" s="22">
        <v>917469</v>
      </c>
      <c r="J45" s="22">
        <v>1312196</v>
      </c>
      <c r="K45" s="22">
        <v>1477232</v>
      </c>
      <c r="L45" s="22">
        <v>670686</v>
      </c>
      <c r="M45" s="22">
        <v>854131</v>
      </c>
      <c r="N45" s="22">
        <v>3002049</v>
      </c>
      <c r="O45" s="22"/>
      <c r="P45" s="22"/>
      <c r="Q45" s="22"/>
      <c r="R45" s="22"/>
      <c r="S45" s="22"/>
      <c r="T45" s="22"/>
      <c r="U45" s="22"/>
      <c r="V45" s="22"/>
      <c r="W45" s="22">
        <v>4314245</v>
      </c>
      <c r="X45" s="22">
        <v>5539414</v>
      </c>
      <c r="Y45" s="22">
        <v>-1225169</v>
      </c>
      <c r="Z45" s="23">
        <v>-22.117303382632169</v>
      </c>
      <c r="AA45" s="20">
        <v>11813526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199254218</v>
      </c>
      <c r="D48" s="29">
        <f t="shared" ref="D48:Y48" si="1">SUM(D35:D47)</f>
        <v>0</v>
      </c>
      <c r="E48" s="30">
        <f t="shared" si="1"/>
        <v>217040545</v>
      </c>
      <c r="F48" s="31">
        <f t="shared" si="1"/>
        <v>217676627</v>
      </c>
      <c r="G48" s="31">
        <f t="shared" si="1"/>
        <v>607360</v>
      </c>
      <c r="H48" s="31">
        <f t="shared" si="1"/>
        <v>3421282</v>
      </c>
      <c r="I48" s="31">
        <f t="shared" si="1"/>
        <v>5094593</v>
      </c>
      <c r="J48" s="31">
        <f t="shared" si="1"/>
        <v>9123235</v>
      </c>
      <c r="K48" s="31">
        <f t="shared" si="1"/>
        <v>4770294</v>
      </c>
      <c r="L48" s="31">
        <f t="shared" si="1"/>
        <v>4484273</v>
      </c>
      <c r="M48" s="31">
        <f t="shared" si="1"/>
        <v>66890170</v>
      </c>
      <c r="N48" s="31">
        <f t="shared" si="1"/>
        <v>76144737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85267972</v>
      </c>
      <c r="X48" s="31">
        <f t="shared" si="1"/>
        <v>97906237</v>
      </c>
      <c r="Y48" s="31">
        <f t="shared" si="1"/>
        <v>-12638265</v>
      </c>
      <c r="Z48" s="32">
        <f>+IF(X48&lt;&gt;0,+(Y48/X48)*100,0)</f>
        <v>-12.908539217986695</v>
      </c>
      <c r="AA48" s="29">
        <f>SUM(AA35:AA47)</f>
        <v>217676627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-39214474</v>
      </c>
      <c r="D49" s="39">
        <f t="shared" si="2"/>
        <v>0</v>
      </c>
      <c r="E49" s="40">
        <f t="shared" si="2"/>
        <v>-44875507</v>
      </c>
      <c r="F49" s="41">
        <f t="shared" si="2"/>
        <v>-45511589</v>
      </c>
      <c r="G49" s="41">
        <f t="shared" si="2"/>
        <v>27476038</v>
      </c>
      <c r="H49" s="41">
        <f t="shared" si="2"/>
        <v>7761353</v>
      </c>
      <c r="I49" s="41">
        <f t="shared" si="2"/>
        <v>7063187</v>
      </c>
      <c r="J49" s="41">
        <f t="shared" si="2"/>
        <v>42300578</v>
      </c>
      <c r="K49" s="41">
        <f t="shared" si="2"/>
        <v>7025442</v>
      </c>
      <c r="L49" s="41">
        <f t="shared" si="2"/>
        <v>6574583</v>
      </c>
      <c r="M49" s="41">
        <f t="shared" si="2"/>
        <v>-46447622</v>
      </c>
      <c r="N49" s="41">
        <f t="shared" si="2"/>
        <v>-32847597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9452981</v>
      </c>
      <c r="X49" s="41">
        <f t="shared" si="2"/>
        <v>-21169133</v>
      </c>
      <c r="Y49" s="41">
        <f t="shared" si="2"/>
        <v>30622114</v>
      </c>
      <c r="Z49" s="42">
        <f>+IF(X49&lt;&gt;0,+(Y49/X49)*100,0)</f>
        <v>-144.65454962184799</v>
      </c>
      <c r="AA49" s="39">
        <f>+AA33-AA48</f>
        <v>-45511589</v>
      </c>
    </row>
    <row r="50" spans="1:27" x14ac:dyDescent="0.25">
      <c r="A50" s="43" t="s">
        <v>75</v>
      </c>
      <c r="B50" s="15" t="s">
        <v>32</v>
      </c>
      <c r="C50" s="20">
        <v>5300000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-33914474</v>
      </c>
      <c r="D52" s="48">
        <f t="shared" si="3"/>
        <v>0</v>
      </c>
      <c r="E52" s="49">
        <f t="shared" si="3"/>
        <v>-44875507</v>
      </c>
      <c r="F52" s="50">
        <f t="shared" si="3"/>
        <v>-45511589</v>
      </c>
      <c r="G52" s="50">
        <f t="shared" si="3"/>
        <v>27476038</v>
      </c>
      <c r="H52" s="50">
        <f t="shared" si="3"/>
        <v>7761353</v>
      </c>
      <c r="I52" s="50">
        <f t="shared" si="3"/>
        <v>7063187</v>
      </c>
      <c r="J52" s="50">
        <f t="shared" si="3"/>
        <v>42300578</v>
      </c>
      <c r="K52" s="50">
        <f t="shared" si="3"/>
        <v>7025442</v>
      </c>
      <c r="L52" s="50">
        <f t="shared" si="3"/>
        <v>6574583</v>
      </c>
      <c r="M52" s="50">
        <f t="shared" si="3"/>
        <v>-46447622</v>
      </c>
      <c r="N52" s="50">
        <f t="shared" si="3"/>
        <v>-32847597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9452981</v>
      </c>
      <c r="X52" s="50">
        <f t="shared" si="3"/>
        <v>-21169133</v>
      </c>
      <c r="Y52" s="50">
        <f t="shared" si="3"/>
        <v>30622114</v>
      </c>
      <c r="Z52" s="51">
        <f>+IF(X52&lt;&gt;0,+(Y52/X52)*100,0)</f>
        <v>-144.65454962184799</v>
      </c>
      <c r="AA52" s="48">
        <f>SUM(AA49:AA51)</f>
        <v>-45511589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-33914474</v>
      </c>
      <c r="D54" s="54">
        <f>+D52-D53</f>
        <v>0</v>
      </c>
      <c r="E54" s="55">
        <f t="shared" si="4"/>
        <v>-44875507</v>
      </c>
      <c r="F54" s="56">
        <f t="shared" si="4"/>
        <v>-45511589</v>
      </c>
      <c r="G54" s="56">
        <f t="shared" si="4"/>
        <v>27476038</v>
      </c>
      <c r="H54" s="56">
        <f t="shared" si="4"/>
        <v>7761353</v>
      </c>
      <c r="I54" s="56">
        <f t="shared" si="4"/>
        <v>7063187</v>
      </c>
      <c r="J54" s="56">
        <f t="shared" si="4"/>
        <v>42300578</v>
      </c>
      <c r="K54" s="56">
        <f t="shared" si="4"/>
        <v>7025442</v>
      </c>
      <c r="L54" s="56">
        <f t="shared" si="4"/>
        <v>6574583</v>
      </c>
      <c r="M54" s="56">
        <f t="shared" si="4"/>
        <v>-46447622</v>
      </c>
      <c r="N54" s="56">
        <f t="shared" si="4"/>
        <v>-32847597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9452981</v>
      </c>
      <c r="X54" s="56">
        <f t="shared" si="4"/>
        <v>-21169133</v>
      </c>
      <c r="Y54" s="56">
        <f t="shared" si="4"/>
        <v>30622114</v>
      </c>
      <c r="Z54" s="57">
        <f>+IF(X54&lt;&gt;0,+(Y54/X54)*100,0)</f>
        <v>-144.65454962184799</v>
      </c>
      <c r="AA54" s="54">
        <f>+AA52-AA53</f>
        <v>-45511589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-33914474</v>
      </c>
      <c r="D57" s="48">
        <f>SUM(D54:D56)</f>
        <v>0</v>
      </c>
      <c r="E57" s="49">
        <f t="shared" si="5"/>
        <v>-44875507</v>
      </c>
      <c r="F57" s="50">
        <f t="shared" si="5"/>
        <v>-45511589</v>
      </c>
      <c r="G57" s="50">
        <f t="shared" si="5"/>
        <v>27476038</v>
      </c>
      <c r="H57" s="50">
        <f t="shared" si="5"/>
        <v>7761353</v>
      </c>
      <c r="I57" s="50">
        <f t="shared" si="5"/>
        <v>7063187</v>
      </c>
      <c r="J57" s="50">
        <f t="shared" si="5"/>
        <v>42300578</v>
      </c>
      <c r="K57" s="50">
        <f t="shared" si="5"/>
        <v>7025442</v>
      </c>
      <c r="L57" s="50">
        <f t="shared" si="5"/>
        <v>6574583</v>
      </c>
      <c r="M57" s="50">
        <f t="shared" si="5"/>
        <v>-46447622</v>
      </c>
      <c r="N57" s="50">
        <f t="shared" si="5"/>
        <v>-32847597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9452981</v>
      </c>
      <c r="X57" s="50">
        <f t="shared" si="5"/>
        <v>-21169133</v>
      </c>
      <c r="Y57" s="50">
        <f t="shared" si="5"/>
        <v>30622114</v>
      </c>
      <c r="Z57" s="51">
        <f>+IF(X57&lt;&gt;0,+(Y57/X57)*100,0)</f>
        <v>-144.65454962184799</v>
      </c>
      <c r="AA57" s="48">
        <f>SUM(AA54:AA56)</f>
        <v>-45511589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-33914474</v>
      </c>
      <c r="D60" s="65">
        <f>SUM(D57:D59)</f>
        <v>0</v>
      </c>
      <c r="E60" s="66">
        <f t="shared" si="6"/>
        <v>-44875507</v>
      </c>
      <c r="F60" s="67">
        <f t="shared" si="6"/>
        <v>-45511589</v>
      </c>
      <c r="G60" s="67">
        <f t="shared" si="6"/>
        <v>27476038</v>
      </c>
      <c r="H60" s="67">
        <f t="shared" si="6"/>
        <v>7761353</v>
      </c>
      <c r="I60" s="67">
        <f t="shared" si="6"/>
        <v>7063187</v>
      </c>
      <c r="J60" s="67">
        <f t="shared" si="6"/>
        <v>42300578</v>
      </c>
      <c r="K60" s="67">
        <f t="shared" si="6"/>
        <v>7025442</v>
      </c>
      <c r="L60" s="67">
        <f t="shared" si="6"/>
        <v>6574583</v>
      </c>
      <c r="M60" s="67">
        <f t="shared" si="6"/>
        <v>-46447622</v>
      </c>
      <c r="N60" s="67">
        <f t="shared" si="6"/>
        <v>-32847597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9452981</v>
      </c>
      <c r="X60" s="67">
        <f t="shared" si="6"/>
        <v>-21169133</v>
      </c>
      <c r="Y60" s="67">
        <f t="shared" si="6"/>
        <v>30622114</v>
      </c>
      <c r="Z60" s="68">
        <f>+IF(X60&lt;&gt;0,+(Y60/X60)*100,0)</f>
        <v>-144.65454962184799</v>
      </c>
      <c r="AA60" s="65">
        <f>SUM(AA57:AA59)</f>
        <v>-45511589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106400769</v>
      </c>
      <c r="D8" s="20"/>
      <c r="E8" s="21">
        <v>120305700</v>
      </c>
      <c r="F8" s="22">
        <v>120305700</v>
      </c>
      <c r="G8" s="22">
        <v>14531367</v>
      </c>
      <c r="H8" s="22">
        <v>9721410</v>
      </c>
      <c r="I8" s="22">
        <v>9657445</v>
      </c>
      <c r="J8" s="22">
        <v>33910222</v>
      </c>
      <c r="K8" s="22">
        <v>8231350</v>
      </c>
      <c r="L8" s="22">
        <v>10100350</v>
      </c>
      <c r="M8" s="22">
        <v>9475873</v>
      </c>
      <c r="N8" s="22">
        <v>27807573</v>
      </c>
      <c r="O8" s="22"/>
      <c r="P8" s="22"/>
      <c r="Q8" s="22"/>
      <c r="R8" s="22"/>
      <c r="S8" s="22"/>
      <c r="T8" s="22"/>
      <c r="U8" s="22"/>
      <c r="V8" s="22"/>
      <c r="W8" s="22">
        <v>61717795</v>
      </c>
      <c r="X8" s="22">
        <v>57147000</v>
      </c>
      <c r="Y8" s="22">
        <v>4570795</v>
      </c>
      <c r="Z8" s="23">
        <v>7.9983113724254995</v>
      </c>
      <c r="AA8" s="20">
        <v>120305700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49802300</v>
      </c>
      <c r="D26" s="20"/>
      <c r="E26" s="21">
        <v>53552600</v>
      </c>
      <c r="F26" s="22">
        <v>53552600</v>
      </c>
      <c r="G26" s="22">
        <v>4486100</v>
      </c>
      <c r="H26" s="22"/>
      <c r="I26" s="22"/>
      <c r="J26" s="22">
        <v>4486100</v>
      </c>
      <c r="K26" s="22"/>
      <c r="L26" s="22"/>
      <c r="M26" s="22">
        <v>49066500</v>
      </c>
      <c r="N26" s="22">
        <v>49066500</v>
      </c>
      <c r="O26" s="22"/>
      <c r="P26" s="22"/>
      <c r="Q26" s="22"/>
      <c r="R26" s="22"/>
      <c r="S26" s="22"/>
      <c r="T26" s="22"/>
      <c r="U26" s="22"/>
      <c r="V26" s="22"/>
      <c r="W26" s="22">
        <v>53552600</v>
      </c>
      <c r="X26" s="22">
        <v>25437900</v>
      </c>
      <c r="Y26" s="22">
        <v>28114700</v>
      </c>
      <c r="Z26" s="23">
        <v>110.52288121267873</v>
      </c>
      <c r="AA26" s="20">
        <v>53552600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2402678</v>
      </c>
      <c r="D29" s="20"/>
      <c r="E29" s="21">
        <v>2523700</v>
      </c>
      <c r="F29" s="22">
        <v>2523700</v>
      </c>
      <c r="G29" s="22">
        <v>200141</v>
      </c>
      <c r="H29" s="22">
        <v>205837</v>
      </c>
      <c r="I29" s="22">
        <v>192896</v>
      </c>
      <c r="J29" s="22">
        <v>598874</v>
      </c>
      <c r="K29" s="22">
        <v>206040</v>
      </c>
      <c r="L29" s="22">
        <v>206040</v>
      </c>
      <c r="M29" s="22">
        <v>205432</v>
      </c>
      <c r="N29" s="22">
        <v>617512</v>
      </c>
      <c r="O29" s="22"/>
      <c r="P29" s="22"/>
      <c r="Q29" s="22"/>
      <c r="R29" s="22"/>
      <c r="S29" s="22"/>
      <c r="T29" s="22"/>
      <c r="U29" s="22"/>
      <c r="V29" s="22"/>
      <c r="W29" s="22">
        <v>1216386</v>
      </c>
      <c r="X29" s="22">
        <v>1199000</v>
      </c>
      <c r="Y29" s="22">
        <v>17386</v>
      </c>
      <c r="Z29" s="23">
        <v>1.4500417014178484</v>
      </c>
      <c r="AA29" s="20">
        <v>2523700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158605747</v>
      </c>
      <c r="D33" s="29">
        <f t="shared" ref="D33:Y33" si="0">SUM(D6:D32)</f>
        <v>0</v>
      </c>
      <c r="E33" s="30">
        <f t="shared" si="0"/>
        <v>176382000</v>
      </c>
      <c r="F33" s="31">
        <f t="shared" si="0"/>
        <v>176382000</v>
      </c>
      <c r="G33" s="31">
        <f t="shared" si="0"/>
        <v>19217608</v>
      </c>
      <c r="H33" s="31">
        <f t="shared" si="0"/>
        <v>9927247</v>
      </c>
      <c r="I33" s="31">
        <f t="shared" si="0"/>
        <v>9850341</v>
      </c>
      <c r="J33" s="31">
        <f t="shared" si="0"/>
        <v>38995196</v>
      </c>
      <c r="K33" s="31">
        <f t="shared" si="0"/>
        <v>8437390</v>
      </c>
      <c r="L33" s="31">
        <f t="shared" si="0"/>
        <v>10306390</v>
      </c>
      <c r="M33" s="31">
        <f t="shared" si="0"/>
        <v>58747805</v>
      </c>
      <c r="N33" s="31">
        <f t="shared" si="0"/>
        <v>77491585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116486781</v>
      </c>
      <c r="X33" s="31">
        <f t="shared" si="0"/>
        <v>83783900</v>
      </c>
      <c r="Y33" s="31">
        <f t="shared" si="0"/>
        <v>32702881</v>
      </c>
      <c r="Z33" s="32">
        <f>+IF(X33&lt;&gt;0,+(Y33/X33)*100,0)</f>
        <v>39.032416729228409</v>
      </c>
      <c r="AA33" s="29">
        <f>SUM(AA6:AA32)</f>
        <v>176382000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23808718</v>
      </c>
      <c r="D35" s="20"/>
      <c r="E35" s="21">
        <v>36196401</v>
      </c>
      <c r="F35" s="22">
        <v>35546401</v>
      </c>
      <c r="G35" s="22">
        <v>1981170</v>
      </c>
      <c r="H35" s="22">
        <v>1798902</v>
      </c>
      <c r="I35" s="22">
        <v>2272296</v>
      </c>
      <c r="J35" s="22">
        <v>6052368</v>
      </c>
      <c r="K35" s="22">
        <v>2272424</v>
      </c>
      <c r="L35" s="22">
        <v>2426896</v>
      </c>
      <c r="M35" s="22">
        <v>2243846</v>
      </c>
      <c r="N35" s="22">
        <v>6943166</v>
      </c>
      <c r="O35" s="22"/>
      <c r="P35" s="22"/>
      <c r="Q35" s="22"/>
      <c r="R35" s="22"/>
      <c r="S35" s="22"/>
      <c r="T35" s="22"/>
      <c r="U35" s="22"/>
      <c r="V35" s="22"/>
      <c r="W35" s="22">
        <v>12995534</v>
      </c>
      <c r="X35" s="22">
        <v>17104116</v>
      </c>
      <c r="Y35" s="22">
        <v>-4108582</v>
      </c>
      <c r="Z35" s="23">
        <v>-24.021013421564728</v>
      </c>
      <c r="AA35" s="20">
        <v>35546401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3065000</v>
      </c>
      <c r="D38" s="20"/>
      <c r="E38" s="21">
        <v>5691500</v>
      </c>
      <c r="F38" s="22">
        <v>5271500</v>
      </c>
      <c r="G38" s="22">
        <v>21220</v>
      </c>
      <c r="H38" s="22">
        <v>174995</v>
      </c>
      <c r="I38" s="22">
        <v>232993</v>
      </c>
      <c r="J38" s="22">
        <v>429208</v>
      </c>
      <c r="K38" s="22">
        <v>326900</v>
      </c>
      <c r="L38" s="22">
        <v>220501</v>
      </c>
      <c r="M38" s="22">
        <v>1351838</v>
      </c>
      <c r="N38" s="22">
        <v>1899239</v>
      </c>
      <c r="O38" s="22"/>
      <c r="P38" s="22"/>
      <c r="Q38" s="22"/>
      <c r="R38" s="22"/>
      <c r="S38" s="22"/>
      <c r="T38" s="22"/>
      <c r="U38" s="22"/>
      <c r="V38" s="22"/>
      <c r="W38" s="22">
        <v>2328447</v>
      </c>
      <c r="X38" s="22">
        <v>2604736</v>
      </c>
      <c r="Y38" s="22">
        <v>-276289</v>
      </c>
      <c r="Z38" s="23">
        <v>-10.607178616182216</v>
      </c>
      <c r="AA38" s="20">
        <v>5271500</v>
      </c>
    </row>
    <row r="39" spans="1:27" x14ac:dyDescent="0.25">
      <c r="A39" s="19" t="s">
        <v>65</v>
      </c>
      <c r="B39" s="15" t="s">
        <v>32</v>
      </c>
      <c r="C39" s="20">
        <v>10755500</v>
      </c>
      <c r="D39" s="20"/>
      <c r="E39" s="21">
        <v>1001000</v>
      </c>
      <c r="F39" s="22">
        <v>1001000</v>
      </c>
      <c r="G39" s="22"/>
      <c r="H39" s="22"/>
      <c r="I39" s="22"/>
      <c r="J39" s="22"/>
      <c r="K39" s="22"/>
      <c r="L39" s="22"/>
      <c r="M39" s="22">
        <v>-7056304</v>
      </c>
      <c r="N39" s="22">
        <v>-7056304</v>
      </c>
      <c r="O39" s="22"/>
      <c r="P39" s="22"/>
      <c r="Q39" s="22"/>
      <c r="R39" s="22"/>
      <c r="S39" s="22"/>
      <c r="T39" s="22"/>
      <c r="U39" s="22"/>
      <c r="V39" s="22"/>
      <c r="W39" s="22">
        <v>-7056304</v>
      </c>
      <c r="X39" s="22">
        <v>500502</v>
      </c>
      <c r="Y39" s="22">
        <v>-7556806</v>
      </c>
      <c r="Z39" s="23">
        <v>-1509.8453153034354</v>
      </c>
      <c r="AA39" s="20">
        <v>1001000</v>
      </c>
    </row>
    <row r="40" spans="1:27" x14ac:dyDescent="0.25">
      <c r="A40" s="19" t="s">
        <v>66</v>
      </c>
      <c r="B40" s="15" t="s">
        <v>32</v>
      </c>
      <c r="C40" s="20">
        <v>16399945</v>
      </c>
      <c r="D40" s="20"/>
      <c r="E40" s="21">
        <v>19247500</v>
      </c>
      <c r="F40" s="22">
        <v>19247500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9155900</v>
      </c>
      <c r="Y40" s="22">
        <v>-9155900</v>
      </c>
      <c r="Z40" s="23">
        <v>-100</v>
      </c>
      <c r="AA40" s="20">
        <v>19247500</v>
      </c>
    </row>
    <row r="41" spans="1:27" x14ac:dyDescent="0.25">
      <c r="A41" s="19" t="s">
        <v>40</v>
      </c>
      <c r="B41" s="15" t="s">
        <v>32</v>
      </c>
      <c r="C41" s="20">
        <v>14760562</v>
      </c>
      <c r="D41" s="20"/>
      <c r="E41" s="21">
        <v>13875000</v>
      </c>
      <c r="F41" s="22">
        <v>13875000</v>
      </c>
      <c r="G41" s="22"/>
      <c r="H41" s="22"/>
      <c r="I41" s="22">
        <v>3624919</v>
      </c>
      <c r="J41" s="22">
        <v>3624919</v>
      </c>
      <c r="K41" s="22"/>
      <c r="L41" s="22"/>
      <c r="M41" s="22">
        <v>3383525</v>
      </c>
      <c r="N41" s="22">
        <v>3383525</v>
      </c>
      <c r="O41" s="22"/>
      <c r="P41" s="22"/>
      <c r="Q41" s="22"/>
      <c r="R41" s="22"/>
      <c r="S41" s="22"/>
      <c r="T41" s="22"/>
      <c r="U41" s="22"/>
      <c r="V41" s="22"/>
      <c r="W41" s="22">
        <v>7008444</v>
      </c>
      <c r="X41" s="22">
        <v>6592900</v>
      </c>
      <c r="Y41" s="22">
        <v>415544</v>
      </c>
      <c r="Z41" s="23">
        <v>6.3029016062734158</v>
      </c>
      <c r="AA41" s="20">
        <v>13875000</v>
      </c>
    </row>
    <row r="42" spans="1:27" x14ac:dyDescent="0.25">
      <c r="A42" s="19" t="s">
        <v>67</v>
      </c>
      <c r="B42" s="15" t="s">
        <v>32</v>
      </c>
      <c r="C42" s="20">
        <v>17592275</v>
      </c>
      <c r="D42" s="20"/>
      <c r="E42" s="21">
        <v>17857000</v>
      </c>
      <c r="F42" s="22">
        <v>18141300</v>
      </c>
      <c r="G42" s="22"/>
      <c r="H42" s="22">
        <v>302628</v>
      </c>
      <c r="I42" s="22">
        <v>82564</v>
      </c>
      <c r="J42" s="22">
        <v>385192</v>
      </c>
      <c r="K42" s="22">
        <v>1403604</v>
      </c>
      <c r="L42" s="22">
        <v>178496</v>
      </c>
      <c r="M42" s="22">
        <v>1682649</v>
      </c>
      <c r="N42" s="22">
        <v>3264749</v>
      </c>
      <c r="O42" s="22"/>
      <c r="P42" s="22"/>
      <c r="Q42" s="22"/>
      <c r="R42" s="22"/>
      <c r="S42" s="22"/>
      <c r="T42" s="22"/>
      <c r="U42" s="22"/>
      <c r="V42" s="22"/>
      <c r="W42" s="22">
        <v>3649941</v>
      </c>
      <c r="X42" s="22">
        <v>9015506</v>
      </c>
      <c r="Y42" s="22">
        <v>-5365565</v>
      </c>
      <c r="Z42" s="23">
        <v>-59.51485141266614</v>
      </c>
      <c r="AA42" s="20">
        <v>18141300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9470977</v>
      </c>
      <c r="D44" s="20"/>
      <c r="E44" s="21">
        <v>3196000</v>
      </c>
      <c r="F44" s="22">
        <v>3196000</v>
      </c>
      <c r="G44" s="22"/>
      <c r="H44" s="22">
        <v>5205245</v>
      </c>
      <c r="I44" s="22">
        <v>1171195</v>
      </c>
      <c r="J44" s="22">
        <v>6376440</v>
      </c>
      <c r="K44" s="22">
        <v>575820</v>
      </c>
      <c r="L44" s="22">
        <v>48524</v>
      </c>
      <c r="M44" s="22">
        <v>55520</v>
      </c>
      <c r="N44" s="22">
        <v>679864</v>
      </c>
      <c r="O44" s="22"/>
      <c r="P44" s="22"/>
      <c r="Q44" s="22"/>
      <c r="R44" s="22"/>
      <c r="S44" s="22"/>
      <c r="T44" s="22"/>
      <c r="U44" s="22"/>
      <c r="V44" s="22"/>
      <c r="W44" s="22">
        <v>7056304</v>
      </c>
      <c r="X44" s="22">
        <v>1597998</v>
      </c>
      <c r="Y44" s="22">
        <v>5458306</v>
      </c>
      <c r="Z44" s="23">
        <v>341.57151635984525</v>
      </c>
      <c r="AA44" s="20">
        <v>3196000</v>
      </c>
    </row>
    <row r="45" spans="1:27" x14ac:dyDescent="0.25">
      <c r="A45" s="19" t="s">
        <v>70</v>
      </c>
      <c r="B45" s="15" t="s">
        <v>32</v>
      </c>
      <c r="C45" s="20">
        <v>2129012</v>
      </c>
      <c r="D45" s="20"/>
      <c r="E45" s="21">
        <v>2903600</v>
      </c>
      <c r="F45" s="22">
        <v>1632623</v>
      </c>
      <c r="G45" s="22">
        <v>118209</v>
      </c>
      <c r="H45" s="22">
        <v>153501</v>
      </c>
      <c r="I45" s="22">
        <v>114538</v>
      </c>
      <c r="J45" s="22">
        <v>386248</v>
      </c>
      <c r="K45" s="22">
        <v>132638</v>
      </c>
      <c r="L45" s="22">
        <v>175925</v>
      </c>
      <c r="M45" s="22">
        <v>188796</v>
      </c>
      <c r="N45" s="22">
        <v>497359</v>
      </c>
      <c r="O45" s="22"/>
      <c r="P45" s="22"/>
      <c r="Q45" s="22"/>
      <c r="R45" s="22"/>
      <c r="S45" s="22"/>
      <c r="T45" s="22"/>
      <c r="U45" s="22"/>
      <c r="V45" s="22"/>
      <c r="W45" s="22">
        <v>883607</v>
      </c>
      <c r="X45" s="22">
        <v>792758</v>
      </c>
      <c r="Y45" s="22">
        <v>90849</v>
      </c>
      <c r="Z45" s="23">
        <v>11.459865431821564</v>
      </c>
      <c r="AA45" s="20">
        <v>1632623</v>
      </c>
    </row>
    <row r="46" spans="1:27" x14ac:dyDescent="0.25">
      <c r="A46" s="19" t="s">
        <v>71</v>
      </c>
      <c r="B46" s="15" t="s">
        <v>32</v>
      </c>
      <c r="C46" s="20">
        <v>354</v>
      </c>
      <c r="D46" s="20"/>
      <c r="E46" s="21">
        <v>3156500</v>
      </c>
      <c r="F46" s="22">
        <v>3156500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1503200</v>
      </c>
      <c r="Y46" s="22">
        <v>-1503200</v>
      </c>
      <c r="Z46" s="23">
        <v>-100</v>
      </c>
      <c r="AA46" s="20">
        <v>3156500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97982343</v>
      </c>
      <c r="D48" s="29">
        <f t="shared" ref="D48:Y48" si="1">SUM(D35:D47)</f>
        <v>0</v>
      </c>
      <c r="E48" s="30">
        <f t="shared" si="1"/>
        <v>103124501</v>
      </c>
      <c r="F48" s="31">
        <f t="shared" si="1"/>
        <v>101067824</v>
      </c>
      <c r="G48" s="31">
        <f t="shared" si="1"/>
        <v>2120599</v>
      </c>
      <c r="H48" s="31">
        <f t="shared" si="1"/>
        <v>7635271</v>
      </c>
      <c r="I48" s="31">
        <f t="shared" si="1"/>
        <v>7498505</v>
      </c>
      <c r="J48" s="31">
        <f t="shared" si="1"/>
        <v>17254375</v>
      </c>
      <c r="K48" s="31">
        <f t="shared" si="1"/>
        <v>4711386</v>
      </c>
      <c r="L48" s="31">
        <f t="shared" si="1"/>
        <v>3050342</v>
      </c>
      <c r="M48" s="31">
        <f t="shared" si="1"/>
        <v>1849870</v>
      </c>
      <c r="N48" s="31">
        <f t="shared" si="1"/>
        <v>9611598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26865973</v>
      </c>
      <c r="X48" s="31">
        <f t="shared" si="1"/>
        <v>48867616</v>
      </c>
      <c r="Y48" s="31">
        <f t="shared" si="1"/>
        <v>-22001643</v>
      </c>
      <c r="Z48" s="32">
        <f>+IF(X48&lt;&gt;0,+(Y48/X48)*100,0)</f>
        <v>-45.0229513958692</v>
      </c>
      <c r="AA48" s="29">
        <f>SUM(AA35:AA47)</f>
        <v>101067824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60623404</v>
      </c>
      <c r="D49" s="39">
        <f t="shared" si="2"/>
        <v>0</v>
      </c>
      <c r="E49" s="40">
        <f t="shared" si="2"/>
        <v>73257499</v>
      </c>
      <c r="F49" s="41">
        <f t="shared" si="2"/>
        <v>75314176</v>
      </c>
      <c r="G49" s="41">
        <f t="shared" si="2"/>
        <v>17097009</v>
      </c>
      <c r="H49" s="41">
        <f t="shared" si="2"/>
        <v>2291976</v>
      </c>
      <c r="I49" s="41">
        <f t="shared" si="2"/>
        <v>2351836</v>
      </c>
      <c r="J49" s="41">
        <f t="shared" si="2"/>
        <v>21740821</v>
      </c>
      <c r="K49" s="41">
        <f t="shared" si="2"/>
        <v>3726004</v>
      </c>
      <c r="L49" s="41">
        <f t="shared" si="2"/>
        <v>7256048</v>
      </c>
      <c r="M49" s="41">
        <f t="shared" si="2"/>
        <v>56897935</v>
      </c>
      <c r="N49" s="41">
        <f t="shared" si="2"/>
        <v>67879987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89620808</v>
      </c>
      <c r="X49" s="41">
        <f t="shared" si="2"/>
        <v>34916284</v>
      </c>
      <c r="Y49" s="41">
        <f t="shared" si="2"/>
        <v>54704524</v>
      </c>
      <c r="Z49" s="42">
        <f>+IF(X49&lt;&gt;0,+(Y49/X49)*100,0)</f>
        <v>156.67338483098604</v>
      </c>
      <c r="AA49" s="39">
        <f>+AA33-AA48</f>
        <v>75314176</v>
      </c>
    </row>
    <row r="50" spans="1:27" x14ac:dyDescent="0.25">
      <c r="A50" s="43" t="s">
        <v>75</v>
      </c>
      <c r="B50" s="15" t="s">
        <v>32</v>
      </c>
      <c r="C50" s="20">
        <v>23020689</v>
      </c>
      <c r="D50" s="20"/>
      <c r="E50" s="21">
        <v>9085675</v>
      </c>
      <c r="F50" s="22">
        <v>9085675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9085675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83644093</v>
      </c>
      <c r="D52" s="48">
        <f t="shared" si="3"/>
        <v>0</v>
      </c>
      <c r="E52" s="49">
        <f t="shared" si="3"/>
        <v>82343174</v>
      </c>
      <c r="F52" s="50">
        <f t="shared" si="3"/>
        <v>84399851</v>
      </c>
      <c r="G52" s="50">
        <f t="shared" si="3"/>
        <v>17097009</v>
      </c>
      <c r="H52" s="50">
        <f t="shared" si="3"/>
        <v>2291976</v>
      </c>
      <c r="I52" s="50">
        <f t="shared" si="3"/>
        <v>2351836</v>
      </c>
      <c r="J52" s="50">
        <f t="shared" si="3"/>
        <v>21740821</v>
      </c>
      <c r="K52" s="50">
        <f t="shared" si="3"/>
        <v>3726004</v>
      </c>
      <c r="L52" s="50">
        <f t="shared" si="3"/>
        <v>7256048</v>
      </c>
      <c r="M52" s="50">
        <f t="shared" si="3"/>
        <v>56897935</v>
      </c>
      <c r="N52" s="50">
        <f t="shared" si="3"/>
        <v>67879987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89620808</v>
      </c>
      <c r="X52" s="50">
        <f t="shared" si="3"/>
        <v>34916284</v>
      </c>
      <c r="Y52" s="50">
        <f t="shared" si="3"/>
        <v>54704524</v>
      </c>
      <c r="Z52" s="51">
        <f>+IF(X52&lt;&gt;0,+(Y52/X52)*100,0)</f>
        <v>156.67338483098604</v>
      </c>
      <c r="AA52" s="48">
        <f>SUM(AA49:AA51)</f>
        <v>84399851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83644093</v>
      </c>
      <c r="D54" s="54">
        <f>+D52-D53</f>
        <v>0</v>
      </c>
      <c r="E54" s="55">
        <f t="shared" si="4"/>
        <v>82343174</v>
      </c>
      <c r="F54" s="56">
        <f t="shared" si="4"/>
        <v>84399851</v>
      </c>
      <c r="G54" s="56">
        <f t="shared" si="4"/>
        <v>17097009</v>
      </c>
      <c r="H54" s="56">
        <f t="shared" si="4"/>
        <v>2291976</v>
      </c>
      <c r="I54" s="56">
        <f t="shared" si="4"/>
        <v>2351836</v>
      </c>
      <c r="J54" s="56">
        <f t="shared" si="4"/>
        <v>21740821</v>
      </c>
      <c r="K54" s="56">
        <f t="shared" si="4"/>
        <v>3726004</v>
      </c>
      <c r="L54" s="56">
        <f t="shared" si="4"/>
        <v>7256048</v>
      </c>
      <c r="M54" s="56">
        <f t="shared" si="4"/>
        <v>56897935</v>
      </c>
      <c r="N54" s="56">
        <f t="shared" si="4"/>
        <v>67879987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89620808</v>
      </c>
      <c r="X54" s="56">
        <f t="shared" si="4"/>
        <v>34916284</v>
      </c>
      <c r="Y54" s="56">
        <f t="shared" si="4"/>
        <v>54704524</v>
      </c>
      <c r="Z54" s="57">
        <f>+IF(X54&lt;&gt;0,+(Y54/X54)*100,0)</f>
        <v>156.67338483098604</v>
      </c>
      <c r="AA54" s="54">
        <f>+AA52-AA53</f>
        <v>84399851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83644093</v>
      </c>
      <c r="D57" s="48">
        <f>SUM(D54:D56)</f>
        <v>0</v>
      </c>
      <c r="E57" s="49">
        <f t="shared" si="5"/>
        <v>82343174</v>
      </c>
      <c r="F57" s="50">
        <f t="shared" si="5"/>
        <v>84399851</v>
      </c>
      <c r="G57" s="50">
        <f t="shared" si="5"/>
        <v>17097009</v>
      </c>
      <c r="H57" s="50">
        <f t="shared" si="5"/>
        <v>2291976</v>
      </c>
      <c r="I57" s="50">
        <f t="shared" si="5"/>
        <v>2351836</v>
      </c>
      <c r="J57" s="50">
        <f t="shared" si="5"/>
        <v>21740821</v>
      </c>
      <c r="K57" s="50">
        <f t="shared" si="5"/>
        <v>3726004</v>
      </c>
      <c r="L57" s="50">
        <f t="shared" si="5"/>
        <v>7256048</v>
      </c>
      <c r="M57" s="50">
        <f t="shared" si="5"/>
        <v>56897935</v>
      </c>
      <c r="N57" s="50">
        <f t="shared" si="5"/>
        <v>67879987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89620808</v>
      </c>
      <c r="X57" s="50">
        <f t="shared" si="5"/>
        <v>34916284</v>
      </c>
      <c r="Y57" s="50">
        <f t="shared" si="5"/>
        <v>54704524</v>
      </c>
      <c r="Z57" s="51">
        <f>+IF(X57&lt;&gt;0,+(Y57/X57)*100,0)</f>
        <v>156.67338483098604</v>
      </c>
      <c r="AA57" s="48">
        <f>SUM(AA54:AA56)</f>
        <v>84399851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83644093</v>
      </c>
      <c r="D60" s="65">
        <f>SUM(D57:D59)</f>
        <v>0</v>
      </c>
      <c r="E60" s="66">
        <f t="shared" si="6"/>
        <v>82343174</v>
      </c>
      <c r="F60" s="67">
        <f t="shared" si="6"/>
        <v>84399851</v>
      </c>
      <c r="G60" s="67">
        <f t="shared" si="6"/>
        <v>17097009</v>
      </c>
      <c r="H60" s="67">
        <f t="shared" si="6"/>
        <v>2291976</v>
      </c>
      <c r="I60" s="67">
        <f t="shared" si="6"/>
        <v>2351836</v>
      </c>
      <c r="J60" s="67">
        <f t="shared" si="6"/>
        <v>21740821</v>
      </c>
      <c r="K60" s="67">
        <f t="shared" si="6"/>
        <v>3726004</v>
      </c>
      <c r="L60" s="67">
        <f t="shared" si="6"/>
        <v>7256048</v>
      </c>
      <c r="M60" s="67">
        <f t="shared" si="6"/>
        <v>56897935</v>
      </c>
      <c r="N60" s="67">
        <f t="shared" si="6"/>
        <v>67879987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89620808</v>
      </c>
      <c r="X60" s="67">
        <f t="shared" si="6"/>
        <v>34916284</v>
      </c>
      <c r="Y60" s="67">
        <f t="shared" si="6"/>
        <v>54704524</v>
      </c>
      <c r="Z60" s="68">
        <f>+IF(X60&lt;&gt;0,+(Y60/X60)*100,0)</f>
        <v>156.67338483098604</v>
      </c>
      <c r="AA60" s="65">
        <f>SUM(AA57:AA59)</f>
        <v>84399851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39127002</v>
      </c>
      <c r="D8" s="20"/>
      <c r="E8" s="21">
        <v>32962101</v>
      </c>
      <c r="F8" s="22">
        <v>32962101</v>
      </c>
      <c r="G8" s="22">
        <v>3276590</v>
      </c>
      <c r="H8" s="22">
        <v>3286422</v>
      </c>
      <c r="I8" s="22">
        <v>3414474</v>
      </c>
      <c r="J8" s="22">
        <v>9977486</v>
      </c>
      <c r="K8" s="22">
        <v>3262956</v>
      </c>
      <c r="L8" s="22">
        <v>3252260</v>
      </c>
      <c r="M8" s="22">
        <v>3192718</v>
      </c>
      <c r="N8" s="22">
        <v>9707934</v>
      </c>
      <c r="O8" s="22"/>
      <c r="P8" s="22"/>
      <c r="Q8" s="22"/>
      <c r="R8" s="22"/>
      <c r="S8" s="22"/>
      <c r="T8" s="22"/>
      <c r="U8" s="22"/>
      <c r="V8" s="22"/>
      <c r="W8" s="22">
        <v>19685420</v>
      </c>
      <c r="X8" s="22">
        <v>16481052</v>
      </c>
      <c r="Y8" s="22">
        <v>3204368</v>
      </c>
      <c r="Z8" s="23">
        <v>19.442739456194907</v>
      </c>
      <c r="AA8" s="20">
        <v>32962101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10734144</v>
      </c>
      <c r="D26" s="20"/>
      <c r="E26" s="21">
        <v>20715157</v>
      </c>
      <c r="F26" s="22">
        <v>20715157</v>
      </c>
      <c r="G26" s="22">
        <v>8631301</v>
      </c>
      <c r="H26" s="22"/>
      <c r="I26" s="22"/>
      <c r="J26" s="22">
        <v>8631301</v>
      </c>
      <c r="K26" s="22"/>
      <c r="L26" s="22"/>
      <c r="M26" s="22">
        <v>6905109</v>
      </c>
      <c r="N26" s="22">
        <v>6905109</v>
      </c>
      <c r="O26" s="22"/>
      <c r="P26" s="22"/>
      <c r="Q26" s="22"/>
      <c r="R26" s="22"/>
      <c r="S26" s="22"/>
      <c r="T26" s="22"/>
      <c r="U26" s="22"/>
      <c r="V26" s="22"/>
      <c r="W26" s="22">
        <v>15536410</v>
      </c>
      <c r="X26" s="22">
        <v>10357578</v>
      </c>
      <c r="Y26" s="22">
        <v>5178832</v>
      </c>
      <c r="Z26" s="23">
        <v>50.000415154971556</v>
      </c>
      <c r="AA26" s="20">
        <v>20715157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49861146</v>
      </c>
      <c r="D33" s="29">
        <f t="shared" ref="D33:Y33" si="0">SUM(D6:D32)</f>
        <v>0</v>
      </c>
      <c r="E33" s="30">
        <f t="shared" si="0"/>
        <v>53677258</v>
      </c>
      <c r="F33" s="31">
        <f t="shared" si="0"/>
        <v>53677258</v>
      </c>
      <c r="G33" s="31">
        <f t="shared" si="0"/>
        <v>11907891</v>
      </c>
      <c r="H33" s="31">
        <f t="shared" si="0"/>
        <v>3286422</v>
      </c>
      <c r="I33" s="31">
        <f t="shared" si="0"/>
        <v>3414474</v>
      </c>
      <c r="J33" s="31">
        <f t="shared" si="0"/>
        <v>18608787</v>
      </c>
      <c r="K33" s="31">
        <f t="shared" si="0"/>
        <v>3262956</v>
      </c>
      <c r="L33" s="31">
        <f t="shared" si="0"/>
        <v>3252260</v>
      </c>
      <c r="M33" s="31">
        <f t="shared" si="0"/>
        <v>10097827</v>
      </c>
      <c r="N33" s="31">
        <f t="shared" si="0"/>
        <v>16613043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35221830</v>
      </c>
      <c r="X33" s="31">
        <f t="shared" si="0"/>
        <v>26838630</v>
      </c>
      <c r="Y33" s="31">
        <f t="shared" si="0"/>
        <v>8383200</v>
      </c>
      <c r="Z33" s="32">
        <f>+IF(X33&lt;&gt;0,+(Y33/X33)*100,0)</f>
        <v>31.235573499839596</v>
      </c>
      <c r="AA33" s="29">
        <f>SUM(AA6:AA32)</f>
        <v>53677258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15162367</v>
      </c>
      <c r="D35" s="20"/>
      <c r="E35" s="21">
        <v>18729857</v>
      </c>
      <c r="F35" s="22">
        <v>18729857</v>
      </c>
      <c r="G35" s="22">
        <v>1290423</v>
      </c>
      <c r="H35" s="22">
        <v>1419368</v>
      </c>
      <c r="I35" s="22">
        <v>1497328</v>
      </c>
      <c r="J35" s="22">
        <v>4207119</v>
      </c>
      <c r="K35" s="22">
        <v>1525312</v>
      </c>
      <c r="L35" s="22">
        <v>2272601</v>
      </c>
      <c r="M35" s="22">
        <v>1828036</v>
      </c>
      <c r="N35" s="22">
        <v>5625949</v>
      </c>
      <c r="O35" s="22"/>
      <c r="P35" s="22"/>
      <c r="Q35" s="22"/>
      <c r="R35" s="22"/>
      <c r="S35" s="22"/>
      <c r="T35" s="22"/>
      <c r="U35" s="22"/>
      <c r="V35" s="22"/>
      <c r="W35" s="22">
        <v>9833068</v>
      </c>
      <c r="X35" s="22">
        <v>9364950</v>
      </c>
      <c r="Y35" s="22">
        <v>468118</v>
      </c>
      <c r="Z35" s="23">
        <v>4.9986171842882241</v>
      </c>
      <c r="AA35" s="20">
        <v>18729857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3608337</v>
      </c>
      <c r="D38" s="20"/>
      <c r="E38" s="21">
        <v>4732758</v>
      </c>
      <c r="F38" s="22">
        <v>4732758</v>
      </c>
      <c r="G38" s="22">
        <v>180677</v>
      </c>
      <c r="H38" s="22">
        <v>61475</v>
      </c>
      <c r="I38" s="22">
        <v>62953</v>
      </c>
      <c r="J38" s="22">
        <v>305105</v>
      </c>
      <c r="K38" s="22">
        <v>173300</v>
      </c>
      <c r="L38" s="22">
        <v>665451</v>
      </c>
      <c r="M38" s="22">
        <v>1095144</v>
      </c>
      <c r="N38" s="22">
        <v>1933895</v>
      </c>
      <c r="O38" s="22"/>
      <c r="P38" s="22"/>
      <c r="Q38" s="22"/>
      <c r="R38" s="22"/>
      <c r="S38" s="22"/>
      <c r="T38" s="22"/>
      <c r="U38" s="22"/>
      <c r="V38" s="22"/>
      <c r="W38" s="22">
        <v>2239000</v>
      </c>
      <c r="X38" s="22">
        <v>2366394</v>
      </c>
      <c r="Y38" s="22">
        <v>-127394</v>
      </c>
      <c r="Z38" s="23">
        <v>-5.3834653062845828</v>
      </c>
      <c r="AA38" s="20">
        <v>4732758</v>
      </c>
    </row>
    <row r="39" spans="1:27" x14ac:dyDescent="0.25">
      <c r="A39" s="19" t="s">
        <v>65</v>
      </c>
      <c r="B39" s="15" t="s">
        <v>32</v>
      </c>
      <c r="C39" s="20">
        <v>5385237</v>
      </c>
      <c r="D39" s="20"/>
      <c r="E39" s="21">
        <v>1933136</v>
      </c>
      <c r="F39" s="22">
        <v>1933136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966570</v>
      </c>
      <c r="Y39" s="22">
        <v>-966570</v>
      </c>
      <c r="Z39" s="23">
        <v>-100</v>
      </c>
      <c r="AA39" s="20">
        <v>1933136</v>
      </c>
    </row>
    <row r="40" spans="1:27" x14ac:dyDescent="0.25">
      <c r="A40" s="19" t="s">
        <v>66</v>
      </c>
      <c r="B40" s="15" t="s">
        <v>32</v>
      </c>
      <c r="C40" s="20">
        <v>2053718</v>
      </c>
      <c r="D40" s="20"/>
      <c r="E40" s="21">
        <v>2139572</v>
      </c>
      <c r="F40" s="22">
        <v>2139572</v>
      </c>
      <c r="G40" s="22"/>
      <c r="H40" s="22">
        <v>345559</v>
      </c>
      <c r="I40" s="22">
        <v>167084</v>
      </c>
      <c r="J40" s="22">
        <v>512643</v>
      </c>
      <c r="K40" s="22">
        <v>7126</v>
      </c>
      <c r="L40" s="22">
        <v>167072</v>
      </c>
      <c r="M40" s="22">
        <v>338170</v>
      </c>
      <c r="N40" s="22">
        <v>512368</v>
      </c>
      <c r="O40" s="22"/>
      <c r="P40" s="22"/>
      <c r="Q40" s="22"/>
      <c r="R40" s="22"/>
      <c r="S40" s="22"/>
      <c r="T40" s="22"/>
      <c r="U40" s="22"/>
      <c r="V40" s="22"/>
      <c r="W40" s="22">
        <v>1025011</v>
      </c>
      <c r="X40" s="22">
        <v>1069794</v>
      </c>
      <c r="Y40" s="22">
        <v>-44783</v>
      </c>
      <c r="Z40" s="23">
        <v>-4.1861330312190939</v>
      </c>
      <c r="AA40" s="20">
        <v>2139572</v>
      </c>
    </row>
    <row r="41" spans="1:27" x14ac:dyDescent="0.25">
      <c r="A41" s="19" t="s">
        <v>40</v>
      </c>
      <c r="B41" s="15" t="s">
        <v>32</v>
      </c>
      <c r="C41" s="20">
        <v>1790</v>
      </c>
      <c r="D41" s="20"/>
      <c r="E41" s="21">
        <v>518377</v>
      </c>
      <c r="F41" s="22">
        <v>518377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259188</v>
      </c>
      <c r="Y41" s="22">
        <v>-259188</v>
      </c>
      <c r="Z41" s="23">
        <v>-100</v>
      </c>
      <c r="AA41" s="20">
        <v>518377</v>
      </c>
    </row>
    <row r="42" spans="1:27" x14ac:dyDescent="0.25">
      <c r="A42" s="19" t="s">
        <v>67</v>
      </c>
      <c r="B42" s="15" t="s">
        <v>32</v>
      </c>
      <c r="C42" s="20">
        <v>12339715</v>
      </c>
      <c r="D42" s="20"/>
      <c r="E42" s="21">
        <v>10023302</v>
      </c>
      <c r="F42" s="22">
        <v>11331127</v>
      </c>
      <c r="G42" s="22"/>
      <c r="H42" s="22">
        <v>1473440</v>
      </c>
      <c r="I42" s="22">
        <v>2422337</v>
      </c>
      <c r="J42" s="22">
        <v>3895777</v>
      </c>
      <c r="K42" s="22">
        <v>316464</v>
      </c>
      <c r="L42" s="22">
        <v>275479</v>
      </c>
      <c r="M42" s="22">
        <v>1678464</v>
      </c>
      <c r="N42" s="22">
        <v>2270407</v>
      </c>
      <c r="O42" s="22"/>
      <c r="P42" s="22"/>
      <c r="Q42" s="22"/>
      <c r="R42" s="22"/>
      <c r="S42" s="22"/>
      <c r="T42" s="22"/>
      <c r="U42" s="22"/>
      <c r="V42" s="22"/>
      <c r="W42" s="22">
        <v>6166184</v>
      </c>
      <c r="X42" s="22">
        <v>5665572</v>
      </c>
      <c r="Y42" s="22">
        <v>500612</v>
      </c>
      <c r="Z42" s="23">
        <v>8.836036326076167</v>
      </c>
      <c r="AA42" s="20">
        <v>11331127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5040635</v>
      </c>
      <c r="D44" s="20"/>
      <c r="E44" s="21">
        <v>4787304</v>
      </c>
      <c r="F44" s="22">
        <v>4787304</v>
      </c>
      <c r="G44" s="22"/>
      <c r="H44" s="22">
        <v>355499</v>
      </c>
      <c r="I44" s="22">
        <v>-551</v>
      </c>
      <c r="J44" s="22">
        <v>354948</v>
      </c>
      <c r="K44" s="22">
        <v>293952</v>
      </c>
      <c r="L44" s="22"/>
      <c r="M44" s="22"/>
      <c r="N44" s="22">
        <v>293952</v>
      </c>
      <c r="O44" s="22"/>
      <c r="P44" s="22"/>
      <c r="Q44" s="22"/>
      <c r="R44" s="22"/>
      <c r="S44" s="22"/>
      <c r="T44" s="22"/>
      <c r="U44" s="22"/>
      <c r="V44" s="22"/>
      <c r="W44" s="22">
        <v>648900</v>
      </c>
      <c r="X44" s="22">
        <v>2393652</v>
      </c>
      <c r="Y44" s="22">
        <v>-1744752</v>
      </c>
      <c r="Z44" s="23">
        <v>-72.890796155832177</v>
      </c>
      <c r="AA44" s="20">
        <v>4787304</v>
      </c>
    </row>
    <row r="45" spans="1:27" x14ac:dyDescent="0.25">
      <c r="A45" s="19" t="s">
        <v>70</v>
      </c>
      <c r="B45" s="15" t="s">
        <v>32</v>
      </c>
      <c r="C45" s="20">
        <v>514169</v>
      </c>
      <c r="D45" s="20"/>
      <c r="E45" s="21">
        <v>2022947</v>
      </c>
      <c r="F45" s="22">
        <v>3485517</v>
      </c>
      <c r="G45" s="22">
        <v>16103</v>
      </c>
      <c r="H45" s="22">
        <v>20866</v>
      </c>
      <c r="I45" s="22">
        <v>299296</v>
      </c>
      <c r="J45" s="22">
        <v>336265</v>
      </c>
      <c r="K45" s="22">
        <v>94160</v>
      </c>
      <c r="L45" s="22">
        <v>89623</v>
      </c>
      <c r="M45" s="22">
        <v>76435</v>
      </c>
      <c r="N45" s="22">
        <v>260218</v>
      </c>
      <c r="O45" s="22"/>
      <c r="P45" s="22"/>
      <c r="Q45" s="22"/>
      <c r="R45" s="22"/>
      <c r="S45" s="22"/>
      <c r="T45" s="22"/>
      <c r="U45" s="22"/>
      <c r="V45" s="22"/>
      <c r="W45" s="22">
        <v>596483</v>
      </c>
      <c r="X45" s="22">
        <v>1742766</v>
      </c>
      <c r="Y45" s="22">
        <v>-1146283</v>
      </c>
      <c r="Z45" s="23">
        <v>-65.773775710565857</v>
      </c>
      <c r="AA45" s="20">
        <v>3485517</v>
      </c>
    </row>
    <row r="46" spans="1:27" x14ac:dyDescent="0.25">
      <c r="A46" s="19" t="s">
        <v>71</v>
      </c>
      <c r="B46" s="15" t="s">
        <v>32</v>
      </c>
      <c r="C46" s="20">
        <v>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44105995</v>
      </c>
      <c r="D48" s="29">
        <f t="shared" ref="D48:Y48" si="1">SUM(D35:D47)</f>
        <v>0</v>
      </c>
      <c r="E48" s="30">
        <f t="shared" si="1"/>
        <v>44887253</v>
      </c>
      <c r="F48" s="31">
        <f t="shared" si="1"/>
        <v>47657648</v>
      </c>
      <c r="G48" s="31">
        <f t="shared" si="1"/>
        <v>1487203</v>
      </c>
      <c r="H48" s="31">
        <f t="shared" si="1"/>
        <v>3676207</v>
      </c>
      <c r="I48" s="31">
        <f t="shared" si="1"/>
        <v>4448447</v>
      </c>
      <c r="J48" s="31">
        <f t="shared" si="1"/>
        <v>9611857</v>
      </c>
      <c r="K48" s="31">
        <f t="shared" si="1"/>
        <v>2410314</v>
      </c>
      <c r="L48" s="31">
        <f t="shared" si="1"/>
        <v>3470226</v>
      </c>
      <c r="M48" s="31">
        <f t="shared" si="1"/>
        <v>5016249</v>
      </c>
      <c r="N48" s="31">
        <f t="shared" si="1"/>
        <v>10896789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20508646</v>
      </c>
      <c r="X48" s="31">
        <f t="shared" si="1"/>
        <v>23828886</v>
      </c>
      <c r="Y48" s="31">
        <f t="shared" si="1"/>
        <v>-3320240</v>
      </c>
      <c r="Z48" s="32">
        <f>+IF(X48&lt;&gt;0,+(Y48/X48)*100,0)</f>
        <v>-13.933676966686567</v>
      </c>
      <c r="AA48" s="29">
        <f>SUM(AA35:AA47)</f>
        <v>47657648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5755151</v>
      </c>
      <c r="D49" s="39">
        <f t="shared" si="2"/>
        <v>0</v>
      </c>
      <c r="E49" s="40">
        <f t="shared" si="2"/>
        <v>8790005</v>
      </c>
      <c r="F49" s="41">
        <f t="shared" si="2"/>
        <v>6019610</v>
      </c>
      <c r="G49" s="41">
        <f t="shared" si="2"/>
        <v>10420688</v>
      </c>
      <c r="H49" s="41">
        <f t="shared" si="2"/>
        <v>-389785</v>
      </c>
      <c r="I49" s="41">
        <f t="shared" si="2"/>
        <v>-1033973</v>
      </c>
      <c r="J49" s="41">
        <f t="shared" si="2"/>
        <v>8996930</v>
      </c>
      <c r="K49" s="41">
        <f t="shared" si="2"/>
        <v>852642</v>
      </c>
      <c r="L49" s="41">
        <f t="shared" si="2"/>
        <v>-217966</v>
      </c>
      <c r="M49" s="41">
        <f t="shared" si="2"/>
        <v>5081578</v>
      </c>
      <c r="N49" s="41">
        <f t="shared" si="2"/>
        <v>5716254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14713184</v>
      </c>
      <c r="X49" s="41">
        <f t="shared" si="2"/>
        <v>3009744</v>
      </c>
      <c r="Y49" s="41">
        <f t="shared" si="2"/>
        <v>11703440</v>
      </c>
      <c r="Z49" s="42">
        <f>+IF(X49&lt;&gt;0,+(Y49/X49)*100,0)</f>
        <v>388.85167642164913</v>
      </c>
      <c r="AA49" s="39">
        <f>+AA33-AA48</f>
        <v>6019610</v>
      </c>
    </row>
    <row r="50" spans="1:27" x14ac:dyDescent="0.25">
      <c r="A50" s="43" t="s">
        <v>75</v>
      </c>
      <c r="B50" s="15" t="s">
        <v>32</v>
      </c>
      <c r="C50" s="20">
        <v>230328</v>
      </c>
      <c r="D50" s="20"/>
      <c r="E50" s="21">
        <v>26185000</v>
      </c>
      <c r="F50" s="22">
        <v>26185000</v>
      </c>
      <c r="G50" s="22">
        <v>3999411</v>
      </c>
      <c r="H50" s="22">
        <v>1492251</v>
      </c>
      <c r="I50" s="22">
        <v>1670611</v>
      </c>
      <c r="J50" s="22">
        <v>7162273</v>
      </c>
      <c r="K50" s="22">
        <v>3519449</v>
      </c>
      <c r="L50" s="22">
        <v>2604311</v>
      </c>
      <c r="M50" s="22">
        <v>252503</v>
      </c>
      <c r="N50" s="22">
        <v>6376263</v>
      </c>
      <c r="O50" s="22"/>
      <c r="P50" s="22"/>
      <c r="Q50" s="22"/>
      <c r="R50" s="22"/>
      <c r="S50" s="22"/>
      <c r="T50" s="22"/>
      <c r="U50" s="22"/>
      <c r="V50" s="22"/>
      <c r="W50" s="22">
        <v>13538536</v>
      </c>
      <c r="X50" s="22">
        <v>13092498</v>
      </c>
      <c r="Y50" s="22">
        <v>446038</v>
      </c>
      <c r="Z50" s="23">
        <v>3.4068212192967304</v>
      </c>
      <c r="AA50" s="20">
        <v>26185000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5985479</v>
      </c>
      <c r="D52" s="48">
        <f t="shared" si="3"/>
        <v>0</v>
      </c>
      <c r="E52" s="49">
        <f t="shared" si="3"/>
        <v>34975005</v>
      </c>
      <c r="F52" s="50">
        <f t="shared" si="3"/>
        <v>32204610</v>
      </c>
      <c r="G52" s="50">
        <f t="shared" si="3"/>
        <v>14420099</v>
      </c>
      <c r="H52" s="50">
        <f t="shared" si="3"/>
        <v>1102466</v>
      </c>
      <c r="I52" s="50">
        <f t="shared" si="3"/>
        <v>636638</v>
      </c>
      <c r="J52" s="50">
        <f t="shared" si="3"/>
        <v>16159203</v>
      </c>
      <c r="K52" s="50">
        <f t="shared" si="3"/>
        <v>4372091</v>
      </c>
      <c r="L52" s="50">
        <f t="shared" si="3"/>
        <v>2386345</v>
      </c>
      <c r="M52" s="50">
        <f t="shared" si="3"/>
        <v>5334081</v>
      </c>
      <c r="N52" s="50">
        <f t="shared" si="3"/>
        <v>12092517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28251720</v>
      </c>
      <c r="X52" s="50">
        <f t="shared" si="3"/>
        <v>16102242</v>
      </c>
      <c r="Y52" s="50">
        <f t="shared" si="3"/>
        <v>12149478</v>
      </c>
      <c r="Z52" s="51">
        <f>+IF(X52&lt;&gt;0,+(Y52/X52)*100,0)</f>
        <v>75.452089218383378</v>
      </c>
      <c r="AA52" s="48">
        <f>SUM(AA49:AA51)</f>
        <v>32204610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5985479</v>
      </c>
      <c r="D54" s="54">
        <f>+D52-D53</f>
        <v>0</v>
      </c>
      <c r="E54" s="55">
        <f t="shared" si="4"/>
        <v>34975005</v>
      </c>
      <c r="F54" s="56">
        <f t="shared" si="4"/>
        <v>32204610</v>
      </c>
      <c r="G54" s="56">
        <f t="shared" si="4"/>
        <v>14420099</v>
      </c>
      <c r="H54" s="56">
        <f t="shared" si="4"/>
        <v>1102466</v>
      </c>
      <c r="I54" s="56">
        <f t="shared" si="4"/>
        <v>636638</v>
      </c>
      <c r="J54" s="56">
        <f t="shared" si="4"/>
        <v>16159203</v>
      </c>
      <c r="K54" s="56">
        <f t="shared" si="4"/>
        <v>4372091</v>
      </c>
      <c r="L54" s="56">
        <f t="shared" si="4"/>
        <v>2386345</v>
      </c>
      <c r="M54" s="56">
        <f t="shared" si="4"/>
        <v>5334081</v>
      </c>
      <c r="N54" s="56">
        <f t="shared" si="4"/>
        <v>12092517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28251720</v>
      </c>
      <c r="X54" s="56">
        <f t="shared" si="4"/>
        <v>16102242</v>
      </c>
      <c r="Y54" s="56">
        <f t="shared" si="4"/>
        <v>12149478</v>
      </c>
      <c r="Z54" s="57">
        <f>+IF(X54&lt;&gt;0,+(Y54/X54)*100,0)</f>
        <v>75.452089218383378</v>
      </c>
      <c r="AA54" s="54">
        <f>+AA52-AA53</f>
        <v>32204610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5985479</v>
      </c>
      <c r="D57" s="48">
        <f>SUM(D54:D56)</f>
        <v>0</v>
      </c>
      <c r="E57" s="49">
        <f t="shared" si="5"/>
        <v>34975005</v>
      </c>
      <c r="F57" s="50">
        <f t="shared" si="5"/>
        <v>32204610</v>
      </c>
      <c r="G57" s="50">
        <f t="shared" si="5"/>
        <v>14420099</v>
      </c>
      <c r="H57" s="50">
        <f t="shared" si="5"/>
        <v>1102466</v>
      </c>
      <c r="I57" s="50">
        <f t="shared" si="5"/>
        <v>636638</v>
      </c>
      <c r="J57" s="50">
        <f t="shared" si="5"/>
        <v>16159203</v>
      </c>
      <c r="K57" s="50">
        <f t="shared" si="5"/>
        <v>4372091</v>
      </c>
      <c r="L57" s="50">
        <f t="shared" si="5"/>
        <v>2386345</v>
      </c>
      <c r="M57" s="50">
        <f t="shared" si="5"/>
        <v>5334081</v>
      </c>
      <c r="N57" s="50">
        <f t="shared" si="5"/>
        <v>12092517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28251720</v>
      </c>
      <c r="X57" s="50">
        <f t="shared" si="5"/>
        <v>16102242</v>
      </c>
      <c r="Y57" s="50">
        <f t="shared" si="5"/>
        <v>12149478</v>
      </c>
      <c r="Z57" s="51">
        <f>+IF(X57&lt;&gt;0,+(Y57/X57)*100,0)</f>
        <v>75.452089218383378</v>
      </c>
      <c r="AA57" s="48">
        <f>SUM(AA54:AA56)</f>
        <v>32204610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5985479</v>
      </c>
      <c r="D60" s="65">
        <f>SUM(D57:D59)</f>
        <v>0</v>
      </c>
      <c r="E60" s="66">
        <f t="shared" si="6"/>
        <v>34975005</v>
      </c>
      <c r="F60" s="67">
        <f t="shared" si="6"/>
        <v>32204610</v>
      </c>
      <c r="G60" s="67">
        <f t="shared" si="6"/>
        <v>14420099</v>
      </c>
      <c r="H60" s="67">
        <f t="shared" si="6"/>
        <v>1102466</v>
      </c>
      <c r="I60" s="67">
        <f t="shared" si="6"/>
        <v>636638</v>
      </c>
      <c r="J60" s="67">
        <f t="shared" si="6"/>
        <v>16159203</v>
      </c>
      <c r="K60" s="67">
        <f t="shared" si="6"/>
        <v>4372091</v>
      </c>
      <c r="L60" s="67">
        <f t="shared" si="6"/>
        <v>2386345</v>
      </c>
      <c r="M60" s="67">
        <f t="shared" si="6"/>
        <v>5334081</v>
      </c>
      <c r="N60" s="67">
        <f t="shared" si="6"/>
        <v>12092517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28251720</v>
      </c>
      <c r="X60" s="67">
        <f t="shared" si="6"/>
        <v>16102242</v>
      </c>
      <c r="Y60" s="67">
        <f t="shared" si="6"/>
        <v>12149478</v>
      </c>
      <c r="Z60" s="68">
        <f>+IF(X60&lt;&gt;0,+(Y60/X60)*100,0)</f>
        <v>75.452089218383378</v>
      </c>
      <c r="AA60" s="65">
        <f>SUM(AA57:AA59)</f>
        <v>32204610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46372262</v>
      </c>
      <c r="D8" s="20"/>
      <c r="E8" s="21">
        <v>49741650</v>
      </c>
      <c r="F8" s="22">
        <v>49741650</v>
      </c>
      <c r="G8" s="22">
        <v>6548064</v>
      </c>
      <c r="H8" s="22">
        <v>3723176</v>
      </c>
      <c r="I8" s="22">
        <v>3454844</v>
      </c>
      <c r="J8" s="22">
        <v>13726084</v>
      </c>
      <c r="K8" s="22">
        <v>5590118</v>
      </c>
      <c r="L8" s="22">
        <v>3384531</v>
      </c>
      <c r="M8" s="22">
        <v>3462560</v>
      </c>
      <c r="N8" s="22">
        <v>12437209</v>
      </c>
      <c r="O8" s="22"/>
      <c r="P8" s="22"/>
      <c r="Q8" s="22"/>
      <c r="R8" s="22"/>
      <c r="S8" s="22"/>
      <c r="T8" s="22"/>
      <c r="U8" s="22"/>
      <c r="V8" s="22"/>
      <c r="W8" s="22">
        <v>26163293</v>
      </c>
      <c r="X8" s="22">
        <v>24592391</v>
      </c>
      <c r="Y8" s="22">
        <v>1570902</v>
      </c>
      <c r="Z8" s="23">
        <v>6.3877562779479229</v>
      </c>
      <c r="AA8" s="20">
        <v>49741650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7454044</v>
      </c>
      <c r="D13" s="20"/>
      <c r="E13" s="21">
        <v>8157000</v>
      </c>
      <c r="F13" s="22">
        <v>8157000</v>
      </c>
      <c r="G13" s="22">
        <v>598484</v>
      </c>
      <c r="H13" s="22">
        <v>608597</v>
      </c>
      <c r="I13" s="22">
        <v>622471</v>
      </c>
      <c r="J13" s="22">
        <v>1829552</v>
      </c>
      <c r="K13" s="22">
        <v>620566</v>
      </c>
      <c r="L13" s="22">
        <v>616994</v>
      </c>
      <c r="M13" s="22">
        <v>604011</v>
      </c>
      <c r="N13" s="22">
        <v>1841571</v>
      </c>
      <c r="O13" s="22"/>
      <c r="P13" s="22"/>
      <c r="Q13" s="22"/>
      <c r="R13" s="22"/>
      <c r="S13" s="22"/>
      <c r="T13" s="22"/>
      <c r="U13" s="22"/>
      <c r="V13" s="22"/>
      <c r="W13" s="22">
        <v>3671123</v>
      </c>
      <c r="X13" s="22">
        <v>4022470</v>
      </c>
      <c r="Y13" s="22">
        <v>-351347</v>
      </c>
      <c r="Z13" s="23">
        <v>-8.7346083376631771</v>
      </c>
      <c r="AA13" s="20">
        <v>8157000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502</v>
      </c>
      <c r="Y20" s="22">
        <v>-502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544411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14933727</v>
      </c>
      <c r="D26" s="20"/>
      <c r="E26" s="21">
        <v>15676500</v>
      </c>
      <c r="F26" s="22">
        <v>15676500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7838250</v>
      </c>
      <c r="Y26" s="22">
        <v>-7838250</v>
      </c>
      <c r="Z26" s="23">
        <v>-100</v>
      </c>
      <c r="AA26" s="20">
        <v>15676500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926099</v>
      </c>
      <c r="D29" s="20"/>
      <c r="E29" s="21">
        <v>953400</v>
      </c>
      <c r="F29" s="22">
        <v>953400</v>
      </c>
      <c r="G29" s="22">
        <v>107125</v>
      </c>
      <c r="H29" s="22">
        <v>79473</v>
      </c>
      <c r="I29" s="22">
        <v>79671</v>
      </c>
      <c r="J29" s="22">
        <v>266269</v>
      </c>
      <c r="K29" s="22">
        <v>79077</v>
      </c>
      <c r="L29" s="22">
        <v>79473</v>
      </c>
      <c r="M29" s="22">
        <v>78978</v>
      </c>
      <c r="N29" s="22">
        <v>237528</v>
      </c>
      <c r="O29" s="22"/>
      <c r="P29" s="22"/>
      <c r="Q29" s="22"/>
      <c r="R29" s="22"/>
      <c r="S29" s="22"/>
      <c r="T29" s="22"/>
      <c r="U29" s="22"/>
      <c r="V29" s="22"/>
      <c r="W29" s="22">
        <v>503797</v>
      </c>
      <c r="X29" s="22">
        <v>476700</v>
      </c>
      <c r="Y29" s="22">
        <v>27097</v>
      </c>
      <c r="Z29" s="23">
        <v>5.6842878120411156</v>
      </c>
      <c r="AA29" s="20">
        <v>953400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70230543</v>
      </c>
      <c r="D33" s="29">
        <f t="shared" ref="D33:Y33" si="0">SUM(D6:D32)</f>
        <v>0</v>
      </c>
      <c r="E33" s="30">
        <f t="shared" si="0"/>
        <v>74529550</v>
      </c>
      <c r="F33" s="31">
        <f t="shared" si="0"/>
        <v>74529550</v>
      </c>
      <c r="G33" s="31">
        <f t="shared" si="0"/>
        <v>7253673</v>
      </c>
      <c r="H33" s="31">
        <f t="shared" si="0"/>
        <v>4411246</v>
      </c>
      <c r="I33" s="31">
        <f t="shared" si="0"/>
        <v>4156986</v>
      </c>
      <c r="J33" s="31">
        <f t="shared" si="0"/>
        <v>15821905</v>
      </c>
      <c r="K33" s="31">
        <f t="shared" si="0"/>
        <v>6289761</v>
      </c>
      <c r="L33" s="31">
        <f t="shared" si="0"/>
        <v>4080998</v>
      </c>
      <c r="M33" s="31">
        <f t="shared" si="0"/>
        <v>4145549</v>
      </c>
      <c r="N33" s="31">
        <f t="shared" si="0"/>
        <v>14516308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30338213</v>
      </c>
      <c r="X33" s="31">
        <f t="shared" si="0"/>
        <v>36930313</v>
      </c>
      <c r="Y33" s="31">
        <f t="shared" si="0"/>
        <v>-6592100</v>
      </c>
      <c r="Z33" s="32">
        <f>+IF(X33&lt;&gt;0,+(Y33/X33)*100,0)</f>
        <v>-17.85010595496442</v>
      </c>
      <c r="AA33" s="29">
        <f>SUM(AA6:AA32)</f>
        <v>74529550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19338770</v>
      </c>
      <c r="D35" s="20"/>
      <c r="E35" s="21">
        <v>20425573</v>
      </c>
      <c r="F35" s="22">
        <v>20425573</v>
      </c>
      <c r="G35" s="22">
        <v>1644370</v>
      </c>
      <c r="H35" s="22">
        <v>1570926</v>
      </c>
      <c r="I35" s="22">
        <v>1630637</v>
      </c>
      <c r="J35" s="22">
        <v>4845933</v>
      </c>
      <c r="K35" s="22">
        <v>1582003</v>
      </c>
      <c r="L35" s="22">
        <v>1659985</v>
      </c>
      <c r="M35" s="22">
        <v>1715868</v>
      </c>
      <c r="N35" s="22">
        <v>4957856</v>
      </c>
      <c r="O35" s="22"/>
      <c r="P35" s="22"/>
      <c r="Q35" s="22"/>
      <c r="R35" s="22"/>
      <c r="S35" s="22"/>
      <c r="T35" s="22"/>
      <c r="U35" s="22"/>
      <c r="V35" s="22"/>
      <c r="W35" s="22">
        <v>9803789</v>
      </c>
      <c r="X35" s="22">
        <v>10248018</v>
      </c>
      <c r="Y35" s="22">
        <v>-444229</v>
      </c>
      <c r="Z35" s="23">
        <v>-4.3347796617843573</v>
      </c>
      <c r="AA35" s="20">
        <v>20425573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1170827</v>
      </c>
      <c r="D38" s="20"/>
      <c r="E38" s="21">
        <v>1514444</v>
      </c>
      <c r="F38" s="22">
        <v>1514444</v>
      </c>
      <c r="G38" s="22">
        <v>27378</v>
      </c>
      <c r="H38" s="22">
        <v>78639</v>
      </c>
      <c r="I38" s="22">
        <v>113488</v>
      </c>
      <c r="J38" s="22">
        <v>219505</v>
      </c>
      <c r="K38" s="22">
        <v>133171</v>
      </c>
      <c r="L38" s="22">
        <v>94788</v>
      </c>
      <c r="M38" s="22">
        <v>158964</v>
      </c>
      <c r="N38" s="22">
        <v>386923</v>
      </c>
      <c r="O38" s="22"/>
      <c r="P38" s="22"/>
      <c r="Q38" s="22"/>
      <c r="R38" s="22"/>
      <c r="S38" s="22"/>
      <c r="T38" s="22"/>
      <c r="U38" s="22"/>
      <c r="V38" s="22"/>
      <c r="W38" s="22">
        <v>606428</v>
      </c>
      <c r="X38" s="22">
        <v>795131</v>
      </c>
      <c r="Y38" s="22">
        <v>-188703</v>
      </c>
      <c r="Z38" s="23">
        <v>-23.732315807080845</v>
      </c>
      <c r="AA38" s="20">
        <v>1514444</v>
      </c>
    </row>
    <row r="39" spans="1:27" x14ac:dyDescent="0.25">
      <c r="A39" s="19" t="s">
        <v>65</v>
      </c>
      <c r="B39" s="15" t="s">
        <v>32</v>
      </c>
      <c r="C39" s="20">
        <v>11741231</v>
      </c>
      <c r="D39" s="20"/>
      <c r="E39" s="21">
        <v>13755000</v>
      </c>
      <c r="F39" s="22">
        <v>13755000</v>
      </c>
      <c r="G39" s="22"/>
      <c r="H39" s="22">
        <v>2292500</v>
      </c>
      <c r="I39" s="22">
        <v>1146250</v>
      </c>
      <c r="J39" s="22">
        <v>3438750</v>
      </c>
      <c r="K39" s="22">
        <v>-618838</v>
      </c>
      <c r="L39" s="22">
        <v>1146250</v>
      </c>
      <c r="M39" s="22">
        <v>1146250</v>
      </c>
      <c r="N39" s="22">
        <v>1673662</v>
      </c>
      <c r="O39" s="22"/>
      <c r="P39" s="22"/>
      <c r="Q39" s="22"/>
      <c r="R39" s="22"/>
      <c r="S39" s="22"/>
      <c r="T39" s="22"/>
      <c r="U39" s="22"/>
      <c r="V39" s="22"/>
      <c r="W39" s="22">
        <v>5112412</v>
      </c>
      <c r="X39" s="22">
        <v>6877500</v>
      </c>
      <c r="Y39" s="22">
        <v>-1765088</v>
      </c>
      <c r="Z39" s="23">
        <v>-25.664674663758635</v>
      </c>
      <c r="AA39" s="20">
        <v>13755000</v>
      </c>
    </row>
    <row r="40" spans="1:27" x14ac:dyDescent="0.25">
      <c r="A40" s="19" t="s">
        <v>66</v>
      </c>
      <c r="B40" s="15" t="s">
        <v>32</v>
      </c>
      <c r="C40" s="20">
        <v>9797642</v>
      </c>
      <c r="D40" s="20"/>
      <c r="E40" s="21">
        <v>9397304</v>
      </c>
      <c r="F40" s="22">
        <v>9397304</v>
      </c>
      <c r="G40" s="22">
        <v>790217</v>
      </c>
      <c r="H40" s="22">
        <v>864309</v>
      </c>
      <c r="I40" s="22">
        <v>800174</v>
      </c>
      <c r="J40" s="22">
        <v>2454700</v>
      </c>
      <c r="K40" s="22">
        <v>826847</v>
      </c>
      <c r="L40" s="22">
        <v>800173</v>
      </c>
      <c r="M40" s="22">
        <v>826846</v>
      </c>
      <c r="N40" s="22">
        <v>2453866</v>
      </c>
      <c r="O40" s="22"/>
      <c r="P40" s="22"/>
      <c r="Q40" s="22"/>
      <c r="R40" s="22"/>
      <c r="S40" s="22"/>
      <c r="T40" s="22"/>
      <c r="U40" s="22"/>
      <c r="V40" s="22"/>
      <c r="W40" s="22">
        <v>4908566</v>
      </c>
      <c r="X40" s="22">
        <v>4698648</v>
      </c>
      <c r="Y40" s="22">
        <v>209918</v>
      </c>
      <c r="Z40" s="23">
        <v>4.4676255808053718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7397817</v>
      </c>
      <c r="D41" s="20"/>
      <c r="E41" s="21">
        <v>6409466</v>
      </c>
      <c r="F41" s="22">
        <v>6409466</v>
      </c>
      <c r="G41" s="22"/>
      <c r="H41" s="22"/>
      <c r="I41" s="22">
        <v>128373</v>
      </c>
      <c r="J41" s="22">
        <v>128373</v>
      </c>
      <c r="K41" s="22"/>
      <c r="L41" s="22"/>
      <c r="M41" s="22">
        <v>3277936</v>
      </c>
      <c r="N41" s="22">
        <v>3277936</v>
      </c>
      <c r="O41" s="22"/>
      <c r="P41" s="22"/>
      <c r="Q41" s="22"/>
      <c r="R41" s="22"/>
      <c r="S41" s="22"/>
      <c r="T41" s="22"/>
      <c r="U41" s="22"/>
      <c r="V41" s="22"/>
      <c r="W41" s="22">
        <v>3406309</v>
      </c>
      <c r="X41" s="22">
        <v>3204734</v>
      </c>
      <c r="Y41" s="22">
        <v>201575</v>
      </c>
      <c r="Z41" s="23">
        <v>6.2899136090546053</v>
      </c>
      <c r="AA41" s="20">
        <v>6409466</v>
      </c>
    </row>
    <row r="42" spans="1:27" x14ac:dyDescent="0.25">
      <c r="A42" s="19" t="s">
        <v>67</v>
      </c>
      <c r="B42" s="15" t="s">
        <v>32</v>
      </c>
      <c r="C42" s="20">
        <v>4004043</v>
      </c>
      <c r="D42" s="20"/>
      <c r="E42" s="21">
        <v>4611046</v>
      </c>
      <c r="F42" s="22">
        <v>4381246</v>
      </c>
      <c r="G42" s="22">
        <v>44511</v>
      </c>
      <c r="H42" s="22">
        <v>329685</v>
      </c>
      <c r="I42" s="22">
        <v>128591</v>
      </c>
      <c r="J42" s="22">
        <v>502787</v>
      </c>
      <c r="K42" s="22">
        <v>572116</v>
      </c>
      <c r="L42" s="22">
        <v>305914</v>
      </c>
      <c r="M42" s="22">
        <v>481806</v>
      </c>
      <c r="N42" s="22">
        <v>1359836</v>
      </c>
      <c r="O42" s="22"/>
      <c r="P42" s="22"/>
      <c r="Q42" s="22"/>
      <c r="R42" s="22"/>
      <c r="S42" s="22"/>
      <c r="T42" s="22"/>
      <c r="U42" s="22"/>
      <c r="V42" s="22"/>
      <c r="W42" s="22">
        <v>1862623</v>
      </c>
      <c r="X42" s="22">
        <v>2068053</v>
      </c>
      <c r="Y42" s="22">
        <v>-205430</v>
      </c>
      <c r="Z42" s="23">
        <v>-9.9334978358871862</v>
      </c>
      <c r="AA42" s="20">
        <v>4381246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1534869</v>
      </c>
      <c r="L44" s="22"/>
      <c r="M44" s="22"/>
      <c r="N44" s="22">
        <v>1534869</v>
      </c>
      <c r="O44" s="22"/>
      <c r="P44" s="22"/>
      <c r="Q44" s="22"/>
      <c r="R44" s="22"/>
      <c r="S44" s="22"/>
      <c r="T44" s="22"/>
      <c r="U44" s="22"/>
      <c r="V44" s="22"/>
      <c r="W44" s="22">
        <v>1534869</v>
      </c>
      <c r="X44" s="22"/>
      <c r="Y44" s="22">
        <v>1534869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11165432</v>
      </c>
      <c r="D45" s="20"/>
      <c r="E45" s="21">
        <v>11385975</v>
      </c>
      <c r="F45" s="22">
        <v>11370596</v>
      </c>
      <c r="G45" s="22">
        <v>565169</v>
      </c>
      <c r="H45" s="22">
        <v>1135271</v>
      </c>
      <c r="I45" s="22">
        <v>1117601</v>
      </c>
      <c r="J45" s="22">
        <v>2818041</v>
      </c>
      <c r="K45" s="22">
        <v>893937</v>
      </c>
      <c r="L45" s="22">
        <v>876131</v>
      </c>
      <c r="M45" s="22">
        <v>928472</v>
      </c>
      <c r="N45" s="22">
        <v>2698540</v>
      </c>
      <c r="O45" s="22"/>
      <c r="P45" s="22"/>
      <c r="Q45" s="22"/>
      <c r="R45" s="22"/>
      <c r="S45" s="22"/>
      <c r="T45" s="22"/>
      <c r="U45" s="22"/>
      <c r="V45" s="22"/>
      <c r="W45" s="22">
        <v>5516581</v>
      </c>
      <c r="X45" s="22">
        <v>4781690</v>
      </c>
      <c r="Y45" s="22">
        <v>734891</v>
      </c>
      <c r="Z45" s="23">
        <v>15.368854944590721</v>
      </c>
      <c r="AA45" s="20">
        <v>11370596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64615762</v>
      </c>
      <c r="D48" s="29">
        <f t="shared" ref="D48:Y48" si="1">SUM(D35:D47)</f>
        <v>0</v>
      </c>
      <c r="E48" s="30">
        <f t="shared" si="1"/>
        <v>67498809</v>
      </c>
      <c r="F48" s="31">
        <f t="shared" si="1"/>
        <v>67253630</v>
      </c>
      <c r="G48" s="31">
        <f t="shared" si="1"/>
        <v>3071645</v>
      </c>
      <c r="H48" s="31">
        <f t="shared" si="1"/>
        <v>6271330</v>
      </c>
      <c r="I48" s="31">
        <f t="shared" si="1"/>
        <v>5065114</v>
      </c>
      <c r="J48" s="31">
        <f t="shared" si="1"/>
        <v>14408089</v>
      </c>
      <c r="K48" s="31">
        <f t="shared" si="1"/>
        <v>4924105</v>
      </c>
      <c r="L48" s="31">
        <f t="shared" si="1"/>
        <v>4883241</v>
      </c>
      <c r="M48" s="31">
        <f t="shared" si="1"/>
        <v>8536142</v>
      </c>
      <c r="N48" s="31">
        <f t="shared" si="1"/>
        <v>18343488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32751577</v>
      </c>
      <c r="X48" s="31">
        <f t="shared" si="1"/>
        <v>32673774</v>
      </c>
      <c r="Y48" s="31">
        <f t="shared" si="1"/>
        <v>77803</v>
      </c>
      <c r="Z48" s="32">
        <f>+IF(X48&lt;&gt;0,+(Y48/X48)*100,0)</f>
        <v>0.23812064073161551</v>
      </c>
      <c r="AA48" s="29">
        <f>SUM(AA35:AA47)</f>
        <v>67253630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5614781</v>
      </c>
      <c r="D49" s="39">
        <f t="shared" si="2"/>
        <v>0</v>
      </c>
      <c r="E49" s="40">
        <f t="shared" si="2"/>
        <v>7030741</v>
      </c>
      <c r="F49" s="41">
        <f t="shared" si="2"/>
        <v>7275920</v>
      </c>
      <c r="G49" s="41">
        <f t="shared" si="2"/>
        <v>4182028</v>
      </c>
      <c r="H49" s="41">
        <f t="shared" si="2"/>
        <v>-1860084</v>
      </c>
      <c r="I49" s="41">
        <f t="shared" si="2"/>
        <v>-908128</v>
      </c>
      <c r="J49" s="41">
        <f t="shared" si="2"/>
        <v>1413816</v>
      </c>
      <c r="K49" s="41">
        <f t="shared" si="2"/>
        <v>1365656</v>
      </c>
      <c r="L49" s="41">
        <f t="shared" si="2"/>
        <v>-802243</v>
      </c>
      <c r="M49" s="41">
        <f t="shared" si="2"/>
        <v>-4390593</v>
      </c>
      <c r="N49" s="41">
        <f t="shared" si="2"/>
        <v>-3827180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-2413364</v>
      </c>
      <c r="X49" s="41">
        <f t="shared" si="2"/>
        <v>4256539</v>
      </c>
      <c r="Y49" s="41">
        <f t="shared" si="2"/>
        <v>-6669903</v>
      </c>
      <c r="Z49" s="42">
        <f>+IF(X49&lt;&gt;0,+(Y49/X49)*100,0)</f>
        <v>-156.69780072495519</v>
      </c>
      <c r="AA49" s="39">
        <f>+AA33-AA48</f>
        <v>7275920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5614781</v>
      </c>
      <c r="D52" s="48">
        <f t="shared" si="3"/>
        <v>0</v>
      </c>
      <c r="E52" s="49">
        <f t="shared" si="3"/>
        <v>7030741</v>
      </c>
      <c r="F52" s="50">
        <f t="shared" si="3"/>
        <v>7275920</v>
      </c>
      <c r="G52" s="50">
        <f t="shared" si="3"/>
        <v>4182028</v>
      </c>
      <c r="H52" s="50">
        <f t="shared" si="3"/>
        <v>-1860084</v>
      </c>
      <c r="I52" s="50">
        <f t="shared" si="3"/>
        <v>-908128</v>
      </c>
      <c r="J52" s="50">
        <f t="shared" si="3"/>
        <v>1413816</v>
      </c>
      <c r="K52" s="50">
        <f t="shared" si="3"/>
        <v>1365656</v>
      </c>
      <c r="L52" s="50">
        <f t="shared" si="3"/>
        <v>-802243</v>
      </c>
      <c r="M52" s="50">
        <f t="shared" si="3"/>
        <v>-4390593</v>
      </c>
      <c r="N52" s="50">
        <f t="shared" si="3"/>
        <v>-3827180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-2413364</v>
      </c>
      <c r="X52" s="50">
        <f t="shared" si="3"/>
        <v>4256539</v>
      </c>
      <c r="Y52" s="50">
        <f t="shared" si="3"/>
        <v>-6669903</v>
      </c>
      <c r="Z52" s="51">
        <f>+IF(X52&lt;&gt;0,+(Y52/X52)*100,0)</f>
        <v>-156.69780072495519</v>
      </c>
      <c r="AA52" s="48">
        <f>SUM(AA49:AA51)</f>
        <v>7275920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5614781</v>
      </c>
      <c r="D54" s="54">
        <f>+D52-D53</f>
        <v>0</v>
      </c>
      <c r="E54" s="55">
        <f t="shared" si="4"/>
        <v>7030741</v>
      </c>
      <c r="F54" s="56">
        <f t="shared" si="4"/>
        <v>7275920</v>
      </c>
      <c r="G54" s="56">
        <f t="shared" si="4"/>
        <v>4182028</v>
      </c>
      <c r="H54" s="56">
        <f t="shared" si="4"/>
        <v>-1860084</v>
      </c>
      <c r="I54" s="56">
        <f t="shared" si="4"/>
        <v>-908128</v>
      </c>
      <c r="J54" s="56">
        <f t="shared" si="4"/>
        <v>1413816</v>
      </c>
      <c r="K54" s="56">
        <f t="shared" si="4"/>
        <v>1365656</v>
      </c>
      <c r="L54" s="56">
        <f t="shared" si="4"/>
        <v>-802243</v>
      </c>
      <c r="M54" s="56">
        <f t="shared" si="4"/>
        <v>-4390593</v>
      </c>
      <c r="N54" s="56">
        <f t="shared" si="4"/>
        <v>-3827180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-2413364</v>
      </c>
      <c r="X54" s="56">
        <f t="shared" si="4"/>
        <v>4256539</v>
      </c>
      <c r="Y54" s="56">
        <f t="shared" si="4"/>
        <v>-6669903</v>
      </c>
      <c r="Z54" s="57">
        <f>+IF(X54&lt;&gt;0,+(Y54/X54)*100,0)</f>
        <v>-156.69780072495519</v>
      </c>
      <c r="AA54" s="54">
        <f>+AA52-AA53</f>
        <v>7275920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5614781</v>
      </c>
      <c r="D57" s="48">
        <f>SUM(D54:D56)</f>
        <v>0</v>
      </c>
      <c r="E57" s="49">
        <f t="shared" si="5"/>
        <v>7030741</v>
      </c>
      <c r="F57" s="50">
        <f t="shared" si="5"/>
        <v>7275920</v>
      </c>
      <c r="G57" s="50">
        <f t="shared" si="5"/>
        <v>4182028</v>
      </c>
      <c r="H57" s="50">
        <f t="shared" si="5"/>
        <v>-1860084</v>
      </c>
      <c r="I57" s="50">
        <f t="shared" si="5"/>
        <v>-908128</v>
      </c>
      <c r="J57" s="50">
        <f t="shared" si="5"/>
        <v>1413816</v>
      </c>
      <c r="K57" s="50">
        <f t="shared" si="5"/>
        <v>1365656</v>
      </c>
      <c r="L57" s="50">
        <f t="shared" si="5"/>
        <v>-802243</v>
      </c>
      <c r="M57" s="50">
        <f t="shared" si="5"/>
        <v>-4390593</v>
      </c>
      <c r="N57" s="50">
        <f t="shared" si="5"/>
        <v>-3827180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-2413364</v>
      </c>
      <c r="X57" s="50">
        <f t="shared" si="5"/>
        <v>4256539</v>
      </c>
      <c r="Y57" s="50">
        <f t="shared" si="5"/>
        <v>-6669903</v>
      </c>
      <c r="Z57" s="51">
        <f>+IF(X57&lt;&gt;0,+(Y57/X57)*100,0)</f>
        <v>-156.69780072495519</v>
      </c>
      <c r="AA57" s="48">
        <f>SUM(AA54:AA56)</f>
        <v>7275920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5614781</v>
      </c>
      <c r="D60" s="65">
        <f>SUM(D57:D59)</f>
        <v>0</v>
      </c>
      <c r="E60" s="66">
        <f t="shared" si="6"/>
        <v>7030741</v>
      </c>
      <c r="F60" s="67">
        <f t="shared" si="6"/>
        <v>7275920</v>
      </c>
      <c r="G60" s="67">
        <f t="shared" si="6"/>
        <v>4182028</v>
      </c>
      <c r="H60" s="67">
        <f t="shared" si="6"/>
        <v>-1860084</v>
      </c>
      <c r="I60" s="67">
        <f t="shared" si="6"/>
        <v>-908128</v>
      </c>
      <c r="J60" s="67">
        <f t="shared" si="6"/>
        <v>1413816</v>
      </c>
      <c r="K60" s="67">
        <f t="shared" si="6"/>
        <v>1365656</v>
      </c>
      <c r="L60" s="67">
        <f t="shared" si="6"/>
        <v>-802243</v>
      </c>
      <c r="M60" s="67">
        <f t="shared" si="6"/>
        <v>-4390593</v>
      </c>
      <c r="N60" s="67">
        <f t="shared" si="6"/>
        <v>-3827180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-2413364</v>
      </c>
      <c r="X60" s="67">
        <f t="shared" si="6"/>
        <v>4256539</v>
      </c>
      <c r="Y60" s="67">
        <f t="shared" si="6"/>
        <v>-6669903</v>
      </c>
      <c r="Z60" s="68">
        <f>+IF(X60&lt;&gt;0,+(Y60/X60)*100,0)</f>
        <v>-156.69780072495519</v>
      </c>
      <c r="AA60" s="65">
        <f>SUM(AA57:AA59)</f>
        <v>7275920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127050073</v>
      </c>
      <c r="D8" s="20"/>
      <c r="E8" s="21">
        <v>129532797</v>
      </c>
      <c r="F8" s="22">
        <v>129532797</v>
      </c>
      <c r="G8" s="22">
        <v>10358151</v>
      </c>
      <c r="H8" s="22">
        <v>9765588</v>
      </c>
      <c r="I8" s="22">
        <v>10434342</v>
      </c>
      <c r="J8" s="22">
        <v>30558081</v>
      </c>
      <c r="K8" s="22">
        <v>11331396</v>
      </c>
      <c r="L8" s="22">
        <v>10858785</v>
      </c>
      <c r="M8" s="22">
        <v>11681189</v>
      </c>
      <c r="N8" s="22">
        <v>33871370</v>
      </c>
      <c r="O8" s="22"/>
      <c r="P8" s="22"/>
      <c r="Q8" s="22"/>
      <c r="R8" s="22"/>
      <c r="S8" s="22"/>
      <c r="T8" s="22"/>
      <c r="U8" s="22"/>
      <c r="V8" s="22"/>
      <c r="W8" s="22">
        <v>64429451</v>
      </c>
      <c r="X8" s="22">
        <v>64766394</v>
      </c>
      <c r="Y8" s="22">
        <v>-336943</v>
      </c>
      <c r="Z8" s="23">
        <v>-0.52024356952773998</v>
      </c>
      <c r="AA8" s="20">
        <v>129532797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</v>
      </c>
      <c r="Y10" s="22">
        <v>-48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1436036</v>
      </c>
      <c r="D20" s="20"/>
      <c r="E20" s="21">
        <v>900000</v>
      </c>
      <c r="F20" s="22">
        <v>900000</v>
      </c>
      <c r="G20" s="22">
        <v>66437</v>
      </c>
      <c r="H20" s="22">
        <v>121027</v>
      </c>
      <c r="I20" s="22">
        <v>78079</v>
      </c>
      <c r="J20" s="22">
        <v>265543</v>
      </c>
      <c r="K20" s="22">
        <v>163839</v>
      </c>
      <c r="L20" s="22"/>
      <c r="M20" s="22">
        <v>460</v>
      </c>
      <c r="N20" s="22">
        <v>164299</v>
      </c>
      <c r="O20" s="22"/>
      <c r="P20" s="22"/>
      <c r="Q20" s="22"/>
      <c r="R20" s="22"/>
      <c r="S20" s="22"/>
      <c r="T20" s="22"/>
      <c r="U20" s="22"/>
      <c r="V20" s="22"/>
      <c r="W20" s="22">
        <v>429842</v>
      </c>
      <c r="X20" s="22">
        <v>449994</v>
      </c>
      <c r="Y20" s="22">
        <v>-20152</v>
      </c>
      <c r="Z20" s="18">
        <v>-4.4782819326479908</v>
      </c>
      <c r="AA20" s="20">
        <v>900000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15807136</v>
      </c>
      <c r="D26" s="20"/>
      <c r="E26" s="21">
        <v>21467403</v>
      </c>
      <c r="F26" s="22">
        <v>21467403</v>
      </c>
      <c r="G26" s="22">
        <v>8944751</v>
      </c>
      <c r="H26" s="22"/>
      <c r="I26" s="22"/>
      <c r="J26" s="22">
        <v>8944751</v>
      </c>
      <c r="K26" s="22"/>
      <c r="L26" s="22"/>
      <c r="M26" s="22">
        <v>7155801</v>
      </c>
      <c r="N26" s="22">
        <v>7155801</v>
      </c>
      <c r="O26" s="22"/>
      <c r="P26" s="22"/>
      <c r="Q26" s="22"/>
      <c r="R26" s="22"/>
      <c r="S26" s="22"/>
      <c r="T26" s="22"/>
      <c r="U26" s="22"/>
      <c r="V26" s="22"/>
      <c r="W26" s="22">
        <v>16100552</v>
      </c>
      <c r="X26" s="22">
        <v>10733700</v>
      </c>
      <c r="Y26" s="22">
        <v>5366852</v>
      </c>
      <c r="Z26" s="23">
        <v>50.000018632903846</v>
      </c>
      <c r="AA26" s="20">
        <v>21467403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144293245</v>
      </c>
      <c r="D33" s="29">
        <f t="shared" ref="D33:Y33" si="0">SUM(D6:D32)</f>
        <v>0</v>
      </c>
      <c r="E33" s="30">
        <f t="shared" si="0"/>
        <v>151900300</v>
      </c>
      <c r="F33" s="31">
        <f t="shared" si="0"/>
        <v>151900300</v>
      </c>
      <c r="G33" s="31">
        <f t="shared" si="0"/>
        <v>19369339</v>
      </c>
      <c r="H33" s="31">
        <f t="shared" si="0"/>
        <v>9886615</v>
      </c>
      <c r="I33" s="31">
        <f t="shared" si="0"/>
        <v>10512421</v>
      </c>
      <c r="J33" s="31">
        <f t="shared" si="0"/>
        <v>39768375</v>
      </c>
      <c r="K33" s="31">
        <f t="shared" si="0"/>
        <v>11495235</v>
      </c>
      <c r="L33" s="31">
        <f t="shared" si="0"/>
        <v>10858785</v>
      </c>
      <c r="M33" s="31">
        <f t="shared" si="0"/>
        <v>18837450</v>
      </c>
      <c r="N33" s="31">
        <f t="shared" si="0"/>
        <v>41191470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80959845</v>
      </c>
      <c r="X33" s="31">
        <f t="shared" si="0"/>
        <v>75950136</v>
      </c>
      <c r="Y33" s="31">
        <f t="shared" si="0"/>
        <v>5009709</v>
      </c>
      <c r="Z33" s="32">
        <f>+IF(X33&lt;&gt;0,+(Y33/X33)*100,0)</f>
        <v>6.5960500715890751</v>
      </c>
      <c r="AA33" s="29">
        <f>SUM(AA6:AA32)</f>
        <v>151900300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39652228</v>
      </c>
      <c r="D35" s="20"/>
      <c r="E35" s="21">
        <v>43800044</v>
      </c>
      <c r="F35" s="22">
        <v>43800044</v>
      </c>
      <c r="G35" s="22">
        <v>2172973</v>
      </c>
      <c r="H35" s="22">
        <v>3457432</v>
      </c>
      <c r="I35" s="22">
        <v>3253695</v>
      </c>
      <c r="J35" s="22">
        <v>8884100</v>
      </c>
      <c r="K35" s="22">
        <v>3405240</v>
      </c>
      <c r="L35" s="22">
        <v>5225349</v>
      </c>
      <c r="M35" s="22">
        <v>3487229</v>
      </c>
      <c r="N35" s="22">
        <v>12117818</v>
      </c>
      <c r="O35" s="22"/>
      <c r="P35" s="22"/>
      <c r="Q35" s="22"/>
      <c r="R35" s="22"/>
      <c r="S35" s="22"/>
      <c r="T35" s="22"/>
      <c r="U35" s="22"/>
      <c r="V35" s="22"/>
      <c r="W35" s="22">
        <v>21001918</v>
      </c>
      <c r="X35" s="22">
        <v>21900000</v>
      </c>
      <c r="Y35" s="22">
        <v>-898082</v>
      </c>
      <c r="Z35" s="23">
        <v>-4.1008310502283107</v>
      </c>
      <c r="AA35" s="20">
        <v>43800044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6285393</v>
      </c>
      <c r="D38" s="20"/>
      <c r="E38" s="21">
        <v>10816889</v>
      </c>
      <c r="F38" s="22">
        <v>10816889</v>
      </c>
      <c r="G38" s="22">
        <v>76268</v>
      </c>
      <c r="H38" s="22">
        <v>727696</v>
      </c>
      <c r="I38" s="22">
        <v>791911</v>
      </c>
      <c r="J38" s="22">
        <v>1595875</v>
      </c>
      <c r="K38" s="22">
        <v>1184150</v>
      </c>
      <c r="L38" s="22">
        <v>546954</v>
      </c>
      <c r="M38" s="22">
        <v>706350</v>
      </c>
      <c r="N38" s="22">
        <v>2437454</v>
      </c>
      <c r="O38" s="22"/>
      <c r="P38" s="22"/>
      <c r="Q38" s="22"/>
      <c r="R38" s="22"/>
      <c r="S38" s="22"/>
      <c r="T38" s="22"/>
      <c r="U38" s="22"/>
      <c r="V38" s="22"/>
      <c r="W38" s="22">
        <v>4033329</v>
      </c>
      <c r="X38" s="22">
        <v>5408388</v>
      </c>
      <c r="Y38" s="22">
        <v>-1375059</v>
      </c>
      <c r="Z38" s="23">
        <v>-25.424562734774209</v>
      </c>
      <c r="AA38" s="20">
        <v>10816889</v>
      </c>
    </row>
    <row r="39" spans="1:27" x14ac:dyDescent="0.25">
      <c r="A39" s="19" t="s">
        <v>65</v>
      </c>
      <c r="B39" s="15" t="s">
        <v>32</v>
      </c>
      <c r="C39" s="20">
        <v>-296652</v>
      </c>
      <c r="D39" s="20"/>
      <c r="E39" s="21">
        <v>3853362</v>
      </c>
      <c r="F39" s="22">
        <v>3853362</v>
      </c>
      <c r="G39" s="22">
        <v>321114</v>
      </c>
      <c r="H39" s="22">
        <v>321114</v>
      </c>
      <c r="I39" s="22">
        <v>321114</v>
      </c>
      <c r="J39" s="22">
        <v>963342</v>
      </c>
      <c r="K39" s="22">
        <v>321114</v>
      </c>
      <c r="L39" s="22">
        <v>321114</v>
      </c>
      <c r="M39" s="22">
        <v>321114</v>
      </c>
      <c r="N39" s="22">
        <v>963342</v>
      </c>
      <c r="O39" s="22"/>
      <c r="P39" s="22"/>
      <c r="Q39" s="22"/>
      <c r="R39" s="22"/>
      <c r="S39" s="22"/>
      <c r="T39" s="22"/>
      <c r="U39" s="22"/>
      <c r="V39" s="22"/>
      <c r="W39" s="22">
        <v>1926684</v>
      </c>
      <c r="X39" s="22">
        <v>1926678</v>
      </c>
      <c r="Y39" s="22">
        <v>6</v>
      </c>
      <c r="Z39" s="23"/>
      <c r="AA39" s="20">
        <v>3853362</v>
      </c>
    </row>
    <row r="40" spans="1:27" x14ac:dyDescent="0.25">
      <c r="A40" s="19" t="s">
        <v>66</v>
      </c>
      <c r="B40" s="15" t="s">
        <v>32</v>
      </c>
      <c r="C40" s="20">
        <v>29201712</v>
      </c>
      <c r="D40" s="20"/>
      <c r="E40" s="21">
        <v>31665825</v>
      </c>
      <c r="F40" s="22">
        <v>31665825</v>
      </c>
      <c r="G40" s="22">
        <v>2638820</v>
      </c>
      <c r="H40" s="22">
        <v>2638820</v>
      </c>
      <c r="I40" s="22">
        <v>2638820</v>
      </c>
      <c r="J40" s="22">
        <v>7916460</v>
      </c>
      <c r="K40" s="22">
        <v>2638820</v>
      </c>
      <c r="L40" s="22">
        <v>2638820</v>
      </c>
      <c r="M40" s="22">
        <v>2638820</v>
      </c>
      <c r="N40" s="22">
        <v>7916460</v>
      </c>
      <c r="O40" s="22"/>
      <c r="P40" s="22"/>
      <c r="Q40" s="22"/>
      <c r="R40" s="22"/>
      <c r="S40" s="22"/>
      <c r="T40" s="22"/>
      <c r="U40" s="22"/>
      <c r="V40" s="22"/>
      <c r="W40" s="22">
        <v>15832920</v>
      </c>
      <c r="X40" s="22">
        <v>15832860</v>
      </c>
      <c r="Y40" s="22">
        <v>60</v>
      </c>
      <c r="Z40" s="23"/>
      <c r="AA40" s="20">
        <v>31665825</v>
      </c>
    </row>
    <row r="41" spans="1:27" x14ac:dyDescent="0.25">
      <c r="A41" s="19" t="s">
        <v>40</v>
      </c>
      <c r="B41" s="15" t="s">
        <v>32</v>
      </c>
      <c r="C41" s="20">
        <v>14972121</v>
      </c>
      <c r="D41" s="20"/>
      <c r="E41" s="21">
        <v>14086000</v>
      </c>
      <c r="F41" s="22">
        <v>14086000</v>
      </c>
      <c r="G41" s="22"/>
      <c r="H41" s="22">
        <v>53643</v>
      </c>
      <c r="I41" s="22">
        <v>115772</v>
      </c>
      <c r="J41" s="22">
        <v>169415</v>
      </c>
      <c r="K41" s="22"/>
      <c r="L41" s="22">
        <v>17513</v>
      </c>
      <c r="M41" s="22">
        <v>6744908</v>
      </c>
      <c r="N41" s="22">
        <v>6762421</v>
      </c>
      <c r="O41" s="22"/>
      <c r="P41" s="22"/>
      <c r="Q41" s="22"/>
      <c r="R41" s="22"/>
      <c r="S41" s="22"/>
      <c r="T41" s="22"/>
      <c r="U41" s="22"/>
      <c r="V41" s="22"/>
      <c r="W41" s="22">
        <v>6931836</v>
      </c>
      <c r="X41" s="22">
        <v>7042986</v>
      </c>
      <c r="Y41" s="22">
        <v>-111150</v>
      </c>
      <c r="Z41" s="23">
        <v>-1.5781658518134214</v>
      </c>
      <c r="AA41" s="20">
        <v>14086000</v>
      </c>
    </row>
    <row r="42" spans="1:27" x14ac:dyDescent="0.25">
      <c r="A42" s="19" t="s">
        <v>67</v>
      </c>
      <c r="B42" s="15" t="s">
        <v>32</v>
      </c>
      <c r="C42" s="20">
        <v>49340313</v>
      </c>
      <c r="D42" s="20"/>
      <c r="E42" s="21">
        <v>43680251</v>
      </c>
      <c r="F42" s="22">
        <v>43680251</v>
      </c>
      <c r="G42" s="22">
        <v>49392</v>
      </c>
      <c r="H42" s="22">
        <v>2687249</v>
      </c>
      <c r="I42" s="22">
        <v>3697943</v>
      </c>
      <c r="J42" s="22">
        <v>6434584</v>
      </c>
      <c r="K42" s="22">
        <v>3882730</v>
      </c>
      <c r="L42" s="22">
        <v>3921338</v>
      </c>
      <c r="M42" s="22">
        <v>3815947</v>
      </c>
      <c r="N42" s="22">
        <v>11620015</v>
      </c>
      <c r="O42" s="22"/>
      <c r="P42" s="22"/>
      <c r="Q42" s="22"/>
      <c r="R42" s="22"/>
      <c r="S42" s="22"/>
      <c r="T42" s="22"/>
      <c r="U42" s="22"/>
      <c r="V42" s="22"/>
      <c r="W42" s="22">
        <v>18054599</v>
      </c>
      <c r="X42" s="22">
        <v>21840072</v>
      </c>
      <c r="Y42" s="22">
        <v>-3785473</v>
      </c>
      <c r="Z42" s="23">
        <v>-17.332694690750102</v>
      </c>
      <c r="AA42" s="20">
        <v>43680251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4248975</v>
      </c>
      <c r="D44" s="20"/>
      <c r="E44" s="21">
        <v>2021381</v>
      </c>
      <c r="F44" s="22">
        <v>2021381</v>
      </c>
      <c r="G44" s="22"/>
      <c r="H44" s="22"/>
      <c r="I44" s="22">
        <v>1541462</v>
      </c>
      <c r="J44" s="22">
        <v>1541462</v>
      </c>
      <c r="K44" s="22">
        <v>-1208</v>
      </c>
      <c r="L44" s="22">
        <v>7197107</v>
      </c>
      <c r="M44" s="22">
        <v>-964121</v>
      </c>
      <c r="N44" s="22">
        <v>6231778</v>
      </c>
      <c r="O44" s="22"/>
      <c r="P44" s="22"/>
      <c r="Q44" s="22"/>
      <c r="R44" s="22"/>
      <c r="S44" s="22"/>
      <c r="T44" s="22"/>
      <c r="U44" s="22"/>
      <c r="V44" s="22"/>
      <c r="W44" s="22">
        <v>7773240</v>
      </c>
      <c r="X44" s="22">
        <v>1010688</v>
      </c>
      <c r="Y44" s="22">
        <v>6762552</v>
      </c>
      <c r="Z44" s="23">
        <v>669.10381838905778</v>
      </c>
      <c r="AA44" s="20">
        <v>2021381</v>
      </c>
    </row>
    <row r="45" spans="1:27" x14ac:dyDescent="0.25">
      <c r="A45" s="19" t="s">
        <v>70</v>
      </c>
      <c r="B45" s="15" t="s">
        <v>32</v>
      </c>
      <c r="C45" s="20">
        <v>3572520</v>
      </c>
      <c r="D45" s="20"/>
      <c r="E45" s="21">
        <v>7041525</v>
      </c>
      <c r="F45" s="22">
        <v>7041525</v>
      </c>
      <c r="G45" s="22">
        <v>259256</v>
      </c>
      <c r="H45" s="22">
        <v>167296</v>
      </c>
      <c r="I45" s="22">
        <v>233977</v>
      </c>
      <c r="J45" s="22">
        <v>660529</v>
      </c>
      <c r="K45" s="22">
        <v>196452</v>
      </c>
      <c r="L45" s="22">
        <v>246626</v>
      </c>
      <c r="M45" s="22">
        <v>176411</v>
      </c>
      <c r="N45" s="22">
        <v>619489</v>
      </c>
      <c r="O45" s="22"/>
      <c r="P45" s="22"/>
      <c r="Q45" s="22"/>
      <c r="R45" s="22"/>
      <c r="S45" s="22"/>
      <c r="T45" s="22"/>
      <c r="U45" s="22"/>
      <c r="V45" s="22"/>
      <c r="W45" s="22">
        <v>1280018</v>
      </c>
      <c r="X45" s="22">
        <v>3520692</v>
      </c>
      <c r="Y45" s="22">
        <v>-2240674</v>
      </c>
      <c r="Z45" s="23">
        <v>-63.64299972846247</v>
      </c>
      <c r="AA45" s="20">
        <v>7041525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146976610</v>
      </c>
      <c r="D48" s="29">
        <f t="shared" ref="D48:Y48" si="1">SUM(D35:D47)</f>
        <v>0</v>
      </c>
      <c r="E48" s="30">
        <f t="shared" si="1"/>
        <v>156965277</v>
      </c>
      <c r="F48" s="31">
        <f t="shared" si="1"/>
        <v>156965277</v>
      </c>
      <c r="G48" s="31">
        <f t="shared" si="1"/>
        <v>5517823</v>
      </c>
      <c r="H48" s="31">
        <f t="shared" si="1"/>
        <v>10053250</v>
      </c>
      <c r="I48" s="31">
        <f t="shared" si="1"/>
        <v>12594694</v>
      </c>
      <c r="J48" s="31">
        <f t="shared" si="1"/>
        <v>28165767</v>
      </c>
      <c r="K48" s="31">
        <f t="shared" si="1"/>
        <v>11627298</v>
      </c>
      <c r="L48" s="31">
        <f t="shared" si="1"/>
        <v>20114821</v>
      </c>
      <c r="M48" s="31">
        <f t="shared" si="1"/>
        <v>16926658</v>
      </c>
      <c r="N48" s="31">
        <f t="shared" si="1"/>
        <v>48668777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76834544</v>
      </c>
      <c r="X48" s="31">
        <f t="shared" si="1"/>
        <v>78482364</v>
      </c>
      <c r="Y48" s="31">
        <f t="shared" si="1"/>
        <v>-1647820</v>
      </c>
      <c r="Z48" s="32">
        <f>+IF(X48&lt;&gt;0,+(Y48/X48)*100,0)</f>
        <v>-2.0996054604063659</v>
      </c>
      <c r="AA48" s="29">
        <f>SUM(AA35:AA47)</f>
        <v>156965277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-2683365</v>
      </c>
      <c r="D49" s="39">
        <f t="shared" si="2"/>
        <v>0</v>
      </c>
      <c r="E49" s="40">
        <f t="shared" si="2"/>
        <v>-5064977</v>
      </c>
      <c r="F49" s="41">
        <f t="shared" si="2"/>
        <v>-5064977</v>
      </c>
      <c r="G49" s="41">
        <f t="shared" si="2"/>
        <v>13851516</v>
      </c>
      <c r="H49" s="41">
        <f t="shared" si="2"/>
        <v>-166635</v>
      </c>
      <c r="I49" s="41">
        <f t="shared" si="2"/>
        <v>-2082273</v>
      </c>
      <c r="J49" s="41">
        <f t="shared" si="2"/>
        <v>11602608</v>
      </c>
      <c r="K49" s="41">
        <f t="shared" si="2"/>
        <v>-132063</v>
      </c>
      <c r="L49" s="41">
        <f t="shared" si="2"/>
        <v>-9256036</v>
      </c>
      <c r="M49" s="41">
        <f t="shared" si="2"/>
        <v>1910792</v>
      </c>
      <c r="N49" s="41">
        <f t="shared" si="2"/>
        <v>-7477307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4125301</v>
      </c>
      <c r="X49" s="41">
        <f t="shared" si="2"/>
        <v>-2532228</v>
      </c>
      <c r="Y49" s="41">
        <f t="shared" si="2"/>
        <v>6657529</v>
      </c>
      <c r="Z49" s="42">
        <f>+IF(X49&lt;&gt;0,+(Y49/X49)*100,0)</f>
        <v>-262.91190998598864</v>
      </c>
      <c r="AA49" s="39">
        <f>+AA33-AA48</f>
        <v>-5064977</v>
      </c>
    </row>
    <row r="50" spans="1:27" x14ac:dyDescent="0.25">
      <c r="A50" s="43" t="s">
        <v>75</v>
      </c>
      <c r="B50" s="15" t="s">
        <v>32</v>
      </c>
      <c r="C50" s="20">
        <v>10286360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7602995</v>
      </c>
      <c r="D52" s="48">
        <f t="shared" si="3"/>
        <v>0</v>
      </c>
      <c r="E52" s="49">
        <f t="shared" si="3"/>
        <v>-5064977</v>
      </c>
      <c r="F52" s="50">
        <f t="shared" si="3"/>
        <v>-5064977</v>
      </c>
      <c r="G52" s="50">
        <f t="shared" si="3"/>
        <v>13851516</v>
      </c>
      <c r="H52" s="50">
        <f t="shared" si="3"/>
        <v>-166635</v>
      </c>
      <c r="I52" s="50">
        <f t="shared" si="3"/>
        <v>-2082273</v>
      </c>
      <c r="J52" s="50">
        <f t="shared" si="3"/>
        <v>11602608</v>
      </c>
      <c r="K52" s="50">
        <f t="shared" si="3"/>
        <v>-132063</v>
      </c>
      <c r="L52" s="50">
        <f t="shared" si="3"/>
        <v>-9256036</v>
      </c>
      <c r="M52" s="50">
        <f t="shared" si="3"/>
        <v>1910792</v>
      </c>
      <c r="N52" s="50">
        <f t="shared" si="3"/>
        <v>-7477307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4125301</v>
      </c>
      <c r="X52" s="50">
        <f t="shared" si="3"/>
        <v>-2532228</v>
      </c>
      <c r="Y52" s="50">
        <f t="shared" si="3"/>
        <v>6657529</v>
      </c>
      <c r="Z52" s="51">
        <f>+IF(X52&lt;&gt;0,+(Y52/X52)*100,0)</f>
        <v>-262.91190998598864</v>
      </c>
      <c r="AA52" s="48">
        <f>SUM(AA49:AA51)</f>
        <v>-5064977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7602995</v>
      </c>
      <c r="D54" s="54">
        <f>+D52-D53</f>
        <v>0</v>
      </c>
      <c r="E54" s="55">
        <f t="shared" si="4"/>
        <v>-5064977</v>
      </c>
      <c r="F54" s="56">
        <f t="shared" si="4"/>
        <v>-5064977</v>
      </c>
      <c r="G54" s="56">
        <f t="shared" si="4"/>
        <v>13851516</v>
      </c>
      <c r="H54" s="56">
        <f t="shared" si="4"/>
        <v>-166635</v>
      </c>
      <c r="I54" s="56">
        <f t="shared" si="4"/>
        <v>-2082273</v>
      </c>
      <c r="J54" s="56">
        <f t="shared" si="4"/>
        <v>11602608</v>
      </c>
      <c r="K54" s="56">
        <f t="shared" si="4"/>
        <v>-132063</v>
      </c>
      <c r="L54" s="56">
        <f t="shared" si="4"/>
        <v>-9256036</v>
      </c>
      <c r="M54" s="56">
        <f t="shared" si="4"/>
        <v>1910792</v>
      </c>
      <c r="N54" s="56">
        <f t="shared" si="4"/>
        <v>-7477307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4125301</v>
      </c>
      <c r="X54" s="56">
        <f t="shared" si="4"/>
        <v>-2532228</v>
      </c>
      <c r="Y54" s="56">
        <f t="shared" si="4"/>
        <v>6657529</v>
      </c>
      <c r="Z54" s="57">
        <f>+IF(X54&lt;&gt;0,+(Y54/X54)*100,0)</f>
        <v>-262.91190998598864</v>
      </c>
      <c r="AA54" s="54">
        <f>+AA52-AA53</f>
        <v>-5064977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7602995</v>
      </c>
      <c r="D57" s="48">
        <f>SUM(D54:D56)</f>
        <v>0</v>
      </c>
      <c r="E57" s="49">
        <f t="shared" si="5"/>
        <v>-5064977</v>
      </c>
      <c r="F57" s="50">
        <f t="shared" si="5"/>
        <v>-5064977</v>
      </c>
      <c r="G57" s="50">
        <f t="shared" si="5"/>
        <v>13851516</v>
      </c>
      <c r="H57" s="50">
        <f t="shared" si="5"/>
        <v>-166635</v>
      </c>
      <c r="I57" s="50">
        <f t="shared" si="5"/>
        <v>-2082273</v>
      </c>
      <c r="J57" s="50">
        <f t="shared" si="5"/>
        <v>11602608</v>
      </c>
      <c r="K57" s="50">
        <f t="shared" si="5"/>
        <v>-132063</v>
      </c>
      <c r="L57" s="50">
        <f t="shared" si="5"/>
        <v>-9256036</v>
      </c>
      <c r="M57" s="50">
        <f t="shared" si="5"/>
        <v>1910792</v>
      </c>
      <c r="N57" s="50">
        <f t="shared" si="5"/>
        <v>-7477307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4125301</v>
      </c>
      <c r="X57" s="50">
        <f t="shared" si="5"/>
        <v>-2532228</v>
      </c>
      <c r="Y57" s="50">
        <f t="shared" si="5"/>
        <v>6657529</v>
      </c>
      <c r="Z57" s="51">
        <f>+IF(X57&lt;&gt;0,+(Y57/X57)*100,0)</f>
        <v>-262.91190998598864</v>
      </c>
      <c r="AA57" s="48">
        <f>SUM(AA54:AA56)</f>
        <v>-5064977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7602995</v>
      </c>
      <c r="D60" s="65">
        <f>SUM(D57:D59)</f>
        <v>0</v>
      </c>
      <c r="E60" s="66">
        <f t="shared" si="6"/>
        <v>-5064977</v>
      </c>
      <c r="F60" s="67">
        <f t="shared" si="6"/>
        <v>-5064977</v>
      </c>
      <c r="G60" s="67">
        <f t="shared" si="6"/>
        <v>13851516</v>
      </c>
      <c r="H60" s="67">
        <f t="shared" si="6"/>
        <v>-166635</v>
      </c>
      <c r="I60" s="67">
        <f t="shared" si="6"/>
        <v>-2082273</v>
      </c>
      <c r="J60" s="67">
        <f t="shared" si="6"/>
        <v>11602608</v>
      </c>
      <c r="K60" s="67">
        <f t="shared" si="6"/>
        <v>-132063</v>
      </c>
      <c r="L60" s="67">
        <f t="shared" si="6"/>
        <v>-9256036</v>
      </c>
      <c r="M60" s="67">
        <f t="shared" si="6"/>
        <v>1910792</v>
      </c>
      <c r="N60" s="67">
        <f t="shared" si="6"/>
        <v>-7477307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4125301</v>
      </c>
      <c r="X60" s="67">
        <f t="shared" si="6"/>
        <v>-2532228</v>
      </c>
      <c r="Y60" s="67">
        <f t="shared" si="6"/>
        <v>6657529</v>
      </c>
      <c r="Z60" s="68">
        <f>+IF(X60&lt;&gt;0,+(Y60/X60)*100,0)</f>
        <v>-262.91190998598864</v>
      </c>
      <c r="AA60" s="65">
        <f>SUM(AA57:AA59)</f>
        <v>-5064977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17805777</v>
      </c>
      <c r="D8" s="20"/>
      <c r="E8" s="21">
        <v>19771842</v>
      </c>
      <c r="F8" s="22">
        <v>19771842</v>
      </c>
      <c r="G8" s="22">
        <v>1511445</v>
      </c>
      <c r="H8" s="22">
        <v>1588970</v>
      </c>
      <c r="I8" s="22">
        <v>1641846</v>
      </c>
      <c r="J8" s="22">
        <v>4742261</v>
      </c>
      <c r="K8" s="22">
        <v>1554419</v>
      </c>
      <c r="L8" s="22">
        <v>1574157</v>
      </c>
      <c r="M8" s="22">
        <v>1716265</v>
      </c>
      <c r="N8" s="22">
        <v>4844841</v>
      </c>
      <c r="O8" s="22"/>
      <c r="P8" s="22"/>
      <c r="Q8" s="22"/>
      <c r="R8" s="22"/>
      <c r="S8" s="22"/>
      <c r="T8" s="22"/>
      <c r="U8" s="22"/>
      <c r="V8" s="22"/>
      <c r="W8" s="22">
        <v>9587102</v>
      </c>
      <c r="X8" s="22">
        <v>9885918</v>
      </c>
      <c r="Y8" s="22">
        <v>-298816</v>
      </c>
      <c r="Z8" s="23">
        <v>-3.0226429149017826</v>
      </c>
      <c r="AA8" s="20">
        <v>19771842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158399</v>
      </c>
      <c r="F13" s="22">
        <v>158399</v>
      </c>
      <c r="G13" s="22">
        <v>42556</v>
      </c>
      <c r="H13" s="22">
        <v>42961</v>
      </c>
      <c r="I13" s="22">
        <v>-41186</v>
      </c>
      <c r="J13" s="22">
        <v>44331</v>
      </c>
      <c r="K13" s="22">
        <v>43838</v>
      </c>
      <c r="L13" s="22">
        <v>44462</v>
      </c>
      <c r="M13" s="22">
        <v>-86862</v>
      </c>
      <c r="N13" s="22">
        <v>1438</v>
      </c>
      <c r="O13" s="22"/>
      <c r="P13" s="22"/>
      <c r="Q13" s="22"/>
      <c r="R13" s="22"/>
      <c r="S13" s="22"/>
      <c r="T13" s="22"/>
      <c r="U13" s="22"/>
      <c r="V13" s="22"/>
      <c r="W13" s="22">
        <v>45769</v>
      </c>
      <c r="X13" s="22">
        <v>79200</v>
      </c>
      <c r="Y13" s="22">
        <v>-33431</v>
      </c>
      <c r="Z13" s="23">
        <v>-42.210858585858588</v>
      </c>
      <c r="AA13" s="20">
        <v>158399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888659</v>
      </c>
      <c r="D20" s="20"/>
      <c r="E20" s="21">
        <v>663840</v>
      </c>
      <c r="F20" s="22">
        <v>663840</v>
      </c>
      <c r="G20" s="22">
        <v>88069</v>
      </c>
      <c r="H20" s="22">
        <v>57997</v>
      </c>
      <c r="I20" s="22">
        <v>61115</v>
      </c>
      <c r="J20" s="22">
        <v>207181</v>
      </c>
      <c r="K20" s="22">
        <v>477301</v>
      </c>
      <c r="L20" s="22">
        <v>32369</v>
      </c>
      <c r="M20" s="22">
        <v>28173</v>
      </c>
      <c r="N20" s="22">
        <v>537843</v>
      </c>
      <c r="O20" s="22"/>
      <c r="P20" s="22"/>
      <c r="Q20" s="22"/>
      <c r="R20" s="22"/>
      <c r="S20" s="22"/>
      <c r="T20" s="22"/>
      <c r="U20" s="22"/>
      <c r="V20" s="22"/>
      <c r="W20" s="22">
        <v>745024</v>
      </c>
      <c r="X20" s="22">
        <v>331920</v>
      </c>
      <c r="Y20" s="22">
        <v>413104</v>
      </c>
      <c r="Z20" s="18">
        <v>124.4589057604242</v>
      </c>
      <c r="AA20" s="20">
        <v>663840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3907235</v>
      </c>
      <c r="D29" s="20"/>
      <c r="E29" s="21">
        <v>4087755</v>
      </c>
      <c r="F29" s="22">
        <v>4087755</v>
      </c>
      <c r="G29" s="22">
        <v>343300</v>
      </c>
      <c r="H29" s="22">
        <v>341490</v>
      </c>
      <c r="I29" s="22">
        <v>341421</v>
      </c>
      <c r="J29" s="22">
        <v>1026211</v>
      </c>
      <c r="K29" s="22">
        <v>342113</v>
      </c>
      <c r="L29" s="22">
        <v>341381</v>
      </c>
      <c r="M29" s="22">
        <v>341816</v>
      </c>
      <c r="N29" s="22">
        <v>1025310</v>
      </c>
      <c r="O29" s="22"/>
      <c r="P29" s="22"/>
      <c r="Q29" s="22"/>
      <c r="R29" s="22"/>
      <c r="S29" s="22"/>
      <c r="T29" s="22"/>
      <c r="U29" s="22"/>
      <c r="V29" s="22"/>
      <c r="W29" s="22">
        <v>2051521</v>
      </c>
      <c r="X29" s="22">
        <v>2043882</v>
      </c>
      <c r="Y29" s="22">
        <v>7639</v>
      </c>
      <c r="Z29" s="23">
        <v>0.37374956088463029</v>
      </c>
      <c r="AA29" s="20">
        <v>4087755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22601671</v>
      </c>
      <c r="D33" s="29">
        <f t="shared" ref="D33:Y33" si="0">SUM(D6:D32)</f>
        <v>0</v>
      </c>
      <c r="E33" s="30">
        <f t="shared" si="0"/>
        <v>24681836</v>
      </c>
      <c r="F33" s="31">
        <f t="shared" si="0"/>
        <v>24681836</v>
      </c>
      <c r="G33" s="31">
        <f t="shared" si="0"/>
        <v>1985370</v>
      </c>
      <c r="H33" s="31">
        <f t="shared" si="0"/>
        <v>2031418</v>
      </c>
      <c r="I33" s="31">
        <f t="shared" si="0"/>
        <v>2003196</v>
      </c>
      <c r="J33" s="31">
        <f t="shared" si="0"/>
        <v>6019984</v>
      </c>
      <c r="K33" s="31">
        <f t="shared" si="0"/>
        <v>2417671</v>
      </c>
      <c r="L33" s="31">
        <f t="shared" si="0"/>
        <v>1992369</v>
      </c>
      <c r="M33" s="31">
        <f t="shared" si="0"/>
        <v>1999392</v>
      </c>
      <c r="N33" s="31">
        <f t="shared" si="0"/>
        <v>6409432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12429416</v>
      </c>
      <c r="X33" s="31">
        <f t="shared" si="0"/>
        <v>12340920</v>
      </c>
      <c r="Y33" s="31">
        <f t="shared" si="0"/>
        <v>88496</v>
      </c>
      <c r="Z33" s="32">
        <f>+IF(X33&lt;&gt;0,+(Y33/X33)*100,0)</f>
        <v>0.71709402540491307</v>
      </c>
      <c r="AA33" s="29">
        <f>SUM(AA6:AA32)</f>
        <v>24681836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9681276</v>
      </c>
      <c r="D35" s="20"/>
      <c r="E35" s="21">
        <v>9311696</v>
      </c>
      <c r="F35" s="22">
        <v>9311696</v>
      </c>
      <c r="G35" s="22">
        <v>784292</v>
      </c>
      <c r="H35" s="22">
        <v>762156</v>
      </c>
      <c r="I35" s="22">
        <v>805071</v>
      </c>
      <c r="J35" s="22">
        <v>2351519</v>
      </c>
      <c r="K35" s="22">
        <v>811572</v>
      </c>
      <c r="L35" s="22">
        <v>1206274</v>
      </c>
      <c r="M35" s="22">
        <v>822023</v>
      </c>
      <c r="N35" s="22">
        <v>2839869</v>
      </c>
      <c r="O35" s="22"/>
      <c r="P35" s="22"/>
      <c r="Q35" s="22"/>
      <c r="R35" s="22"/>
      <c r="S35" s="22"/>
      <c r="T35" s="22"/>
      <c r="U35" s="22"/>
      <c r="V35" s="22"/>
      <c r="W35" s="22">
        <v>5191388</v>
      </c>
      <c r="X35" s="22">
        <v>4655856</v>
      </c>
      <c r="Y35" s="22">
        <v>535532</v>
      </c>
      <c r="Z35" s="23">
        <v>11.502331687234314</v>
      </c>
      <c r="AA35" s="20">
        <v>9311696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1229302</v>
      </c>
      <c r="D38" s="20"/>
      <c r="E38" s="21">
        <v>3994562</v>
      </c>
      <c r="F38" s="22">
        <v>3994562</v>
      </c>
      <c r="G38" s="22">
        <v>226943</v>
      </c>
      <c r="H38" s="22">
        <v>256165</v>
      </c>
      <c r="I38" s="22">
        <v>124197</v>
      </c>
      <c r="J38" s="22">
        <v>607305</v>
      </c>
      <c r="K38" s="22">
        <v>669641</v>
      </c>
      <c r="L38" s="22">
        <v>833215</v>
      </c>
      <c r="M38" s="22">
        <v>324611</v>
      </c>
      <c r="N38" s="22">
        <v>1827467</v>
      </c>
      <c r="O38" s="22"/>
      <c r="P38" s="22"/>
      <c r="Q38" s="22"/>
      <c r="R38" s="22"/>
      <c r="S38" s="22"/>
      <c r="T38" s="22"/>
      <c r="U38" s="22"/>
      <c r="V38" s="22"/>
      <c r="W38" s="22">
        <v>2434772</v>
      </c>
      <c r="X38" s="22">
        <v>1997280</v>
      </c>
      <c r="Y38" s="22">
        <v>437492</v>
      </c>
      <c r="Z38" s="23">
        <v>21.904389970359688</v>
      </c>
      <c r="AA38" s="20">
        <v>3994562</v>
      </c>
    </row>
    <row r="39" spans="1:27" x14ac:dyDescent="0.25">
      <c r="A39" s="19" t="s">
        <v>65</v>
      </c>
      <c r="B39" s="15" t="s">
        <v>32</v>
      </c>
      <c r="C39" s="20">
        <v>1231495</v>
      </c>
      <c r="D39" s="20"/>
      <c r="E39" s="21">
        <v>2579981</v>
      </c>
      <c r="F39" s="22">
        <v>2579981</v>
      </c>
      <c r="G39" s="22"/>
      <c r="H39" s="22">
        <v>-117601</v>
      </c>
      <c r="I39" s="22"/>
      <c r="J39" s="22">
        <v>-117601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-117601</v>
      </c>
      <c r="X39" s="22">
        <v>1289988</v>
      </c>
      <c r="Y39" s="22">
        <v>-1407589</v>
      </c>
      <c r="Z39" s="23">
        <v>-109.11644139325327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>
        <v>3353438</v>
      </c>
      <c r="D40" s="20"/>
      <c r="E40" s="21">
        <v>2021811</v>
      </c>
      <c r="F40" s="22">
        <v>2021811</v>
      </c>
      <c r="G40" s="22"/>
      <c r="H40" s="22"/>
      <c r="I40" s="22">
        <v>505455</v>
      </c>
      <c r="J40" s="22">
        <v>505455</v>
      </c>
      <c r="K40" s="22">
        <v>168482</v>
      </c>
      <c r="L40" s="22">
        <v>316081</v>
      </c>
      <c r="M40" s="22"/>
      <c r="N40" s="22">
        <v>484563</v>
      </c>
      <c r="O40" s="22"/>
      <c r="P40" s="22"/>
      <c r="Q40" s="22"/>
      <c r="R40" s="22"/>
      <c r="S40" s="22"/>
      <c r="T40" s="22"/>
      <c r="U40" s="22"/>
      <c r="V40" s="22"/>
      <c r="W40" s="22">
        <v>990018</v>
      </c>
      <c r="X40" s="22">
        <v>1010910</v>
      </c>
      <c r="Y40" s="22">
        <v>-20892</v>
      </c>
      <c r="Z40" s="23">
        <v>-2.0666528177582575</v>
      </c>
      <c r="AA40" s="20">
        <v>2021811</v>
      </c>
    </row>
    <row r="41" spans="1:27" x14ac:dyDescent="0.25">
      <c r="A41" s="19" t="s">
        <v>40</v>
      </c>
      <c r="B41" s="15" t="s">
        <v>32</v>
      </c>
      <c r="C41" s="20">
        <v>222481</v>
      </c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119472</v>
      </c>
      <c r="Y41" s="22">
        <v>-119472</v>
      </c>
      <c r="Z41" s="23">
        <v>-100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>
        <v>2776134</v>
      </c>
      <c r="D42" s="20"/>
      <c r="E42" s="21">
        <v>2404217</v>
      </c>
      <c r="F42" s="22">
        <v>2404217</v>
      </c>
      <c r="G42" s="22">
        <v>40068</v>
      </c>
      <c r="H42" s="22">
        <v>6869</v>
      </c>
      <c r="I42" s="22">
        <v>46911</v>
      </c>
      <c r="J42" s="22">
        <v>93848</v>
      </c>
      <c r="K42" s="22">
        <v>282606</v>
      </c>
      <c r="L42" s="22">
        <v>45576</v>
      </c>
      <c r="M42" s="22">
        <v>-93201</v>
      </c>
      <c r="N42" s="22">
        <v>234981</v>
      </c>
      <c r="O42" s="22"/>
      <c r="P42" s="22"/>
      <c r="Q42" s="22"/>
      <c r="R42" s="22"/>
      <c r="S42" s="22"/>
      <c r="T42" s="22"/>
      <c r="U42" s="22"/>
      <c r="V42" s="22"/>
      <c r="W42" s="22">
        <v>328829</v>
      </c>
      <c r="X42" s="22">
        <v>1202112</v>
      </c>
      <c r="Y42" s="22">
        <v>-873283</v>
      </c>
      <c r="Z42" s="23">
        <v>-72.645726854070176</v>
      </c>
      <c r="AA42" s="20">
        <v>2404217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338503</v>
      </c>
      <c r="D44" s="20"/>
      <c r="E44" s="21">
        <v>286210</v>
      </c>
      <c r="F44" s="22">
        <v>286210</v>
      </c>
      <c r="G44" s="22"/>
      <c r="H44" s="22">
        <v>117601</v>
      </c>
      <c r="I44" s="22"/>
      <c r="J44" s="22">
        <v>117601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117601</v>
      </c>
      <c r="X44" s="22">
        <v>143106</v>
      </c>
      <c r="Y44" s="22">
        <v>-25505</v>
      </c>
      <c r="Z44" s="23">
        <v>-17.822453286375133</v>
      </c>
      <c r="AA44" s="20">
        <v>286210</v>
      </c>
    </row>
    <row r="45" spans="1:27" x14ac:dyDescent="0.25">
      <c r="A45" s="19" t="s">
        <v>70</v>
      </c>
      <c r="B45" s="15" t="s">
        <v>32</v>
      </c>
      <c r="C45" s="20">
        <v>1694668</v>
      </c>
      <c r="D45" s="20"/>
      <c r="E45" s="21">
        <v>2213994</v>
      </c>
      <c r="F45" s="22">
        <v>2213994</v>
      </c>
      <c r="G45" s="22">
        <v>8840</v>
      </c>
      <c r="H45" s="22">
        <v>154363</v>
      </c>
      <c r="I45" s="22">
        <v>147568</v>
      </c>
      <c r="J45" s="22">
        <v>310771</v>
      </c>
      <c r="K45" s="22">
        <v>115651</v>
      </c>
      <c r="L45" s="22">
        <v>108242</v>
      </c>
      <c r="M45" s="22">
        <v>140137</v>
      </c>
      <c r="N45" s="22">
        <v>364030</v>
      </c>
      <c r="O45" s="22"/>
      <c r="P45" s="22"/>
      <c r="Q45" s="22"/>
      <c r="R45" s="22"/>
      <c r="S45" s="22"/>
      <c r="T45" s="22"/>
      <c r="U45" s="22"/>
      <c r="V45" s="22"/>
      <c r="W45" s="22">
        <v>674801</v>
      </c>
      <c r="X45" s="22">
        <v>1106994</v>
      </c>
      <c r="Y45" s="22">
        <v>-432193</v>
      </c>
      <c r="Z45" s="23">
        <v>-39.042036361534031</v>
      </c>
      <c r="AA45" s="20">
        <v>2213994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20527297</v>
      </c>
      <c r="D48" s="29">
        <f t="shared" ref="D48:Y48" si="1">SUM(D35:D47)</f>
        <v>0</v>
      </c>
      <c r="E48" s="30">
        <f t="shared" si="1"/>
        <v>23051411</v>
      </c>
      <c r="F48" s="31">
        <f t="shared" si="1"/>
        <v>23051411</v>
      </c>
      <c r="G48" s="31">
        <f t="shared" si="1"/>
        <v>1060143</v>
      </c>
      <c r="H48" s="31">
        <f t="shared" si="1"/>
        <v>1179553</v>
      </c>
      <c r="I48" s="31">
        <f t="shared" si="1"/>
        <v>1629202</v>
      </c>
      <c r="J48" s="31">
        <f t="shared" si="1"/>
        <v>3868898</v>
      </c>
      <c r="K48" s="31">
        <f t="shared" si="1"/>
        <v>2047952</v>
      </c>
      <c r="L48" s="31">
        <f t="shared" si="1"/>
        <v>2509388</v>
      </c>
      <c r="M48" s="31">
        <f t="shared" si="1"/>
        <v>1193570</v>
      </c>
      <c r="N48" s="31">
        <f t="shared" si="1"/>
        <v>5750910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9619808</v>
      </c>
      <c r="X48" s="31">
        <f t="shared" si="1"/>
        <v>11525718</v>
      </c>
      <c r="Y48" s="31">
        <f t="shared" si="1"/>
        <v>-1905910</v>
      </c>
      <c r="Z48" s="32">
        <f>+IF(X48&lt;&gt;0,+(Y48/X48)*100,0)</f>
        <v>-16.536149852009217</v>
      </c>
      <c r="AA48" s="29">
        <f>SUM(AA35:AA47)</f>
        <v>23051411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2074374</v>
      </c>
      <c r="D49" s="39">
        <f t="shared" si="2"/>
        <v>0</v>
      </c>
      <c r="E49" s="40">
        <f t="shared" si="2"/>
        <v>1630425</v>
      </c>
      <c r="F49" s="41">
        <f t="shared" si="2"/>
        <v>1630425</v>
      </c>
      <c r="G49" s="41">
        <f t="shared" si="2"/>
        <v>925227</v>
      </c>
      <c r="H49" s="41">
        <f t="shared" si="2"/>
        <v>851865</v>
      </c>
      <c r="I49" s="41">
        <f t="shared" si="2"/>
        <v>373994</v>
      </c>
      <c r="J49" s="41">
        <f t="shared" si="2"/>
        <v>2151086</v>
      </c>
      <c r="K49" s="41">
        <f t="shared" si="2"/>
        <v>369719</v>
      </c>
      <c r="L49" s="41">
        <f t="shared" si="2"/>
        <v>-517019</v>
      </c>
      <c r="M49" s="41">
        <f t="shared" si="2"/>
        <v>805822</v>
      </c>
      <c r="N49" s="41">
        <f t="shared" si="2"/>
        <v>658522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2809608</v>
      </c>
      <c r="X49" s="41">
        <f t="shared" si="2"/>
        <v>815202</v>
      </c>
      <c r="Y49" s="41">
        <f t="shared" si="2"/>
        <v>1994406</v>
      </c>
      <c r="Z49" s="42">
        <f>+IF(X49&lt;&gt;0,+(Y49/X49)*100,0)</f>
        <v>244.65175502513486</v>
      </c>
      <c r="AA49" s="39">
        <f>+AA33-AA48</f>
        <v>1630425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2074374</v>
      </c>
      <c r="D52" s="48">
        <f t="shared" si="3"/>
        <v>0</v>
      </c>
      <c r="E52" s="49">
        <f t="shared" si="3"/>
        <v>1630425</v>
      </c>
      <c r="F52" s="50">
        <f t="shared" si="3"/>
        <v>1630425</v>
      </c>
      <c r="G52" s="50">
        <f t="shared" si="3"/>
        <v>925227</v>
      </c>
      <c r="H52" s="50">
        <f t="shared" si="3"/>
        <v>851865</v>
      </c>
      <c r="I52" s="50">
        <f t="shared" si="3"/>
        <v>373994</v>
      </c>
      <c r="J52" s="50">
        <f t="shared" si="3"/>
        <v>2151086</v>
      </c>
      <c r="K52" s="50">
        <f t="shared" si="3"/>
        <v>369719</v>
      </c>
      <c r="L52" s="50">
        <f t="shared" si="3"/>
        <v>-517019</v>
      </c>
      <c r="M52" s="50">
        <f t="shared" si="3"/>
        <v>805822</v>
      </c>
      <c r="N52" s="50">
        <f t="shared" si="3"/>
        <v>658522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2809608</v>
      </c>
      <c r="X52" s="50">
        <f t="shared" si="3"/>
        <v>815202</v>
      </c>
      <c r="Y52" s="50">
        <f t="shared" si="3"/>
        <v>1994406</v>
      </c>
      <c r="Z52" s="51">
        <f>+IF(X52&lt;&gt;0,+(Y52/X52)*100,0)</f>
        <v>244.65175502513486</v>
      </c>
      <c r="AA52" s="48">
        <f>SUM(AA49:AA51)</f>
        <v>1630425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2074374</v>
      </c>
      <c r="D54" s="54">
        <f>+D52-D53</f>
        <v>0</v>
      </c>
      <c r="E54" s="55">
        <f t="shared" si="4"/>
        <v>1630425</v>
      </c>
      <c r="F54" s="56">
        <f t="shared" si="4"/>
        <v>1630425</v>
      </c>
      <c r="G54" s="56">
        <f t="shared" si="4"/>
        <v>925227</v>
      </c>
      <c r="H54" s="56">
        <f t="shared" si="4"/>
        <v>851865</v>
      </c>
      <c r="I54" s="56">
        <f t="shared" si="4"/>
        <v>373994</v>
      </c>
      <c r="J54" s="56">
        <f t="shared" si="4"/>
        <v>2151086</v>
      </c>
      <c r="K54" s="56">
        <f t="shared" si="4"/>
        <v>369719</v>
      </c>
      <c r="L54" s="56">
        <f t="shared" si="4"/>
        <v>-517019</v>
      </c>
      <c r="M54" s="56">
        <f t="shared" si="4"/>
        <v>805822</v>
      </c>
      <c r="N54" s="56">
        <f t="shared" si="4"/>
        <v>658522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2809608</v>
      </c>
      <c r="X54" s="56">
        <f t="shared" si="4"/>
        <v>815202</v>
      </c>
      <c r="Y54" s="56">
        <f t="shared" si="4"/>
        <v>1994406</v>
      </c>
      <c r="Z54" s="57">
        <f>+IF(X54&lt;&gt;0,+(Y54/X54)*100,0)</f>
        <v>244.65175502513486</v>
      </c>
      <c r="AA54" s="54">
        <f>+AA52-AA53</f>
        <v>1630425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2074374</v>
      </c>
      <c r="D57" s="48">
        <f>SUM(D54:D56)</f>
        <v>0</v>
      </c>
      <c r="E57" s="49">
        <f t="shared" si="5"/>
        <v>1630425</v>
      </c>
      <c r="F57" s="50">
        <f t="shared" si="5"/>
        <v>1630425</v>
      </c>
      <c r="G57" s="50">
        <f t="shared" si="5"/>
        <v>925227</v>
      </c>
      <c r="H57" s="50">
        <f t="shared" si="5"/>
        <v>851865</v>
      </c>
      <c r="I57" s="50">
        <f t="shared" si="5"/>
        <v>373994</v>
      </c>
      <c r="J57" s="50">
        <f t="shared" si="5"/>
        <v>2151086</v>
      </c>
      <c r="K57" s="50">
        <f t="shared" si="5"/>
        <v>369719</v>
      </c>
      <c r="L57" s="50">
        <f t="shared" si="5"/>
        <v>-517019</v>
      </c>
      <c r="M57" s="50">
        <f t="shared" si="5"/>
        <v>805822</v>
      </c>
      <c r="N57" s="50">
        <f t="shared" si="5"/>
        <v>658522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2809608</v>
      </c>
      <c r="X57" s="50">
        <f t="shared" si="5"/>
        <v>815202</v>
      </c>
      <c r="Y57" s="50">
        <f t="shared" si="5"/>
        <v>1994406</v>
      </c>
      <c r="Z57" s="51">
        <f>+IF(X57&lt;&gt;0,+(Y57/X57)*100,0)</f>
        <v>244.65175502513486</v>
      </c>
      <c r="AA57" s="48">
        <f>SUM(AA54:AA56)</f>
        <v>1630425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2074374</v>
      </c>
      <c r="D60" s="65">
        <f>SUM(D57:D59)</f>
        <v>0</v>
      </c>
      <c r="E60" s="66">
        <f t="shared" si="6"/>
        <v>1630425</v>
      </c>
      <c r="F60" s="67">
        <f t="shared" si="6"/>
        <v>1630425</v>
      </c>
      <c r="G60" s="67">
        <f t="shared" si="6"/>
        <v>925227</v>
      </c>
      <c r="H60" s="67">
        <f t="shared" si="6"/>
        <v>851865</v>
      </c>
      <c r="I60" s="67">
        <f t="shared" si="6"/>
        <v>373994</v>
      </c>
      <c r="J60" s="67">
        <f t="shared" si="6"/>
        <v>2151086</v>
      </c>
      <c r="K60" s="67">
        <f t="shared" si="6"/>
        <v>369719</v>
      </c>
      <c r="L60" s="67">
        <f t="shared" si="6"/>
        <v>-517019</v>
      </c>
      <c r="M60" s="67">
        <f t="shared" si="6"/>
        <v>805822</v>
      </c>
      <c r="N60" s="67">
        <f t="shared" si="6"/>
        <v>658522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2809608</v>
      </c>
      <c r="X60" s="67">
        <f t="shared" si="6"/>
        <v>815202</v>
      </c>
      <c r="Y60" s="67">
        <f t="shared" si="6"/>
        <v>1994406</v>
      </c>
      <c r="Z60" s="68">
        <f>+IF(X60&lt;&gt;0,+(Y60/X60)*100,0)</f>
        <v>244.65175502513486</v>
      </c>
      <c r="AA60" s="65">
        <f>SUM(AA57:AA59)</f>
        <v>1630425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27172691</v>
      </c>
      <c r="D8" s="20"/>
      <c r="E8" s="21">
        <v>24734452</v>
      </c>
      <c r="F8" s="22">
        <v>24734452</v>
      </c>
      <c r="G8" s="22">
        <v>2003826</v>
      </c>
      <c r="H8" s="22">
        <v>2034409</v>
      </c>
      <c r="I8" s="22">
        <v>1902864</v>
      </c>
      <c r="J8" s="22">
        <v>5941099</v>
      </c>
      <c r="K8" s="22">
        <v>2043193</v>
      </c>
      <c r="L8" s="22">
        <v>2111287</v>
      </c>
      <c r="M8" s="22">
        <v>2440239</v>
      </c>
      <c r="N8" s="22">
        <v>6594719</v>
      </c>
      <c r="O8" s="22"/>
      <c r="P8" s="22"/>
      <c r="Q8" s="22"/>
      <c r="R8" s="22"/>
      <c r="S8" s="22"/>
      <c r="T8" s="22"/>
      <c r="U8" s="22"/>
      <c r="V8" s="22"/>
      <c r="W8" s="22">
        <v>12535818</v>
      </c>
      <c r="X8" s="22">
        <v>12464693</v>
      </c>
      <c r="Y8" s="22">
        <v>71125</v>
      </c>
      <c r="Z8" s="23">
        <v>0.57061172705978391</v>
      </c>
      <c r="AA8" s="20">
        <v>24734452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549522</v>
      </c>
      <c r="D13" s="20"/>
      <c r="E13" s="21">
        <v>597294</v>
      </c>
      <c r="F13" s="22">
        <v>597294</v>
      </c>
      <c r="G13" s="22">
        <v>36163</v>
      </c>
      <c r="H13" s="22">
        <v>41214</v>
      </c>
      <c r="I13" s="22">
        <v>41436</v>
      </c>
      <c r="J13" s="22">
        <v>118813</v>
      </c>
      <c r="K13" s="22">
        <v>42351</v>
      </c>
      <c r="L13" s="22">
        <v>28648</v>
      </c>
      <c r="M13" s="22">
        <v>35095</v>
      </c>
      <c r="N13" s="22">
        <v>106094</v>
      </c>
      <c r="O13" s="22"/>
      <c r="P13" s="22"/>
      <c r="Q13" s="22"/>
      <c r="R13" s="22"/>
      <c r="S13" s="22"/>
      <c r="T13" s="22"/>
      <c r="U13" s="22"/>
      <c r="V13" s="22"/>
      <c r="W13" s="22">
        <v>224907</v>
      </c>
      <c r="X13" s="22">
        <v>301000</v>
      </c>
      <c r="Y13" s="22">
        <v>-76093</v>
      </c>
      <c r="Z13" s="23">
        <v>-25.280066445182726</v>
      </c>
      <c r="AA13" s="20">
        <v>597294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560692</v>
      </c>
      <c r="D20" s="20"/>
      <c r="E20" s="21">
        <v>233858</v>
      </c>
      <c r="F20" s="22">
        <v>233858</v>
      </c>
      <c r="G20" s="22"/>
      <c r="H20" s="22">
        <v>2043394</v>
      </c>
      <c r="I20" s="22">
        <v>105086</v>
      </c>
      <c r="J20" s="22">
        <v>2148480</v>
      </c>
      <c r="K20" s="22">
        <v>35076</v>
      </c>
      <c r="L20" s="22">
        <v>831</v>
      </c>
      <c r="M20" s="22"/>
      <c r="N20" s="22">
        <v>35907</v>
      </c>
      <c r="O20" s="22"/>
      <c r="P20" s="22"/>
      <c r="Q20" s="22"/>
      <c r="R20" s="22"/>
      <c r="S20" s="22"/>
      <c r="T20" s="22"/>
      <c r="U20" s="22"/>
      <c r="V20" s="22"/>
      <c r="W20" s="22">
        <v>2184387</v>
      </c>
      <c r="X20" s="22">
        <v>117851</v>
      </c>
      <c r="Y20" s="22">
        <v>2066536</v>
      </c>
      <c r="Z20" s="18">
        <v>1753.5158802216358</v>
      </c>
      <c r="AA20" s="20">
        <v>233858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9111219</v>
      </c>
      <c r="D26" s="20"/>
      <c r="E26" s="21">
        <v>10995666</v>
      </c>
      <c r="F26" s="22">
        <v>10995666</v>
      </c>
      <c r="G26" s="22">
        <v>894428</v>
      </c>
      <c r="H26" s="22">
        <v>907839</v>
      </c>
      <c r="I26" s="22">
        <v>920879</v>
      </c>
      <c r="J26" s="22">
        <v>2723146</v>
      </c>
      <c r="K26" s="22">
        <v>928528</v>
      </c>
      <c r="L26" s="22">
        <v>946137</v>
      </c>
      <c r="M26" s="22">
        <v>953764</v>
      </c>
      <c r="N26" s="22">
        <v>2828429</v>
      </c>
      <c r="O26" s="22"/>
      <c r="P26" s="22"/>
      <c r="Q26" s="22"/>
      <c r="R26" s="22"/>
      <c r="S26" s="22"/>
      <c r="T26" s="22"/>
      <c r="U26" s="22"/>
      <c r="V26" s="22"/>
      <c r="W26" s="22">
        <v>5551575</v>
      </c>
      <c r="X26" s="22">
        <v>5832235</v>
      </c>
      <c r="Y26" s="22">
        <v>-280660</v>
      </c>
      <c r="Z26" s="23">
        <v>-4.8122203580617038</v>
      </c>
      <c r="AA26" s="20">
        <v>10995666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1154410</v>
      </c>
      <c r="D29" s="20"/>
      <c r="E29" s="21">
        <v>1178761</v>
      </c>
      <c r="F29" s="22">
        <v>1178761</v>
      </c>
      <c r="G29" s="22">
        <v>73241</v>
      </c>
      <c r="H29" s="22">
        <v>97422</v>
      </c>
      <c r="I29" s="22">
        <v>100276</v>
      </c>
      <c r="J29" s="22">
        <v>270939</v>
      </c>
      <c r="K29" s="22">
        <v>100276</v>
      </c>
      <c r="L29" s="22">
        <v>100276</v>
      </c>
      <c r="M29" s="22">
        <v>86885</v>
      </c>
      <c r="N29" s="22">
        <v>287437</v>
      </c>
      <c r="O29" s="22"/>
      <c r="P29" s="22"/>
      <c r="Q29" s="22"/>
      <c r="R29" s="22"/>
      <c r="S29" s="22"/>
      <c r="T29" s="22"/>
      <c r="U29" s="22"/>
      <c r="V29" s="22"/>
      <c r="W29" s="22">
        <v>558376</v>
      </c>
      <c r="X29" s="22">
        <v>594025</v>
      </c>
      <c r="Y29" s="22">
        <v>-35649</v>
      </c>
      <c r="Z29" s="23">
        <v>-6.001262573124027</v>
      </c>
      <c r="AA29" s="20">
        <v>1178761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38548534</v>
      </c>
      <c r="D33" s="29">
        <f t="shared" ref="D33:Y33" si="0">SUM(D6:D32)</f>
        <v>0</v>
      </c>
      <c r="E33" s="30">
        <f t="shared" si="0"/>
        <v>37740031</v>
      </c>
      <c r="F33" s="31">
        <f t="shared" si="0"/>
        <v>37740031</v>
      </c>
      <c r="G33" s="31">
        <f t="shared" si="0"/>
        <v>3007658</v>
      </c>
      <c r="H33" s="31">
        <f t="shared" si="0"/>
        <v>5124278</v>
      </c>
      <c r="I33" s="31">
        <f t="shared" si="0"/>
        <v>3070541</v>
      </c>
      <c r="J33" s="31">
        <f t="shared" si="0"/>
        <v>11202477</v>
      </c>
      <c r="K33" s="31">
        <f t="shared" si="0"/>
        <v>3149424</v>
      </c>
      <c r="L33" s="31">
        <f t="shared" si="0"/>
        <v>3187179</v>
      </c>
      <c r="M33" s="31">
        <f t="shared" si="0"/>
        <v>3515983</v>
      </c>
      <c r="N33" s="31">
        <f t="shared" si="0"/>
        <v>9852586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21055063</v>
      </c>
      <c r="X33" s="31">
        <f t="shared" si="0"/>
        <v>19309804</v>
      </c>
      <c r="Y33" s="31">
        <f t="shared" si="0"/>
        <v>1745259</v>
      </c>
      <c r="Z33" s="32">
        <f>+IF(X33&lt;&gt;0,+(Y33/X33)*100,0)</f>
        <v>9.038201527058483</v>
      </c>
      <c r="AA33" s="29">
        <f>SUM(AA6:AA32)</f>
        <v>37740031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11353976</v>
      </c>
      <c r="D35" s="20"/>
      <c r="E35" s="21">
        <v>15831117</v>
      </c>
      <c r="F35" s="22">
        <v>15831117</v>
      </c>
      <c r="G35" s="22">
        <v>1088865</v>
      </c>
      <c r="H35" s="22">
        <v>1053984</v>
      </c>
      <c r="I35" s="22">
        <v>1110763</v>
      </c>
      <c r="J35" s="22">
        <v>3253612</v>
      </c>
      <c r="K35" s="22">
        <v>1069644</v>
      </c>
      <c r="L35" s="22">
        <v>1039180</v>
      </c>
      <c r="M35" s="22">
        <v>1695333</v>
      </c>
      <c r="N35" s="22">
        <v>3804157</v>
      </c>
      <c r="O35" s="22"/>
      <c r="P35" s="22"/>
      <c r="Q35" s="22"/>
      <c r="R35" s="22"/>
      <c r="S35" s="22"/>
      <c r="T35" s="22"/>
      <c r="U35" s="22"/>
      <c r="V35" s="22"/>
      <c r="W35" s="22">
        <v>7057769</v>
      </c>
      <c r="X35" s="22">
        <v>8294986</v>
      </c>
      <c r="Y35" s="22">
        <v>-1237217</v>
      </c>
      <c r="Z35" s="23">
        <v>-14.915239157727331</v>
      </c>
      <c r="AA35" s="20">
        <v>15831117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891560</v>
      </c>
      <c r="D38" s="20"/>
      <c r="E38" s="21">
        <v>1319391</v>
      </c>
      <c r="F38" s="22">
        <v>1319391</v>
      </c>
      <c r="G38" s="22">
        <v>97562</v>
      </c>
      <c r="H38" s="22">
        <v>80073</v>
      </c>
      <c r="I38" s="22">
        <v>58484</v>
      </c>
      <c r="J38" s="22">
        <v>236119</v>
      </c>
      <c r="K38" s="22">
        <v>59112</v>
      </c>
      <c r="L38" s="22">
        <v>63696</v>
      </c>
      <c r="M38" s="22">
        <v>94482</v>
      </c>
      <c r="N38" s="22">
        <v>217290</v>
      </c>
      <c r="O38" s="22"/>
      <c r="P38" s="22"/>
      <c r="Q38" s="22"/>
      <c r="R38" s="22"/>
      <c r="S38" s="22"/>
      <c r="T38" s="22"/>
      <c r="U38" s="22"/>
      <c r="V38" s="22"/>
      <c r="W38" s="22">
        <v>453409</v>
      </c>
      <c r="X38" s="22">
        <v>575561</v>
      </c>
      <c r="Y38" s="22">
        <v>-122152</v>
      </c>
      <c r="Z38" s="23">
        <v>-21.22311970408002</v>
      </c>
      <c r="AA38" s="20">
        <v>1319391</v>
      </c>
    </row>
    <row r="39" spans="1:27" x14ac:dyDescent="0.25">
      <c r="A39" s="19" t="s">
        <v>65</v>
      </c>
      <c r="B39" s="15" t="s">
        <v>32</v>
      </c>
      <c r="C39" s="20">
        <v>241667</v>
      </c>
      <c r="D39" s="20"/>
      <c r="E39" s="21">
        <v>339907</v>
      </c>
      <c r="F39" s="22">
        <v>339907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339907</v>
      </c>
    </row>
    <row r="40" spans="1:27" x14ac:dyDescent="0.25">
      <c r="A40" s="19" t="s">
        <v>66</v>
      </c>
      <c r="B40" s="15" t="s">
        <v>32</v>
      </c>
      <c r="C40" s="20">
        <v>14869153</v>
      </c>
      <c r="D40" s="20"/>
      <c r="E40" s="21">
        <v>4334254</v>
      </c>
      <c r="F40" s="22">
        <v>4334254</v>
      </c>
      <c r="G40" s="22"/>
      <c r="H40" s="22"/>
      <c r="I40" s="22">
        <v>1083564</v>
      </c>
      <c r="J40" s="22">
        <v>1083564</v>
      </c>
      <c r="K40" s="22"/>
      <c r="L40" s="22"/>
      <c r="M40" s="22">
        <v>1083564</v>
      </c>
      <c r="N40" s="22">
        <v>1083564</v>
      </c>
      <c r="O40" s="22"/>
      <c r="P40" s="22"/>
      <c r="Q40" s="22"/>
      <c r="R40" s="22"/>
      <c r="S40" s="22"/>
      <c r="T40" s="22"/>
      <c r="U40" s="22"/>
      <c r="V40" s="22"/>
      <c r="W40" s="22">
        <v>2167128</v>
      </c>
      <c r="X40" s="22">
        <v>2167128</v>
      </c>
      <c r="Y40" s="22"/>
      <c r="Z40" s="23"/>
      <c r="AA40" s="20">
        <v>4334254</v>
      </c>
    </row>
    <row r="41" spans="1:27" x14ac:dyDescent="0.25">
      <c r="A41" s="19" t="s">
        <v>40</v>
      </c>
      <c r="B41" s="15" t="s">
        <v>32</v>
      </c>
      <c r="C41" s="20">
        <v>763049</v>
      </c>
      <c r="D41" s="20"/>
      <c r="E41" s="21">
        <v>810726</v>
      </c>
      <c r="F41" s="22">
        <v>810726</v>
      </c>
      <c r="G41" s="22"/>
      <c r="H41" s="22"/>
      <c r="I41" s="22">
        <v>273371</v>
      </c>
      <c r="J41" s="22">
        <v>273371</v>
      </c>
      <c r="K41" s="22">
        <v>4208</v>
      </c>
      <c r="L41" s="22"/>
      <c r="M41" s="22">
        <v>47575</v>
      </c>
      <c r="N41" s="22">
        <v>51783</v>
      </c>
      <c r="O41" s="22"/>
      <c r="P41" s="22"/>
      <c r="Q41" s="22"/>
      <c r="R41" s="22"/>
      <c r="S41" s="22"/>
      <c r="T41" s="22"/>
      <c r="U41" s="22"/>
      <c r="V41" s="22"/>
      <c r="W41" s="22">
        <v>325154</v>
      </c>
      <c r="X41" s="22">
        <v>405366</v>
      </c>
      <c r="Y41" s="22">
        <v>-80212</v>
      </c>
      <c r="Z41" s="23">
        <v>-19.787550016528275</v>
      </c>
      <c r="AA41" s="20">
        <v>810726</v>
      </c>
    </row>
    <row r="42" spans="1:27" x14ac:dyDescent="0.25">
      <c r="A42" s="19" t="s">
        <v>67</v>
      </c>
      <c r="B42" s="15" t="s">
        <v>32</v>
      </c>
      <c r="C42" s="20">
        <v>3083187</v>
      </c>
      <c r="D42" s="20"/>
      <c r="E42" s="21">
        <v>2478221</v>
      </c>
      <c r="F42" s="22">
        <v>2528221</v>
      </c>
      <c r="G42" s="22">
        <v>29267</v>
      </c>
      <c r="H42" s="22">
        <v>163497</v>
      </c>
      <c r="I42" s="22">
        <v>176042</v>
      </c>
      <c r="J42" s="22">
        <v>368806</v>
      </c>
      <c r="K42" s="22">
        <v>179010</v>
      </c>
      <c r="L42" s="22">
        <v>67005</v>
      </c>
      <c r="M42" s="22">
        <v>539385</v>
      </c>
      <c r="N42" s="22">
        <v>785400</v>
      </c>
      <c r="O42" s="22"/>
      <c r="P42" s="22"/>
      <c r="Q42" s="22"/>
      <c r="R42" s="22"/>
      <c r="S42" s="22"/>
      <c r="T42" s="22"/>
      <c r="U42" s="22"/>
      <c r="V42" s="22"/>
      <c r="W42" s="22">
        <v>1154206</v>
      </c>
      <c r="X42" s="22">
        <v>1174795</v>
      </c>
      <c r="Y42" s="22">
        <v>-20589</v>
      </c>
      <c r="Z42" s="23">
        <v>-1.75256108512549</v>
      </c>
      <c r="AA42" s="20">
        <v>2528221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1673454</v>
      </c>
      <c r="D44" s="20"/>
      <c r="E44" s="21">
        <v>339908</v>
      </c>
      <c r="F44" s="22">
        <v>339908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339908</v>
      </c>
    </row>
    <row r="45" spans="1:27" x14ac:dyDescent="0.25">
      <c r="A45" s="19" t="s">
        <v>70</v>
      </c>
      <c r="B45" s="15" t="s">
        <v>32</v>
      </c>
      <c r="C45" s="20">
        <v>1221092</v>
      </c>
      <c r="D45" s="20"/>
      <c r="E45" s="21">
        <v>1323306</v>
      </c>
      <c r="F45" s="22">
        <v>1323306</v>
      </c>
      <c r="G45" s="22">
        <v>68094</v>
      </c>
      <c r="H45" s="22">
        <v>107694</v>
      </c>
      <c r="I45" s="22">
        <v>86493</v>
      </c>
      <c r="J45" s="22">
        <v>262281</v>
      </c>
      <c r="K45" s="22">
        <v>104936</v>
      </c>
      <c r="L45" s="22">
        <v>92697</v>
      </c>
      <c r="M45" s="22">
        <v>149895</v>
      </c>
      <c r="N45" s="22">
        <v>347528</v>
      </c>
      <c r="O45" s="22"/>
      <c r="P45" s="22"/>
      <c r="Q45" s="22"/>
      <c r="R45" s="22"/>
      <c r="S45" s="22"/>
      <c r="T45" s="22"/>
      <c r="U45" s="22"/>
      <c r="V45" s="22"/>
      <c r="W45" s="22">
        <v>609809</v>
      </c>
      <c r="X45" s="22">
        <v>427965</v>
      </c>
      <c r="Y45" s="22">
        <v>181844</v>
      </c>
      <c r="Z45" s="23">
        <v>42.490390569322258</v>
      </c>
      <c r="AA45" s="20">
        <v>1323306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34097138</v>
      </c>
      <c r="D48" s="29">
        <f t="shared" ref="D48:Y48" si="1">SUM(D35:D47)</f>
        <v>0</v>
      </c>
      <c r="E48" s="30">
        <f t="shared" si="1"/>
        <v>26776830</v>
      </c>
      <c r="F48" s="31">
        <f t="shared" si="1"/>
        <v>26826830</v>
      </c>
      <c r="G48" s="31">
        <f t="shared" si="1"/>
        <v>1283788</v>
      </c>
      <c r="H48" s="31">
        <f t="shared" si="1"/>
        <v>1405248</v>
      </c>
      <c r="I48" s="31">
        <f t="shared" si="1"/>
        <v>2788717</v>
      </c>
      <c r="J48" s="31">
        <f t="shared" si="1"/>
        <v>5477753</v>
      </c>
      <c r="K48" s="31">
        <f t="shared" si="1"/>
        <v>1416910</v>
      </c>
      <c r="L48" s="31">
        <f t="shared" si="1"/>
        <v>1262578</v>
      </c>
      <c r="M48" s="31">
        <f t="shared" si="1"/>
        <v>3610234</v>
      </c>
      <c r="N48" s="31">
        <f t="shared" si="1"/>
        <v>6289722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11767475</v>
      </c>
      <c r="X48" s="31">
        <f t="shared" si="1"/>
        <v>13045801</v>
      </c>
      <c r="Y48" s="31">
        <f t="shared" si="1"/>
        <v>-1278326</v>
      </c>
      <c r="Z48" s="32">
        <f>+IF(X48&lt;&gt;0,+(Y48/X48)*100,0)</f>
        <v>-9.7987544038116177</v>
      </c>
      <c r="AA48" s="29">
        <f>SUM(AA35:AA47)</f>
        <v>26826830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4451396</v>
      </c>
      <c r="D49" s="39">
        <f t="shared" si="2"/>
        <v>0</v>
      </c>
      <c r="E49" s="40">
        <f t="shared" si="2"/>
        <v>10963201</v>
      </c>
      <c r="F49" s="41">
        <f t="shared" si="2"/>
        <v>10913201</v>
      </c>
      <c r="G49" s="41">
        <f t="shared" si="2"/>
        <v>1723870</v>
      </c>
      <c r="H49" s="41">
        <f t="shared" si="2"/>
        <v>3719030</v>
      </c>
      <c r="I49" s="41">
        <f t="shared" si="2"/>
        <v>281824</v>
      </c>
      <c r="J49" s="41">
        <f t="shared" si="2"/>
        <v>5724724</v>
      </c>
      <c r="K49" s="41">
        <f t="shared" si="2"/>
        <v>1732514</v>
      </c>
      <c r="L49" s="41">
        <f t="shared" si="2"/>
        <v>1924601</v>
      </c>
      <c r="M49" s="41">
        <f t="shared" si="2"/>
        <v>-94251</v>
      </c>
      <c r="N49" s="41">
        <f t="shared" si="2"/>
        <v>3562864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9287588</v>
      </c>
      <c r="X49" s="41">
        <f t="shared" si="2"/>
        <v>6264003</v>
      </c>
      <c r="Y49" s="41">
        <f t="shared" si="2"/>
        <v>3023585</v>
      </c>
      <c r="Z49" s="42">
        <f>+IF(X49&lt;&gt;0,+(Y49/X49)*100,0)</f>
        <v>48.269213791883558</v>
      </c>
      <c r="AA49" s="39">
        <f>+AA33-AA48</f>
        <v>10913201</v>
      </c>
    </row>
    <row r="50" spans="1:27" x14ac:dyDescent="0.25">
      <c r="A50" s="43" t="s">
        <v>75</v>
      </c>
      <c r="B50" s="15" t="s">
        <v>32</v>
      </c>
      <c r="C50" s="20">
        <v>289354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1095384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5836134</v>
      </c>
      <c r="D52" s="48">
        <f t="shared" si="3"/>
        <v>0</v>
      </c>
      <c r="E52" s="49">
        <f t="shared" si="3"/>
        <v>10963201</v>
      </c>
      <c r="F52" s="50">
        <f t="shared" si="3"/>
        <v>10913201</v>
      </c>
      <c r="G52" s="50">
        <f t="shared" si="3"/>
        <v>1723870</v>
      </c>
      <c r="H52" s="50">
        <f t="shared" si="3"/>
        <v>3719030</v>
      </c>
      <c r="I52" s="50">
        <f t="shared" si="3"/>
        <v>281824</v>
      </c>
      <c r="J52" s="50">
        <f t="shared" si="3"/>
        <v>5724724</v>
      </c>
      <c r="K52" s="50">
        <f t="shared" si="3"/>
        <v>1732514</v>
      </c>
      <c r="L52" s="50">
        <f t="shared" si="3"/>
        <v>1924601</v>
      </c>
      <c r="M52" s="50">
        <f t="shared" si="3"/>
        <v>-94251</v>
      </c>
      <c r="N52" s="50">
        <f t="shared" si="3"/>
        <v>3562864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9287588</v>
      </c>
      <c r="X52" s="50">
        <f t="shared" si="3"/>
        <v>6264003</v>
      </c>
      <c r="Y52" s="50">
        <f t="shared" si="3"/>
        <v>3023585</v>
      </c>
      <c r="Z52" s="51">
        <f>+IF(X52&lt;&gt;0,+(Y52/X52)*100,0)</f>
        <v>48.269213791883558</v>
      </c>
      <c r="AA52" s="48">
        <f>SUM(AA49:AA51)</f>
        <v>10913201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5836134</v>
      </c>
      <c r="D54" s="54">
        <f>+D52-D53</f>
        <v>0</v>
      </c>
      <c r="E54" s="55">
        <f t="shared" si="4"/>
        <v>10963201</v>
      </c>
      <c r="F54" s="56">
        <f t="shared" si="4"/>
        <v>10913201</v>
      </c>
      <c r="G54" s="56">
        <f t="shared" si="4"/>
        <v>1723870</v>
      </c>
      <c r="H54" s="56">
        <f t="shared" si="4"/>
        <v>3719030</v>
      </c>
      <c r="I54" s="56">
        <f t="shared" si="4"/>
        <v>281824</v>
      </c>
      <c r="J54" s="56">
        <f t="shared" si="4"/>
        <v>5724724</v>
      </c>
      <c r="K54" s="56">
        <f t="shared" si="4"/>
        <v>1732514</v>
      </c>
      <c r="L54" s="56">
        <f t="shared" si="4"/>
        <v>1924601</v>
      </c>
      <c r="M54" s="56">
        <f t="shared" si="4"/>
        <v>-94251</v>
      </c>
      <c r="N54" s="56">
        <f t="shared" si="4"/>
        <v>3562864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9287588</v>
      </c>
      <c r="X54" s="56">
        <f t="shared" si="4"/>
        <v>6264003</v>
      </c>
      <c r="Y54" s="56">
        <f t="shared" si="4"/>
        <v>3023585</v>
      </c>
      <c r="Z54" s="57">
        <f>+IF(X54&lt;&gt;0,+(Y54/X54)*100,0)</f>
        <v>48.269213791883558</v>
      </c>
      <c r="AA54" s="54">
        <f>+AA52-AA53</f>
        <v>10913201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5836134</v>
      </c>
      <c r="D57" s="48">
        <f>SUM(D54:D56)</f>
        <v>0</v>
      </c>
      <c r="E57" s="49">
        <f t="shared" si="5"/>
        <v>10963201</v>
      </c>
      <c r="F57" s="50">
        <f t="shared" si="5"/>
        <v>10913201</v>
      </c>
      <c r="G57" s="50">
        <f t="shared" si="5"/>
        <v>1723870</v>
      </c>
      <c r="H57" s="50">
        <f t="shared" si="5"/>
        <v>3719030</v>
      </c>
      <c r="I57" s="50">
        <f t="shared" si="5"/>
        <v>281824</v>
      </c>
      <c r="J57" s="50">
        <f t="shared" si="5"/>
        <v>5724724</v>
      </c>
      <c r="K57" s="50">
        <f t="shared" si="5"/>
        <v>1732514</v>
      </c>
      <c r="L57" s="50">
        <f t="shared" si="5"/>
        <v>1924601</v>
      </c>
      <c r="M57" s="50">
        <f t="shared" si="5"/>
        <v>-94251</v>
      </c>
      <c r="N57" s="50">
        <f t="shared" si="5"/>
        <v>3562864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9287588</v>
      </c>
      <c r="X57" s="50">
        <f t="shared" si="5"/>
        <v>6264003</v>
      </c>
      <c r="Y57" s="50">
        <f t="shared" si="5"/>
        <v>3023585</v>
      </c>
      <c r="Z57" s="51">
        <f>+IF(X57&lt;&gt;0,+(Y57/X57)*100,0)</f>
        <v>48.269213791883558</v>
      </c>
      <c r="AA57" s="48">
        <f>SUM(AA54:AA56)</f>
        <v>10913201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5836134</v>
      </c>
      <c r="D60" s="65">
        <f>SUM(D57:D59)</f>
        <v>0</v>
      </c>
      <c r="E60" s="66">
        <f t="shared" si="6"/>
        <v>10963201</v>
      </c>
      <c r="F60" s="67">
        <f t="shared" si="6"/>
        <v>10913201</v>
      </c>
      <c r="G60" s="67">
        <f t="shared" si="6"/>
        <v>1723870</v>
      </c>
      <c r="H60" s="67">
        <f t="shared" si="6"/>
        <v>3719030</v>
      </c>
      <c r="I60" s="67">
        <f t="shared" si="6"/>
        <v>281824</v>
      </c>
      <c r="J60" s="67">
        <f t="shared" si="6"/>
        <v>5724724</v>
      </c>
      <c r="K60" s="67">
        <f t="shared" si="6"/>
        <v>1732514</v>
      </c>
      <c r="L60" s="67">
        <f t="shared" si="6"/>
        <v>1924601</v>
      </c>
      <c r="M60" s="67">
        <f t="shared" si="6"/>
        <v>-94251</v>
      </c>
      <c r="N60" s="67">
        <f t="shared" si="6"/>
        <v>3562864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9287588</v>
      </c>
      <c r="X60" s="67">
        <f t="shared" si="6"/>
        <v>6264003</v>
      </c>
      <c r="Y60" s="67">
        <f t="shared" si="6"/>
        <v>3023585</v>
      </c>
      <c r="Z60" s="68">
        <f>+IF(X60&lt;&gt;0,+(Y60/X60)*100,0)</f>
        <v>48.269213791883558</v>
      </c>
      <c r="AA60" s="65">
        <f>SUM(AA57:AA59)</f>
        <v>10913201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10179383</v>
      </c>
      <c r="D8" s="20"/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>
        <v>67584</v>
      </c>
      <c r="L8" s="22">
        <v>1787281</v>
      </c>
      <c r="M8" s="22">
        <v>908910</v>
      </c>
      <c r="N8" s="22">
        <v>2763775</v>
      </c>
      <c r="O8" s="22"/>
      <c r="P8" s="22"/>
      <c r="Q8" s="22"/>
      <c r="R8" s="22"/>
      <c r="S8" s="22"/>
      <c r="T8" s="22"/>
      <c r="U8" s="22"/>
      <c r="V8" s="22"/>
      <c r="W8" s="22">
        <v>5641769</v>
      </c>
      <c r="X8" s="22">
        <v>3691830</v>
      </c>
      <c r="Y8" s="22">
        <v>1949939</v>
      </c>
      <c r="Z8" s="23">
        <v>52.817681204172459</v>
      </c>
      <c r="AA8" s="20">
        <v>7383680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2585402</v>
      </c>
      <c r="D13" s="20"/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>
        <v>480</v>
      </c>
      <c r="L13" s="22">
        <v>463089</v>
      </c>
      <c r="M13" s="22">
        <v>187</v>
      </c>
      <c r="N13" s="22">
        <v>463756</v>
      </c>
      <c r="O13" s="22"/>
      <c r="P13" s="22"/>
      <c r="Q13" s="22"/>
      <c r="R13" s="22"/>
      <c r="S13" s="22"/>
      <c r="T13" s="22"/>
      <c r="U13" s="22"/>
      <c r="V13" s="22"/>
      <c r="W13" s="22">
        <v>1133099</v>
      </c>
      <c r="X13" s="22">
        <v>1215534</v>
      </c>
      <c r="Y13" s="22">
        <v>-82435</v>
      </c>
      <c r="Z13" s="23">
        <v>-6.781793022655064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447569</v>
      </c>
      <c r="D29" s="20"/>
      <c r="E29" s="21"/>
      <c r="F29" s="22"/>
      <c r="G29" s="22">
        <v>38398</v>
      </c>
      <c r="H29" s="22">
        <v>38398</v>
      </c>
      <c r="I29" s="22">
        <v>38398</v>
      </c>
      <c r="J29" s="22">
        <v>115194</v>
      </c>
      <c r="K29" s="22"/>
      <c r="L29" s="22">
        <v>76796</v>
      </c>
      <c r="M29" s="22">
        <v>38398</v>
      </c>
      <c r="N29" s="22">
        <v>115194</v>
      </c>
      <c r="O29" s="22"/>
      <c r="P29" s="22"/>
      <c r="Q29" s="22"/>
      <c r="R29" s="22"/>
      <c r="S29" s="22"/>
      <c r="T29" s="22"/>
      <c r="U29" s="22"/>
      <c r="V29" s="22"/>
      <c r="W29" s="22">
        <v>230388</v>
      </c>
      <c r="X29" s="22"/>
      <c r="Y29" s="22">
        <v>230388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13212354</v>
      </c>
      <c r="D33" s="29">
        <f t="shared" ref="D33:Y33" si="0">SUM(D6:D32)</f>
        <v>0</v>
      </c>
      <c r="E33" s="30">
        <f t="shared" si="0"/>
        <v>16008580</v>
      </c>
      <c r="F33" s="31">
        <f t="shared" si="0"/>
        <v>16008580</v>
      </c>
      <c r="G33" s="31">
        <f t="shared" si="0"/>
        <v>1241071</v>
      </c>
      <c r="H33" s="31">
        <f t="shared" si="0"/>
        <v>1210050</v>
      </c>
      <c r="I33" s="31">
        <f t="shared" si="0"/>
        <v>1211410</v>
      </c>
      <c r="J33" s="31">
        <f t="shared" si="0"/>
        <v>3662531</v>
      </c>
      <c r="K33" s="31">
        <f t="shared" si="0"/>
        <v>68064</v>
      </c>
      <c r="L33" s="31">
        <f t="shared" si="0"/>
        <v>2327166</v>
      </c>
      <c r="M33" s="31">
        <f t="shared" si="0"/>
        <v>947495</v>
      </c>
      <c r="N33" s="31">
        <f t="shared" si="0"/>
        <v>3342725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7005256</v>
      </c>
      <c r="X33" s="31">
        <f t="shared" si="0"/>
        <v>8004276</v>
      </c>
      <c r="Y33" s="31">
        <f t="shared" si="0"/>
        <v>-999020</v>
      </c>
      <c r="Z33" s="32">
        <f>+IF(X33&lt;&gt;0,+(Y33/X33)*100,0)</f>
        <v>-12.481078863347541</v>
      </c>
      <c r="AA33" s="29">
        <f>SUM(AA6:AA32)</f>
        <v>16008580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2900420</v>
      </c>
      <c r="D35" s="20"/>
      <c r="E35" s="21">
        <v>2627976</v>
      </c>
      <c r="F35" s="22">
        <v>2627976</v>
      </c>
      <c r="G35" s="22">
        <v>223202</v>
      </c>
      <c r="H35" s="22">
        <v>189083</v>
      </c>
      <c r="I35" s="22">
        <v>202899</v>
      </c>
      <c r="J35" s="22">
        <v>615184</v>
      </c>
      <c r="K35" s="22">
        <v>217801</v>
      </c>
      <c r="L35" s="22">
        <v>258527</v>
      </c>
      <c r="M35" s="22">
        <v>311460</v>
      </c>
      <c r="N35" s="22">
        <v>787788</v>
      </c>
      <c r="O35" s="22"/>
      <c r="P35" s="22"/>
      <c r="Q35" s="22"/>
      <c r="R35" s="22"/>
      <c r="S35" s="22"/>
      <c r="T35" s="22"/>
      <c r="U35" s="22"/>
      <c r="V35" s="22"/>
      <c r="W35" s="22">
        <v>1402972</v>
      </c>
      <c r="X35" s="22">
        <v>1313970</v>
      </c>
      <c r="Y35" s="22">
        <v>89002</v>
      </c>
      <c r="Z35" s="23">
        <v>6.7735184212729367</v>
      </c>
      <c r="AA35" s="20">
        <v>2627976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388713</v>
      </c>
      <c r="D38" s="20"/>
      <c r="E38" s="21">
        <v>1200000</v>
      </c>
      <c r="F38" s="22">
        <v>1200000</v>
      </c>
      <c r="G38" s="22"/>
      <c r="H38" s="22">
        <v>6590</v>
      </c>
      <c r="I38" s="22">
        <v>1181</v>
      </c>
      <c r="J38" s="22">
        <v>7771</v>
      </c>
      <c r="K38" s="22"/>
      <c r="L38" s="22"/>
      <c r="M38" s="22">
        <v>20327</v>
      </c>
      <c r="N38" s="22">
        <v>20327</v>
      </c>
      <c r="O38" s="22"/>
      <c r="P38" s="22"/>
      <c r="Q38" s="22"/>
      <c r="R38" s="22"/>
      <c r="S38" s="22"/>
      <c r="T38" s="22"/>
      <c r="U38" s="22"/>
      <c r="V38" s="22"/>
      <c r="W38" s="22">
        <v>28098</v>
      </c>
      <c r="X38" s="22">
        <v>600000</v>
      </c>
      <c r="Y38" s="22">
        <v>-571902</v>
      </c>
      <c r="Z38" s="23">
        <v>-95.316999999999993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1085013</v>
      </c>
      <c r="F39" s="22">
        <v>1085013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542502</v>
      </c>
      <c r="Y39" s="22">
        <v>-542502</v>
      </c>
      <c r="Z39" s="23">
        <v>-100</v>
      </c>
      <c r="AA39" s="20">
        <v>1085013</v>
      </c>
    </row>
    <row r="40" spans="1:27" x14ac:dyDescent="0.25">
      <c r="A40" s="19" t="s">
        <v>66</v>
      </c>
      <c r="B40" s="15" t="s">
        <v>32</v>
      </c>
      <c r="C40" s="20">
        <v>3328034</v>
      </c>
      <c r="D40" s="20"/>
      <c r="E40" s="21">
        <v>2045410</v>
      </c>
      <c r="F40" s="22">
        <v>2045410</v>
      </c>
      <c r="G40" s="22">
        <v>170451</v>
      </c>
      <c r="H40" s="22">
        <v>170451</v>
      </c>
      <c r="I40" s="22">
        <v>170451</v>
      </c>
      <c r="J40" s="22">
        <v>511353</v>
      </c>
      <c r="K40" s="22"/>
      <c r="L40" s="22">
        <v>340902</v>
      </c>
      <c r="M40" s="22"/>
      <c r="N40" s="22">
        <v>340902</v>
      </c>
      <c r="O40" s="22"/>
      <c r="P40" s="22"/>
      <c r="Q40" s="22"/>
      <c r="R40" s="22"/>
      <c r="S40" s="22"/>
      <c r="T40" s="22"/>
      <c r="U40" s="22"/>
      <c r="V40" s="22"/>
      <c r="W40" s="22">
        <v>852255</v>
      </c>
      <c r="X40" s="22">
        <v>1022700</v>
      </c>
      <c r="Y40" s="22">
        <v>-170445</v>
      </c>
      <c r="Z40" s="23">
        <v>-16.666177764740393</v>
      </c>
      <c r="AA40" s="20">
        <v>2045410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2027049</v>
      </c>
      <c r="D42" s="20"/>
      <c r="E42" s="21">
        <v>2790000</v>
      </c>
      <c r="F42" s="22">
        <v>2790000</v>
      </c>
      <c r="G42" s="22"/>
      <c r="H42" s="22">
        <v>301834</v>
      </c>
      <c r="I42" s="22">
        <v>58404</v>
      </c>
      <c r="J42" s="22">
        <v>360238</v>
      </c>
      <c r="K42" s="22">
        <v>81434</v>
      </c>
      <c r="L42" s="22">
        <v>170367</v>
      </c>
      <c r="M42" s="22">
        <v>118412</v>
      </c>
      <c r="N42" s="22">
        <v>370213</v>
      </c>
      <c r="O42" s="22"/>
      <c r="P42" s="22"/>
      <c r="Q42" s="22"/>
      <c r="R42" s="22"/>
      <c r="S42" s="22"/>
      <c r="T42" s="22"/>
      <c r="U42" s="22"/>
      <c r="V42" s="22"/>
      <c r="W42" s="22">
        <v>730451</v>
      </c>
      <c r="X42" s="22">
        <v>1394994</v>
      </c>
      <c r="Y42" s="22">
        <v>-664543</v>
      </c>
      <c r="Z42" s="23">
        <v>-47.637695932742361</v>
      </c>
      <c r="AA42" s="20">
        <v>2790000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1844696</v>
      </c>
      <c r="D44" s="20"/>
      <c r="E44" s="21"/>
      <c r="F44" s="22"/>
      <c r="G44" s="22"/>
      <c r="H44" s="22"/>
      <c r="I44" s="22">
        <v>7937</v>
      </c>
      <c r="J44" s="22">
        <v>7937</v>
      </c>
      <c r="K44" s="22"/>
      <c r="L44" s="22"/>
      <c r="M44" s="22">
        <v>3668</v>
      </c>
      <c r="N44" s="22">
        <v>3668</v>
      </c>
      <c r="O44" s="22"/>
      <c r="P44" s="22"/>
      <c r="Q44" s="22"/>
      <c r="R44" s="22"/>
      <c r="S44" s="22"/>
      <c r="T44" s="22"/>
      <c r="U44" s="22"/>
      <c r="V44" s="22"/>
      <c r="W44" s="22">
        <v>11605</v>
      </c>
      <c r="X44" s="22"/>
      <c r="Y44" s="22">
        <v>11605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292620</v>
      </c>
      <c r="D45" s="20"/>
      <c r="E45" s="21">
        <v>958830</v>
      </c>
      <c r="F45" s="22">
        <v>958830</v>
      </c>
      <c r="G45" s="22">
        <v>14212</v>
      </c>
      <c r="H45" s="22">
        <v>47950</v>
      </c>
      <c r="I45" s="22">
        <v>14081</v>
      </c>
      <c r="J45" s="22">
        <v>76243</v>
      </c>
      <c r="K45" s="22">
        <v>1649</v>
      </c>
      <c r="L45" s="22">
        <v>65890</v>
      </c>
      <c r="M45" s="22">
        <v>8255</v>
      </c>
      <c r="N45" s="22">
        <v>75794</v>
      </c>
      <c r="O45" s="22"/>
      <c r="P45" s="22"/>
      <c r="Q45" s="22"/>
      <c r="R45" s="22"/>
      <c r="S45" s="22"/>
      <c r="T45" s="22"/>
      <c r="U45" s="22"/>
      <c r="V45" s="22"/>
      <c r="W45" s="22">
        <v>152037</v>
      </c>
      <c r="X45" s="22">
        <v>479388</v>
      </c>
      <c r="Y45" s="22">
        <v>-327351</v>
      </c>
      <c r="Z45" s="23">
        <v>-68.285188615484742</v>
      </c>
      <c r="AA45" s="20">
        <v>958830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10781532</v>
      </c>
      <c r="D48" s="29">
        <f t="shared" ref="D48:Y48" si="1">SUM(D35:D47)</f>
        <v>0</v>
      </c>
      <c r="E48" s="30">
        <f t="shared" si="1"/>
        <v>10707229</v>
      </c>
      <c r="F48" s="31">
        <f t="shared" si="1"/>
        <v>10707229</v>
      </c>
      <c r="G48" s="31">
        <f t="shared" si="1"/>
        <v>407865</v>
      </c>
      <c r="H48" s="31">
        <f t="shared" si="1"/>
        <v>715908</v>
      </c>
      <c r="I48" s="31">
        <f t="shared" si="1"/>
        <v>454953</v>
      </c>
      <c r="J48" s="31">
        <f t="shared" si="1"/>
        <v>1578726</v>
      </c>
      <c r="K48" s="31">
        <f t="shared" si="1"/>
        <v>300884</v>
      </c>
      <c r="L48" s="31">
        <f t="shared" si="1"/>
        <v>835686</v>
      </c>
      <c r="M48" s="31">
        <f t="shared" si="1"/>
        <v>462122</v>
      </c>
      <c r="N48" s="31">
        <f t="shared" si="1"/>
        <v>1598692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3177418</v>
      </c>
      <c r="X48" s="31">
        <f t="shared" si="1"/>
        <v>5353554</v>
      </c>
      <c r="Y48" s="31">
        <f t="shared" si="1"/>
        <v>-2176136</v>
      </c>
      <c r="Z48" s="32">
        <f>+IF(X48&lt;&gt;0,+(Y48/X48)*100,0)</f>
        <v>-40.648436533936149</v>
      </c>
      <c r="AA48" s="29">
        <f>SUM(AA35:AA47)</f>
        <v>10707229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2430822</v>
      </c>
      <c r="D49" s="39">
        <f t="shared" si="2"/>
        <v>0</v>
      </c>
      <c r="E49" s="40">
        <f t="shared" si="2"/>
        <v>5301351</v>
      </c>
      <c r="F49" s="41">
        <f t="shared" si="2"/>
        <v>5301351</v>
      </c>
      <c r="G49" s="41">
        <f t="shared" si="2"/>
        <v>833206</v>
      </c>
      <c r="H49" s="41">
        <f t="shared" si="2"/>
        <v>494142</v>
      </c>
      <c r="I49" s="41">
        <f t="shared" si="2"/>
        <v>756457</v>
      </c>
      <c r="J49" s="41">
        <f t="shared" si="2"/>
        <v>2083805</v>
      </c>
      <c r="K49" s="41">
        <f t="shared" si="2"/>
        <v>-232820</v>
      </c>
      <c r="L49" s="41">
        <f t="shared" si="2"/>
        <v>1491480</v>
      </c>
      <c r="M49" s="41">
        <f t="shared" si="2"/>
        <v>485373</v>
      </c>
      <c r="N49" s="41">
        <f t="shared" si="2"/>
        <v>1744033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3827838</v>
      </c>
      <c r="X49" s="41">
        <f t="shared" si="2"/>
        <v>2650722</v>
      </c>
      <c r="Y49" s="41">
        <f t="shared" si="2"/>
        <v>1177116</v>
      </c>
      <c r="Z49" s="42">
        <f>+IF(X49&lt;&gt;0,+(Y49/X49)*100,0)</f>
        <v>44.407372783717044</v>
      </c>
      <c r="AA49" s="39">
        <f>+AA33-AA48</f>
        <v>5301351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2530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2433352</v>
      </c>
      <c r="D52" s="48">
        <f t="shared" si="3"/>
        <v>0</v>
      </c>
      <c r="E52" s="49">
        <f t="shared" si="3"/>
        <v>5301351</v>
      </c>
      <c r="F52" s="50">
        <f t="shared" si="3"/>
        <v>5301351</v>
      </c>
      <c r="G52" s="50">
        <f t="shared" si="3"/>
        <v>833206</v>
      </c>
      <c r="H52" s="50">
        <f t="shared" si="3"/>
        <v>494142</v>
      </c>
      <c r="I52" s="50">
        <f t="shared" si="3"/>
        <v>756457</v>
      </c>
      <c r="J52" s="50">
        <f t="shared" si="3"/>
        <v>2083805</v>
      </c>
      <c r="K52" s="50">
        <f t="shared" si="3"/>
        <v>-232820</v>
      </c>
      <c r="L52" s="50">
        <f t="shared" si="3"/>
        <v>1491480</v>
      </c>
      <c r="M52" s="50">
        <f t="shared" si="3"/>
        <v>485373</v>
      </c>
      <c r="N52" s="50">
        <f t="shared" si="3"/>
        <v>1744033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3827838</v>
      </c>
      <c r="X52" s="50">
        <f t="shared" si="3"/>
        <v>2650722</v>
      </c>
      <c r="Y52" s="50">
        <f t="shared" si="3"/>
        <v>1177116</v>
      </c>
      <c r="Z52" s="51">
        <f>+IF(X52&lt;&gt;0,+(Y52/X52)*100,0)</f>
        <v>44.407372783717044</v>
      </c>
      <c r="AA52" s="48">
        <f>SUM(AA49:AA51)</f>
        <v>5301351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2433352</v>
      </c>
      <c r="D54" s="54">
        <f>+D52-D53</f>
        <v>0</v>
      </c>
      <c r="E54" s="55">
        <f t="shared" si="4"/>
        <v>5301351</v>
      </c>
      <c r="F54" s="56">
        <f t="shared" si="4"/>
        <v>5301351</v>
      </c>
      <c r="G54" s="56">
        <f t="shared" si="4"/>
        <v>833206</v>
      </c>
      <c r="H54" s="56">
        <f t="shared" si="4"/>
        <v>494142</v>
      </c>
      <c r="I54" s="56">
        <f t="shared" si="4"/>
        <v>756457</v>
      </c>
      <c r="J54" s="56">
        <f t="shared" si="4"/>
        <v>2083805</v>
      </c>
      <c r="K54" s="56">
        <f t="shared" si="4"/>
        <v>-232820</v>
      </c>
      <c r="L54" s="56">
        <f t="shared" si="4"/>
        <v>1491480</v>
      </c>
      <c r="M54" s="56">
        <f t="shared" si="4"/>
        <v>485373</v>
      </c>
      <c r="N54" s="56">
        <f t="shared" si="4"/>
        <v>1744033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3827838</v>
      </c>
      <c r="X54" s="56">
        <f t="shared" si="4"/>
        <v>2650722</v>
      </c>
      <c r="Y54" s="56">
        <f t="shared" si="4"/>
        <v>1177116</v>
      </c>
      <c r="Z54" s="57">
        <f>+IF(X54&lt;&gt;0,+(Y54/X54)*100,0)</f>
        <v>44.407372783717044</v>
      </c>
      <c r="AA54" s="54">
        <f>+AA52-AA53</f>
        <v>5301351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2433352</v>
      </c>
      <c r="D57" s="48">
        <f>SUM(D54:D56)</f>
        <v>0</v>
      </c>
      <c r="E57" s="49">
        <f t="shared" si="5"/>
        <v>5301351</v>
      </c>
      <c r="F57" s="50">
        <f t="shared" si="5"/>
        <v>5301351</v>
      </c>
      <c r="G57" s="50">
        <f t="shared" si="5"/>
        <v>833206</v>
      </c>
      <c r="H57" s="50">
        <f t="shared" si="5"/>
        <v>494142</v>
      </c>
      <c r="I57" s="50">
        <f t="shared" si="5"/>
        <v>756457</v>
      </c>
      <c r="J57" s="50">
        <f t="shared" si="5"/>
        <v>2083805</v>
      </c>
      <c r="K57" s="50">
        <f t="shared" si="5"/>
        <v>-232820</v>
      </c>
      <c r="L57" s="50">
        <f t="shared" si="5"/>
        <v>1491480</v>
      </c>
      <c r="M57" s="50">
        <f t="shared" si="5"/>
        <v>485373</v>
      </c>
      <c r="N57" s="50">
        <f t="shared" si="5"/>
        <v>1744033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3827838</v>
      </c>
      <c r="X57" s="50">
        <f t="shared" si="5"/>
        <v>2650722</v>
      </c>
      <c r="Y57" s="50">
        <f t="shared" si="5"/>
        <v>1177116</v>
      </c>
      <c r="Z57" s="51">
        <f>+IF(X57&lt;&gt;0,+(Y57/X57)*100,0)</f>
        <v>44.407372783717044</v>
      </c>
      <c r="AA57" s="48">
        <f>SUM(AA54:AA56)</f>
        <v>5301351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2433352</v>
      </c>
      <c r="D60" s="65">
        <f>SUM(D57:D59)</f>
        <v>0</v>
      </c>
      <c r="E60" s="66">
        <f t="shared" si="6"/>
        <v>5301351</v>
      </c>
      <c r="F60" s="67">
        <f t="shared" si="6"/>
        <v>5301351</v>
      </c>
      <c r="G60" s="67">
        <f t="shared" si="6"/>
        <v>833206</v>
      </c>
      <c r="H60" s="67">
        <f t="shared" si="6"/>
        <v>494142</v>
      </c>
      <c r="I60" s="67">
        <f t="shared" si="6"/>
        <v>756457</v>
      </c>
      <c r="J60" s="67">
        <f t="shared" si="6"/>
        <v>2083805</v>
      </c>
      <c r="K60" s="67">
        <f t="shared" si="6"/>
        <v>-232820</v>
      </c>
      <c r="L60" s="67">
        <f t="shared" si="6"/>
        <v>1491480</v>
      </c>
      <c r="M60" s="67">
        <f t="shared" si="6"/>
        <v>485373</v>
      </c>
      <c r="N60" s="67">
        <f t="shared" si="6"/>
        <v>1744033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3827838</v>
      </c>
      <c r="X60" s="67">
        <f t="shared" si="6"/>
        <v>2650722</v>
      </c>
      <c r="Y60" s="67">
        <f t="shared" si="6"/>
        <v>1177116</v>
      </c>
      <c r="Z60" s="68">
        <f>+IF(X60&lt;&gt;0,+(Y60/X60)*100,0)</f>
        <v>44.407372783717044</v>
      </c>
      <c r="AA60" s="65">
        <f>SUM(AA57:AA59)</f>
        <v>5301351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31841798</v>
      </c>
      <c r="D8" s="20"/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>
        <v>2948762</v>
      </c>
      <c r="L8" s="22">
        <v>2958446</v>
      </c>
      <c r="M8" s="22">
        <v>2867655</v>
      </c>
      <c r="N8" s="22">
        <v>8774863</v>
      </c>
      <c r="O8" s="22"/>
      <c r="P8" s="22"/>
      <c r="Q8" s="22"/>
      <c r="R8" s="22"/>
      <c r="S8" s="22"/>
      <c r="T8" s="22"/>
      <c r="U8" s="22"/>
      <c r="V8" s="22"/>
      <c r="W8" s="22">
        <v>17511405</v>
      </c>
      <c r="X8" s="22">
        <v>16411042</v>
      </c>
      <c r="Y8" s="22">
        <v>1100363</v>
      </c>
      <c r="Z8" s="23">
        <v>6.7050160495598021</v>
      </c>
      <c r="AA8" s="20">
        <v>32412665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806175</v>
      </c>
      <c r="D13" s="20"/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>
        <v>73828</v>
      </c>
      <c r="L13" s="22">
        <v>74410</v>
      </c>
      <c r="M13" s="22">
        <v>74829</v>
      </c>
      <c r="N13" s="22">
        <v>223067</v>
      </c>
      <c r="O13" s="22"/>
      <c r="P13" s="22"/>
      <c r="Q13" s="22"/>
      <c r="R13" s="22"/>
      <c r="S13" s="22"/>
      <c r="T13" s="22"/>
      <c r="U13" s="22"/>
      <c r="V13" s="22"/>
      <c r="W13" s="22">
        <v>430933</v>
      </c>
      <c r="X13" s="22">
        <v>328886</v>
      </c>
      <c r="Y13" s="22">
        <v>102047</v>
      </c>
      <c r="Z13" s="23">
        <v>31.028076597970117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</v>
      </c>
      <c r="I20" s="22"/>
      <c r="J20" s="22">
        <v>31</v>
      </c>
      <c r="K20" s="22"/>
      <c r="L20" s="22"/>
      <c r="M20" s="22">
        <v>32</v>
      </c>
      <c r="N20" s="22">
        <v>32</v>
      </c>
      <c r="O20" s="22"/>
      <c r="P20" s="22"/>
      <c r="Q20" s="22"/>
      <c r="R20" s="22"/>
      <c r="S20" s="22"/>
      <c r="T20" s="22"/>
      <c r="U20" s="22"/>
      <c r="V20" s="22"/>
      <c r="W20" s="22">
        <v>63</v>
      </c>
      <c r="X20" s="22"/>
      <c r="Y20" s="22">
        <v>63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11833672</v>
      </c>
      <c r="D26" s="20"/>
      <c r="E26" s="21">
        <v>13828293</v>
      </c>
      <c r="F26" s="22">
        <v>13828293</v>
      </c>
      <c r="G26" s="22"/>
      <c r="H26" s="22"/>
      <c r="I26" s="22"/>
      <c r="J26" s="22"/>
      <c r="K26" s="22"/>
      <c r="L26" s="22"/>
      <c r="M26" s="22">
        <v>13232791</v>
      </c>
      <c r="N26" s="22">
        <v>13232791</v>
      </c>
      <c r="O26" s="22"/>
      <c r="P26" s="22"/>
      <c r="Q26" s="22"/>
      <c r="R26" s="22"/>
      <c r="S26" s="22"/>
      <c r="T26" s="22"/>
      <c r="U26" s="22"/>
      <c r="V26" s="22"/>
      <c r="W26" s="22">
        <v>13232791</v>
      </c>
      <c r="X26" s="22">
        <v>13232791</v>
      </c>
      <c r="Y26" s="22"/>
      <c r="Z26" s="23"/>
      <c r="AA26" s="20">
        <v>13828293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3171420</v>
      </c>
      <c r="D29" s="20"/>
      <c r="E29" s="21">
        <v>3633652</v>
      </c>
      <c r="F29" s="22">
        <v>3633652</v>
      </c>
      <c r="G29" s="22">
        <v>442643</v>
      </c>
      <c r="H29" s="22">
        <v>261394</v>
      </c>
      <c r="I29" s="22">
        <v>261284</v>
      </c>
      <c r="J29" s="22">
        <v>965321</v>
      </c>
      <c r="K29" s="22">
        <v>259854</v>
      </c>
      <c r="L29" s="22">
        <v>256124</v>
      </c>
      <c r="M29" s="22">
        <v>258314</v>
      </c>
      <c r="N29" s="22">
        <v>774292</v>
      </c>
      <c r="O29" s="22"/>
      <c r="P29" s="22"/>
      <c r="Q29" s="22"/>
      <c r="R29" s="22"/>
      <c r="S29" s="22"/>
      <c r="T29" s="22"/>
      <c r="U29" s="22"/>
      <c r="V29" s="22"/>
      <c r="W29" s="22">
        <v>1739613</v>
      </c>
      <c r="X29" s="22">
        <v>3633652</v>
      </c>
      <c r="Y29" s="22">
        <v>-1894039</v>
      </c>
      <c r="Z29" s="23">
        <v>-52.124942069301071</v>
      </c>
      <c r="AA29" s="20">
        <v>3633652</v>
      </c>
    </row>
    <row r="30" spans="1:27" x14ac:dyDescent="0.25">
      <c r="A30" s="19" t="s">
        <v>56</v>
      </c>
      <c r="B30" s="15" t="s">
        <v>32</v>
      </c>
      <c r="C30" s="20">
        <v>59009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47712074</v>
      </c>
      <c r="D33" s="29">
        <f t="shared" ref="D33:Y33" si="0">SUM(D6:D32)</f>
        <v>0</v>
      </c>
      <c r="E33" s="30">
        <f t="shared" si="0"/>
        <v>50512912</v>
      </c>
      <c r="F33" s="31">
        <f t="shared" si="0"/>
        <v>50512912</v>
      </c>
      <c r="G33" s="31">
        <f t="shared" si="0"/>
        <v>3381421</v>
      </c>
      <c r="H33" s="31">
        <f t="shared" si="0"/>
        <v>3250003</v>
      </c>
      <c r="I33" s="31">
        <f t="shared" si="0"/>
        <v>3278336</v>
      </c>
      <c r="J33" s="31">
        <f t="shared" si="0"/>
        <v>9909760</v>
      </c>
      <c r="K33" s="31">
        <f t="shared" si="0"/>
        <v>3282444</v>
      </c>
      <c r="L33" s="31">
        <f t="shared" si="0"/>
        <v>3288980</v>
      </c>
      <c r="M33" s="31">
        <f t="shared" si="0"/>
        <v>16433621</v>
      </c>
      <c r="N33" s="31">
        <f t="shared" si="0"/>
        <v>23005045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32914805</v>
      </c>
      <c r="X33" s="31">
        <f t="shared" si="0"/>
        <v>33606371</v>
      </c>
      <c r="Y33" s="31">
        <f t="shared" si="0"/>
        <v>-691566</v>
      </c>
      <c r="Z33" s="32">
        <f>+IF(X33&lt;&gt;0,+(Y33/X33)*100,0)</f>
        <v>-2.0578419490756681</v>
      </c>
      <c r="AA33" s="29">
        <f>SUM(AA6:AA32)</f>
        <v>50512912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14523849</v>
      </c>
      <c r="D35" s="20"/>
      <c r="E35" s="21">
        <v>15974809</v>
      </c>
      <c r="F35" s="22">
        <v>15974809</v>
      </c>
      <c r="G35" s="22">
        <v>1265167</v>
      </c>
      <c r="H35" s="22">
        <v>1243145</v>
      </c>
      <c r="I35" s="22">
        <v>1248020</v>
      </c>
      <c r="J35" s="22">
        <v>3756332</v>
      </c>
      <c r="K35" s="22">
        <v>990151</v>
      </c>
      <c r="L35" s="22">
        <v>1736805</v>
      </c>
      <c r="M35" s="22">
        <v>1583243</v>
      </c>
      <c r="N35" s="22">
        <v>4310199</v>
      </c>
      <c r="O35" s="22"/>
      <c r="P35" s="22"/>
      <c r="Q35" s="22"/>
      <c r="R35" s="22"/>
      <c r="S35" s="22"/>
      <c r="T35" s="22"/>
      <c r="U35" s="22"/>
      <c r="V35" s="22"/>
      <c r="W35" s="22">
        <v>8066531</v>
      </c>
      <c r="X35" s="22">
        <v>8698935</v>
      </c>
      <c r="Y35" s="22">
        <v>-632404</v>
      </c>
      <c r="Z35" s="23">
        <v>-7.2699014304624647</v>
      </c>
      <c r="AA35" s="20">
        <v>15974809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3243426</v>
      </c>
      <c r="D38" s="20"/>
      <c r="E38" s="21">
        <v>3353639</v>
      </c>
      <c r="F38" s="22">
        <v>3354639</v>
      </c>
      <c r="G38" s="22">
        <v>25646</v>
      </c>
      <c r="H38" s="22">
        <v>249805</v>
      </c>
      <c r="I38" s="22">
        <v>237733</v>
      </c>
      <c r="J38" s="22">
        <v>513184</v>
      </c>
      <c r="K38" s="22">
        <v>172426</v>
      </c>
      <c r="L38" s="22">
        <v>299922</v>
      </c>
      <c r="M38" s="22">
        <v>779772</v>
      </c>
      <c r="N38" s="22">
        <v>1252120</v>
      </c>
      <c r="O38" s="22"/>
      <c r="P38" s="22"/>
      <c r="Q38" s="22"/>
      <c r="R38" s="22"/>
      <c r="S38" s="22"/>
      <c r="T38" s="22"/>
      <c r="U38" s="22"/>
      <c r="V38" s="22"/>
      <c r="W38" s="22">
        <v>1765304</v>
      </c>
      <c r="X38" s="22">
        <v>1677378</v>
      </c>
      <c r="Y38" s="22">
        <v>87926</v>
      </c>
      <c r="Z38" s="23">
        <v>5.2418715399868132</v>
      </c>
      <c r="AA38" s="20">
        <v>3354639</v>
      </c>
    </row>
    <row r="39" spans="1:27" x14ac:dyDescent="0.25">
      <c r="A39" s="19" t="s">
        <v>65</v>
      </c>
      <c r="B39" s="15" t="s">
        <v>32</v>
      </c>
      <c r="C39" s="20">
        <v>1321170</v>
      </c>
      <c r="D39" s="20"/>
      <c r="E39" s="21">
        <v>137772</v>
      </c>
      <c r="F39" s="22">
        <v>137772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68886</v>
      </c>
      <c r="Y39" s="22">
        <v>-68886</v>
      </c>
      <c r="Z39" s="23">
        <v>-100</v>
      </c>
      <c r="AA39" s="20">
        <v>137772</v>
      </c>
    </row>
    <row r="40" spans="1:27" x14ac:dyDescent="0.25">
      <c r="A40" s="19" t="s">
        <v>66</v>
      </c>
      <c r="B40" s="15" t="s">
        <v>32</v>
      </c>
      <c r="C40" s="20">
        <v>6708841</v>
      </c>
      <c r="D40" s="20"/>
      <c r="E40" s="21">
        <v>7629983</v>
      </c>
      <c r="F40" s="22">
        <v>7629983</v>
      </c>
      <c r="G40" s="22"/>
      <c r="H40" s="22"/>
      <c r="I40" s="22"/>
      <c r="J40" s="22"/>
      <c r="K40" s="22"/>
      <c r="L40" s="22"/>
      <c r="M40" s="22">
        <v>3420525</v>
      </c>
      <c r="N40" s="22">
        <v>3420525</v>
      </c>
      <c r="O40" s="22"/>
      <c r="P40" s="22"/>
      <c r="Q40" s="22"/>
      <c r="R40" s="22"/>
      <c r="S40" s="22"/>
      <c r="T40" s="22"/>
      <c r="U40" s="22"/>
      <c r="V40" s="22"/>
      <c r="W40" s="22">
        <v>3420525</v>
      </c>
      <c r="X40" s="22">
        <v>3433494</v>
      </c>
      <c r="Y40" s="22">
        <v>-12969</v>
      </c>
      <c r="Z40" s="23">
        <v>-0.3777201882397348</v>
      </c>
      <c r="AA40" s="20">
        <v>7629983</v>
      </c>
    </row>
    <row r="41" spans="1:27" x14ac:dyDescent="0.25">
      <c r="A41" s="19" t="s">
        <v>40</v>
      </c>
      <c r="B41" s="15" t="s">
        <v>32</v>
      </c>
      <c r="C41" s="20">
        <v>3959249</v>
      </c>
      <c r="D41" s="20"/>
      <c r="E41" s="21">
        <v>3409423</v>
      </c>
      <c r="F41" s="22">
        <v>3409423</v>
      </c>
      <c r="G41" s="22"/>
      <c r="H41" s="22"/>
      <c r="I41" s="22"/>
      <c r="J41" s="22"/>
      <c r="K41" s="22"/>
      <c r="L41" s="22"/>
      <c r="M41" s="22">
        <v>1784207</v>
      </c>
      <c r="N41" s="22">
        <v>1784207</v>
      </c>
      <c r="O41" s="22"/>
      <c r="P41" s="22"/>
      <c r="Q41" s="22"/>
      <c r="R41" s="22"/>
      <c r="S41" s="22"/>
      <c r="T41" s="22"/>
      <c r="U41" s="22"/>
      <c r="V41" s="22"/>
      <c r="W41" s="22">
        <v>1784207</v>
      </c>
      <c r="X41" s="22">
        <v>1704712</v>
      </c>
      <c r="Y41" s="22">
        <v>79495</v>
      </c>
      <c r="Z41" s="23">
        <v>4.663251035952114</v>
      </c>
      <c r="AA41" s="20">
        <v>3409423</v>
      </c>
    </row>
    <row r="42" spans="1:27" x14ac:dyDescent="0.25">
      <c r="A42" s="19" t="s">
        <v>67</v>
      </c>
      <c r="B42" s="15" t="s">
        <v>32</v>
      </c>
      <c r="C42" s="20">
        <v>6022786</v>
      </c>
      <c r="D42" s="20"/>
      <c r="E42" s="21">
        <v>3122177</v>
      </c>
      <c r="F42" s="22">
        <v>3122177</v>
      </c>
      <c r="G42" s="22">
        <v>75922</v>
      </c>
      <c r="H42" s="22">
        <v>262567</v>
      </c>
      <c r="I42" s="22">
        <v>418446</v>
      </c>
      <c r="J42" s="22">
        <v>756935</v>
      </c>
      <c r="K42" s="22">
        <v>339542</v>
      </c>
      <c r="L42" s="22">
        <v>619691</v>
      </c>
      <c r="M42" s="22">
        <v>389658</v>
      </c>
      <c r="N42" s="22">
        <v>1348891</v>
      </c>
      <c r="O42" s="22"/>
      <c r="P42" s="22"/>
      <c r="Q42" s="22"/>
      <c r="R42" s="22"/>
      <c r="S42" s="22"/>
      <c r="T42" s="22"/>
      <c r="U42" s="22"/>
      <c r="V42" s="22"/>
      <c r="W42" s="22">
        <v>2105826</v>
      </c>
      <c r="X42" s="22">
        <v>1561128</v>
      </c>
      <c r="Y42" s="22">
        <v>544698</v>
      </c>
      <c r="Z42" s="23">
        <v>34.891309360923643</v>
      </c>
      <c r="AA42" s="20">
        <v>3122177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1252795</v>
      </c>
      <c r="D44" s="20"/>
      <c r="E44" s="21">
        <v>1818307</v>
      </c>
      <c r="F44" s="22">
        <v>1818307</v>
      </c>
      <c r="G44" s="22">
        <v>364477</v>
      </c>
      <c r="H44" s="22">
        <v>-5533</v>
      </c>
      <c r="I44" s="22">
        <v>131109</v>
      </c>
      <c r="J44" s="22">
        <v>490053</v>
      </c>
      <c r="K44" s="22">
        <v>193245</v>
      </c>
      <c r="L44" s="22">
        <v>295954</v>
      </c>
      <c r="M44" s="22">
        <v>208236</v>
      </c>
      <c r="N44" s="22">
        <v>697435</v>
      </c>
      <c r="O44" s="22"/>
      <c r="P44" s="22"/>
      <c r="Q44" s="22"/>
      <c r="R44" s="22"/>
      <c r="S44" s="22"/>
      <c r="T44" s="22"/>
      <c r="U44" s="22"/>
      <c r="V44" s="22"/>
      <c r="W44" s="22">
        <v>1187488</v>
      </c>
      <c r="X44" s="22">
        <v>703077</v>
      </c>
      <c r="Y44" s="22">
        <v>484411</v>
      </c>
      <c r="Z44" s="23">
        <v>68.898712374320311</v>
      </c>
      <c r="AA44" s="20">
        <v>1818307</v>
      </c>
    </row>
    <row r="45" spans="1:27" x14ac:dyDescent="0.25">
      <c r="A45" s="19" t="s">
        <v>70</v>
      </c>
      <c r="B45" s="15" t="s">
        <v>32</v>
      </c>
      <c r="C45" s="20">
        <v>1375333</v>
      </c>
      <c r="D45" s="20"/>
      <c r="E45" s="21">
        <v>1587396</v>
      </c>
      <c r="F45" s="22">
        <v>1587396</v>
      </c>
      <c r="G45" s="22">
        <v>12207</v>
      </c>
      <c r="H45" s="22">
        <v>20115</v>
      </c>
      <c r="I45" s="22">
        <v>32337</v>
      </c>
      <c r="J45" s="22">
        <v>64659</v>
      </c>
      <c r="K45" s="22">
        <v>424309</v>
      </c>
      <c r="L45" s="22">
        <v>340257</v>
      </c>
      <c r="M45" s="22">
        <v>311959</v>
      </c>
      <c r="N45" s="22">
        <v>1076525</v>
      </c>
      <c r="O45" s="22"/>
      <c r="P45" s="22"/>
      <c r="Q45" s="22"/>
      <c r="R45" s="22"/>
      <c r="S45" s="22"/>
      <c r="T45" s="22"/>
      <c r="U45" s="22"/>
      <c r="V45" s="22"/>
      <c r="W45" s="22">
        <v>1141184</v>
      </c>
      <c r="X45" s="22">
        <v>793794</v>
      </c>
      <c r="Y45" s="22">
        <v>347390</v>
      </c>
      <c r="Z45" s="23">
        <v>43.763243360368051</v>
      </c>
      <c r="AA45" s="20">
        <v>1587396</v>
      </c>
    </row>
    <row r="46" spans="1:27" x14ac:dyDescent="0.25">
      <c r="A46" s="19" t="s">
        <v>71</v>
      </c>
      <c r="B46" s="15" t="s">
        <v>32</v>
      </c>
      <c r="C46" s="20">
        <v>64598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183</v>
      </c>
      <c r="N46" s="22">
        <v>183</v>
      </c>
      <c r="O46" s="22"/>
      <c r="P46" s="22"/>
      <c r="Q46" s="22"/>
      <c r="R46" s="22"/>
      <c r="S46" s="22"/>
      <c r="T46" s="22"/>
      <c r="U46" s="22"/>
      <c r="V46" s="22"/>
      <c r="W46" s="22">
        <v>183</v>
      </c>
      <c r="X46" s="22"/>
      <c r="Y46" s="22">
        <v>183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38472047</v>
      </c>
      <c r="D48" s="29">
        <f t="shared" ref="D48:Y48" si="1">SUM(D35:D47)</f>
        <v>0</v>
      </c>
      <c r="E48" s="30">
        <f t="shared" si="1"/>
        <v>37033506</v>
      </c>
      <c r="F48" s="31">
        <f t="shared" si="1"/>
        <v>37034506</v>
      </c>
      <c r="G48" s="31">
        <f t="shared" si="1"/>
        <v>1743419</v>
      </c>
      <c r="H48" s="31">
        <f t="shared" si="1"/>
        <v>1770099</v>
      </c>
      <c r="I48" s="31">
        <f t="shared" si="1"/>
        <v>2067645</v>
      </c>
      <c r="J48" s="31">
        <f t="shared" si="1"/>
        <v>5581163</v>
      </c>
      <c r="K48" s="31">
        <f t="shared" si="1"/>
        <v>2119673</v>
      </c>
      <c r="L48" s="31">
        <f t="shared" si="1"/>
        <v>3292629</v>
      </c>
      <c r="M48" s="31">
        <f t="shared" si="1"/>
        <v>8477783</v>
      </c>
      <c r="N48" s="31">
        <f t="shared" si="1"/>
        <v>13890085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19471248</v>
      </c>
      <c r="X48" s="31">
        <f t="shared" si="1"/>
        <v>18641404</v>
      </c>
      <c r="Y48" s="31">
        <f t="shared" si="1"/>
        <v>829844</v>
      </c>
      <c r="Z48" s="32">
        <f>+IF(X48&lt;&gt;0,+(Y48/X48)*100,0)</f>
        <v>4.4516174854640784</v>
      </c>
      <c r="AA48" s="29">
        <f>SUM(AA35:AA47)</f>
        <v>37034506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9240027</v>
      </c>
      <c r="D49" s="39">
        <f t="shared" si="2"/>
        <v>0</v>
      </c>
      <c r="E49" s="40">
        <f t="shared" si="2"/>
        <v>13479406</v>
      </c>
      <c r="F49" s="41">
        <f t="shared" si="2"/>
        <v>13478406</v>
      </c>
      <c r="G49" s="41">
        <f t="shared" si="2"/>
        <v>1638002</v>
      </c>
      <c r="H49" s="41">
        <f t="shared" si="2"/>
        <v>1479904</v>
      </c>
      <c r="I49" s="41">
        <f t="shared" si="2"/>
        <v>1210691</v>
      </c>
      <c r="J49" s="41">
        <f t="shared" si="2"/>
        <v>4328597</v>
      </c>
      <c r="K49" s="41">
        <f t="shared" si="2"/>
        <v>1162771</v>
      </c>
      <c r="L49" s="41">
        <f t="shared" si="2"/>
        <v>-3649</v>
      </c>
      <c r="M49" s="41">
        <f t="shared" si="2"/>
        <v>7955838</v>
      </c>
      <c r="N49" s="41">
        <f t="shared" si="2"/>
        <v>9114960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13443557</v>
      </c>
      <c r="X49" s="41">
        <f t="shared" si="2"/>
        <v>14964967</v>
      </c>
      <c r="Y49" s="41">
        <f t="shared" si="2"/>
        <v>-1521410</v>
      </c>
      <c r="Z49" s="42">
        <f>+IF(X49&lt;&gt;0,+(Y49/X49)*100,0)</f>
        <v>-10.166477480371324</v>
      </c>
      <c r="AA49" s="39">
        <f>+AA33-AA48</f>
        <v>13478406</v>
      </c>
    </row>
    <row r="50" spans="1:27" x14ac:dyDescent="0.25">
      <c r="A50" s="43" t="s">
        <v>75</v>
      </c>
      <c r="B50" s="15" t="s">
        <v>32</v>
      </c>
      <c r="C50" s="20">
        <v>4868173</v>
      </c>
      <c r="D50" s="20"/>
      <c r="E50" s="21">
        <v>7000000</v>
      </c>
      <c r="F50" s="22">
        <v>7000000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4820000</v>
      </c>
      <c r="Y50" s="22">
        <v>-4820000</v>
      </c>
      <c r="Z50" s="23">
        <v>-100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14108200</v>
      </c>
      <c r="D52" s="48">
        <f t="shared" si="3"/>
        <v>0</v>
      </c>
      <c r="E52" s="49">
        <f t="shared" si="3"/>
        <v>20479406</v>
      </c>
      <c r="F52" s="50">
        <f t="shared" si="3"/>
        <v>20478406</v>
      </c>
      <c r="G52" s="50">
        <f t="shared" si="3"/>
        <v>1638002</v>
      </c>
      <c r="H52" s="50">
        <f t="shared" si="3"/>
        <v>1479904</v>
      </c>
      <c r="I52" s="50">
        <f t="shared" si="3"/>
        <v>1210691</v>
      </c>
      <c r="J52" s="50">
        <f t="shared" si="3"/>
        <v>4328597</v>
      </c>
      <c r="K52" s="50">
        <f t="shared" si="3"/>
        <v>1162771</v>
      </c>
      <c r="L52" s="50">
        <f t="shared" si="3"/>
        <v>-3649</v>
      </c>
      <c r="M52" s="50">
        <f t="shared" si="3"/>
        <v>7955838</v>
      </c>
      <c r="N52" s="50">
        <f t="shared" si="3"/>
        <v>9114960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13443557</v>
      </c>
      <c r="X52" s="50">
        <f t="shared" si="3"/>
        <v>19784967</v>
      </c>
      <c r="Y52" s="50">
        <f t="shared" si="3"/>
        <v>-6341410</v>
      </c>
      <c r="Z52" s="51">
        <f>+IF(X52&lt;&gt;0,+(Y52/X52)*100,0)</f>
        <v>-32.051658211004344</v>
      </c>
      <c r="AA52" s="48">
        <f>SUM(AA49:AA51)</f>
        <v>20478406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14108200</v>
      </c>
      <c r="D54" s="54">
        <f>+D52-D53</f>
        <v>0</v>
      </c>
      <c r="E54" s="55">
        <f t="shared" si="4"/>
        <v>20479406</v>
      </c>
      <c r="F54" s="56">
        <f t="shared" si="4"/>
        <v>20478406</v>
      </c>
      <c r="G54" s="56">
        <f t="shared" si="4"/>
        <v>1638002</v>
      </c>
      <c r="H54" s="56">
        <f t="shared" si="4"/>
        <v>1479904</v>
      </c>
      <c r="I54" s="56">
        <f t="shared" si="4"/>
        <v>1210691</v>
      </c>
      <c r="J54" s="56">
        <f t="shared" si="4"/>
        <v>4328597</v>
      </c>
      <c r="K54" s="56">
        <f t="shared" si="4"/>
        <v>1162771</v>
      </c>
      <c r="L54" s="56">
        <f t="shared" si="4"/>
        <v>-3649</v>
      </c>
      <c r="M54" s="56">
        <f t="shared" si="4"/>
        <v>7955838</v>
      </c>
      <c r="N54" s="56">
        <f t="shared" si="4"/>
        <v>9114960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13443557</v>
      </c>
      <c r="X54" s="56">
        <f t="shared" si="4"/>
        <v>19784967</v>
      </c>
      <c r="Y54" s="56">
        <f t="shared" si="4"/>
        <v>-6341410</v>
      </c>
      <c r="Z54" s="57">
        <f>+IF(X54&lt;&gt;0,+(Y54/X54)*100,0)</f>
        <v>-32.051658211004344</v>
      </c>
      <c r="AA54" s="54">
        <f>+AA52-AA53</f>
        <v>20478406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14108200</v>
      </c>
      <c r="D57" s="48">
        <f>SUM(D54:D56)</f>
        <v>0</v>
      </c>
      <c r="E57" s="49">
        <f t="shared" si="5"/>
        <v>20479406</v>
      </c>
      <c r="F57" s="50">
        <f t="shared" si="5"/>
        <v>20478406</v>
      </c>
      <c r="G57" s="50">
        <f t="shared" si="5"/>
        <v>1638002</v>
      </c>
      <c r="H57" s="50">
        <f t="shared" si="5"/>
        <v>1479904</v>
      </c>
      <c r="I57" s="50">
        <f t="shared" si="5"/>
        <v>1210691</v>
      </c>
      <c r="J57" s="50">
        <f t="shared" si="5"/>
        <v>4328597</v>
      </c>
      <c r="K57" s="50">
        <f t="shared" si="5"/>
        <v>1162771</v>
      </c>
      <c r="L57" s="50">
        <f t="shared" si="5"/>
        <v>-3649</v>
      </c>
      <c r="M57" s="50">
        <f t="shared" si="5"/>
        <v>7955838</v>
      </c>
      <c r="N57" s="50">
        <f t="shared" si="5"/>
        <v>9114960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13443557</v>
      </c>
      <c r="X57" s="50">
        <f t="shared" si="5"/>
        <v>19784967</v>
      </c>
      <c r="Y57" s="50">
        <f t="shared" si="5"/>
        <v>-6341410</v>
      </c>
      <c r="Z57" s="51">
        <f>+IF(X57&lt;&gt;0,+(Y57/X57)*100,0)</f>
        <v>-32.051658211004344</v>
      </c>
      <c r="AA57" s="48">
        <f>SUM(AA54:AA56)</f>
        <v>20478406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14108200</v>
      </c>
      <c r="D60" s="65">
        <f>SUM(D57:D59)</f>
        <v>0</v>
      </c>
      <c r="E60" s="66">
        <f t="shared" si="6"/>
        <v>20479406</v>
      </c>
      <c r="F60" s="67">
        <f t="shared" si="6"/>
        <v>20478406</v>
      </c>
      <c r="G60" s="67">
        <f t="shared" si="6"/>
        <v>1638002</v>
      </c>
      <c r="H60" s="67">
        <f t="shared" si="6"/>
        <v>1479904</v>
      </c>
      <c r="I60" s="67">
        <f t="shared" si="6"/>
        <v>1210691</v>
      </c>
      <c r="J60" s="67">
        <f t="shared" si="6"/>
        <v>4328597</v>
      </c>
      <c r="K60" s="67">
        <f t="shared" si="6"/>
        <v>1162771</v>
      </c>
      <c r="L60" s="67">
        <f t="shared" si="6"/>
        <v>-3649</v>
      </c>
      <c r="M60" s="67">
        <f t="shared" si="6"/>
        <v>7955838</v>
      </c>
      <c r="N60" s="67">
        <f t="shared" si="6"/>
        <v>9114960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13443557</v>
      </c>
      <c r="X60" s="67">
        <f t="shared" si="6"/>
        <v>19784967</v>
      </c>
      <c r="Y60" s="67">
        <f t="shared" si="6"/>
        <v>-6341410</v>
      </c>
      <c r="Z60" s="68">
        <f>+IF(X60&lt;&gt;0,+(Y60/X60)*100,0)</f>
        <v>-32.051658211004344</v>
      </c>
      <c r="AA60" s="65">
        <f>SUM(AA57:AA59)</f>
        <v>20478406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95399780</v>
      </c>
      <c r="D8" s="20"/>
      <c r="E8" s="21">
        <v>106431388</v>
      </c>
      <c r="F8" s="22">
        <v>106431388</v>
      </c>
      <c r="G8" s="22">
        <v>8593660</v>
      </c>
      <c r="H8" s="22">
        <v>8542280</v>
      </c>
      <c r="I8" s="22">
        <v>8651643</v>
      </c>
      <c r="J8" s="22">
        <v>25787583</v>
      </c>
      <c r="K8" s="22">
        <v>8622210</v>
      </c>
      <c r="L8" s="22">
        <v>8753130</v>
      </c>
      <c r="M8" s="22">
        <v>8754433</v>
      </c>
      <c r="N8" s="22">
        <v>26129773</v>
      </c>
      <c r="O8" s="22"/>
      <c r="P8" s="22"/>
      <c r="Q8" s="22"/>
      <c r="R8" s="22"/>
      <c r="S8" s="22"/>
      <c r="T8" s="22"/>
      <c r="U8" s="22"/>
      <c r="V8" s="22"/>
      <c r="W8" s="22">
        <v>51917356</v>
      </c>
      <c r="X8" s="22">
        <v>52390054</v>
      </c>
      <c r="Y8" s="22">
        <v>-472698</v>
      </c>
      <c r="Z8" s="23">
        <v>-0.90226667832791307</v>
      </c>
      <c r="AA8" s="20">
        <v>106431388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166642</v>
      </c>
      <c r="D10" s="20"/>
      <c r="E10" s="21">
        <v>89090</v>
      </c>
      <c r="F10" s="22">
        <v>89090</v>
      </c>
      <c r="G10" s="22">
        <v>1843</v>
      </c>
      <c r="H10" s="22">
        <v>9815</v>
      </c>
      <c r="I10" s="22">
        <v>47164</v>
      </c>
      <c r="J10" s="22">
        <v>58822</v>
      </c>
      <c r="K10" s="22">
        <v>9670</v>
      </c>
      <c r="L10" s="22">
        <v>15471</v>
      </c>
      <c r="M10" s="22">
        <v>80785</v>
      </c>
      <c r="N10" s="22">
        <v>105926</v>
      </c>
      <c r="O10" s="22"/>
      <c r="P10" s="22"/>
      <c r="Q10" s="22"/>
      <c r="R10" s="22"/>
      <c r="S10" s="22"/>
      <c r="T10" s="22"/>
      <c r="U10" s="22"/>
      <c r="V10" s="22"/>
      <c r="W10" s="22">
        <v>164748</v>
      </c>
      <c r="X10" s="22">
        <v>40872</v>
      </c>
      <c r="Y10" s="22">
        <v>123876</v>
      </c>
      <c r="Z10" s="23">
        <v>303.08279506752791</v>
      </c>
      <c r="AA10" s="20">
        <v>89090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2555507</v>
      </c>
      <c r="D13" s="20"/>
      <c r="E13" s="21">
        <v>2760360</v>
      </c>
      <c r="F13" s="22">
        <v>2760360</v>
      </c>
      <c r="G13" s="22">
        <v>232851</v>
      </c>
      <c r="H13" s="22">
        <v>233489</v>
      </c>
      <c r="I13" s="22">
        <v>235821</v>
      </c>
      <c r="J13" s="22">
        <v>702161</v>
      </c>
      <c r="K13" s="22">
        <v>241891</v>
      </c>
      <c r="L13" s="22">
        <v>247055</v>
      </c>
      <c r="M13" s="22">
        <v>246188</v>
      </c>
      <c r="N13" s="22">
        <v>735134</v>
      </c>
      <c r="O13" s="22"/>
      <c r="P13" s="22"/>
      <c r="Q13" s="22"/>
      <c r="R13" s="22"/>
      <c r="S13" s="22"/>
      <c r="T13" s="22"/>
      <c r="U13" s="22"/>
      <c r="V13" s="22"/>
      <c r="W13" s="22">
        <v>1437295</v>
      </c>
      <c r="X13" s="22">
        <v>1226423</v>
      </c>
      <c r="Y13" s="22">
        <v>210872</v>
      </c>
      <c r="Z13" s="23">
        <v>17.194067625933304</v>
      </c>
      <c r="AA13" s="20">
        <v>2760360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47522</v>
      </c>
      <c r="D17" s="20"/>
      <c r="E17" s="21">
        <v>50490</v>
      </c>
      <c r="F17" s="22">
        <v>50490</v>
      </c>
      <c r="G17" s="22"/>
      <c r="H17" s="22"/>
      <c r="I17" s="22"/>
      <c r="J17" s="22"/>
      <c r="K17" s="22"/>
      <c r="L17" s="22"/>
      <c r="M17" s="22">
        <v>49844</v>
      </c>
      <c r="N17" s="22">
        <v>49844</v>
      </c>
      <c r="O17" s="22"/>
      <c r="P17" s="22"/>
      <c r="Q17" s="22"/>
      <c r="R17" s="22"/>
      <c r="S17" s="22"/>
      <c r="T17" s="22"/>
      <c r="U17" s="22"/>
      <c r="V17" s="22"/>
      <c r="W17" s="22">
        <v>49844</v>
      </c>
      <c r="X17" s="22">
        <v>49133</v>
      </c>
      <c r="Y17" s="22">
        <v>711</v>
      </c>
      <c r="Z17" s="23">
        <v>1.4470925854313801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31792305</v>
      </c>
      <c r="D26" s="20"/>
      <c r="E26" s="21">
        <v>31468131</v>
      </c>
      <c r="F26" s="22">
        <v>31468131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31468131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6397238</v>
      </c>
      <c r="D29" s="20"/>
      <c r="E29" s="21">
        <v>5548943</v>
      </c>
      <c r="F29" s="22">
        <v>5548943</v>
      </c>
      <c r="G29" s="22">
        <v>562103</v>
      </c>
      <c r="H29" s="22">
        <v>568716</v>
      </c>
      <c r="I29" s="22">
        <v>579047</v>
      </c>
      <c r="J29" s="22">
        <v>1709866</v>
      </c>
      <c r="K29" s="22">
        <v>574915</v>
      </c>
      <c r="L29" s="22">
        <v>572848</v>
      </c>
      <c r="M29" s="22">
        <v>567062</v>
      </c>
      <c r="N29" s="22">
        <v>1714825</v>
      </c>
      <c r="O29" s="22"/>
      <c r="P29" s="22"/>
      <c r="Q29" s="22"/>
      <c r="R29" s="22"/>
      <c r="S29" s="22"/>
      <c r="T29" s="22"/>
      <c r="U29" s="22"/>
      <c r="V29" s="22"/>
      <c r="W29" s="22">
        <v>3424691</v>
      </c>
      <c r="X29" s="22">
        <v>2803994</v>
      </c>
      <c r="Y29" s="22">
        <v>620697</v>
      </c>
      <c r="Z29" s="23">
        <v>22.13617432847574</v>
      </c>
      <c r="AA29" s="20">
        <v>5548943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136358994</v>
      </c>
      <c r="D33" s="29">
        <f t="shared" ref="D33:Y33" si="0">SUM(D6:D32)</f>
        <v>0</v>
      </c>
      <c r="E33" s="30">
        <f t="shared" si="0"/>
        <v>146360142</v>
      </c>
      <c r="F33" s="31">
        <f t="shared" si="0"/>
        <v>146360142</v>
      </c>
      <c r="G33" s="31">
        <f t="shared" si="0"/>
        <v>9390457</v>
      </c>
      <c r="H33" s="31">
        <f t="shared" si="0"/>
        <v>9354300</v>
      </c>
      <c r="I33" s="31">
        <f t="shared" si="0"/>
        <v>9513675</v>
      </c>
      <c r="J33" s="31">
        <f t="shared" si="0"/>
        <v>28258432</v>
      </c>
      <c r="K33" s="31">
        <f t="shared" si="0"/>
        <v>9448686</v>
      </c>
      <c r="L33" s="31">
        <f t="shared" si="0"/>
        <v>9588504</v>
      </c>
      <c r="M33" s="31">
        <f t="shared" si="0"/>
        <v>9698312</v>
      </c>
      <c r="N33" s="31">
        <f t="shared" si="0"/>
        <v>28735502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56993934</v>
      </c>
      <c r="X33" s="31">
        <f t="shared" si="0"/>
        <v>56510476</v>
      </c>
      <c r="Y33" s="31">
        <f t="shared" si="0"/>
        <v>483458</v>
      </c>
      <c r="Z33" s="32">
        <f>+IF(X33&lt;&gt;0,+(Y33/X33)*100,0)</f>
        <v>0.85551924920965094</v>
      </c>
      <c r="AA33" s="29">
        <f>SUM(AA6:AA32)</f>
        <v>146360142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42697563</v>
      </c>
      <c r="D35" s="20"/>
      <c r="E35" s="21">
        <v>46855297</v>
      </c>
      <c r="F35" s="22">
        <v>46855297</v>
      </c>
      <c r="G35" s="22">
        <v>3786239</v>
      </c>
      <c r="H35" s="22">
        <v>3325361</v>
      </c>
      <c r="I35" s="22">
        <v>3746985</v>
      </c>
      <c r="J35" s="22">
        <v>10858585</v>
      </c>
      <c r="K35" s="22">
        <v>3774744</v>
      </c>
      <c r="L35" s="22">
        <v>3797286</v>
      </c>
      <c r="M35" s="22">
        <v>3846330</v>
      </c>
      <c r="N35" s="22">
        <v>11418360</v>
      </c>
      <c r="O35" s="22"/>
      <c r="P35" s="22"/>
      <c r="Q35" s="22"/>
      <c r="R35" s="22"/>
      <c r="S35" s="22"/>
      <c r="T35" s="22"/>
      <c r="U35" s="22"/>
      <c r="V35" s="22"/>
      <c r="W35" s="22">
        <v>22276945</v>
      </c>
      <c r="X35" s="22">
        <v>22522767</v>
      </c>
      <c r="Y35" s="22">
        <v>-245822</v>
      </c>
      <c r="Z35" s="23">
        <v>-1.091437832660614</v>
      </c>
      <c r="AA35" s="20">
        <v>46855297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5076726</v>
      </c>
      <c r="D38" s="20"/>
      <c r="E38" s="21">
        <v>5754332</v>
      </c>
      <c r="F38" s="22">
        <v>5738832</v>
      </c>
      <c r="G38" s="22">
        <v>369306</v>
      </c>
      <c r="H38" s="22">
        <v>184048</v>
      </c>
      <c r="I38" s="22">
        <v>360695</v>
      </c>
      <c r="J38" s="22">
        <v>914049</v>
      </c>
      <c r="K38" s="22">
        <v>297930</v>
      </c>
      <c r="L38" s="22">
        <v>724770</v>
      </c>
      <c r="M38" s="22">
        <v>333868</v>
      </c>
      <c r="N38" s="22">
        <v>1356568</v>
      </c>
      <c r="O38" s="22"/>
      <c r="P38" s="22"/>
      <c r="Q38" s="22"/>
      <c r="R38" s="22"/>
      <c r="S38" s="22"/>
      <c r="T38" s="22"/>
      <c r="U38" s="22"/>
      <c r="V38" s="22"/>
      <c r="W38" s="22">
        <v>2270617</v>
      </c>
      <c r="X38" s="22">
        <v>2650933</v>
      </c>
      <c r="Y38" s="22">
        <v>-380316</v>
      </c>
      <c r="Z38" s="23">
        <v>-14.346496120422508</v>
      </c>
      <c r="AA38" s="20">
        <v>5738832</v>
      </c>
    </row>
    <row r="39" spans="1:27" x14ac:dyDescent="0.25">
      <c r="A39" s="19" t="s">
        <v>65</v>
      </c>
      <c r="B39" s="15" t="s">
        <v>32</v>
      </c>
      <c r="C39" s="20">
        <v>6031919</v>
      </c>
      <c r="D39" s="20"/>
      <c r="E39" s="21">
        <v>7468400</v>
      </c>
      <c r="F39" s="22">
        <v>7468400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7468400</v>
      </c>
    </row>
    <row r="40" spans="1:27" x14ac:dyDescent="0.25">
      <c r="A40" s="19" t="s">
        <v>66</v>
      </c>
      <c r="B40" s="15" t="s">
        <v>32</v>
      </c>
      <c r="C40" s="20">
        <v>26325471</v>
      </c>
      <c r="D40" s="20"/>
      <c r="E40" s="21">
        <v>30708421</v>
      </c>
      <c r="F40" s="22">
        <v>30708421</v>
      </c>
      <c r="G40" s="22"/>
      <c r="H40" s="22"/>
      <c r="I40" s="22">
        <v>6758520</v>
      </c>
      <c r="J40" s="22">
        <v>6758520</v>
      </c>
      <c r="K40" s="22">
        <v>2278926</v>
      </c>
      <c r="L40" s="22">
        <v>2203682</v>
      </c>
      <c r="M40" s="22">
        <v>2277954</v>
      </c>
      <c r="N40" s="22">
        <v>6760562</v>
      </c>
      <c r="O40" s="22"/>
      <c r="P40" s="22"/>
      <c r="Q40" s="22"/>
      <c r="R40" s="22"/>
      <c r="S40" s="22"/>
      <c r="T40" s="22"/>
      <c r="U40" s="22"/>
      <c r="V40" s="22"/>
      <c r="W40" s="22">
        <v>13519082</v>
      </c>
      <c r="X40" s="22">
        <v>5139861</v>
      </c>
      <c r="Y40" s="22">
        <v>8379221</v>
      </c>
      <c r="Z40" s="23">
        <v>163.02427244627822</v>
      </c>
      <c r="AA40" s="20">
        <v>30708421</v>
      </c>
    </row>
    <row r="41" spans="1:27" x14ac:dyDescent="0.25">
      <c r="A41" s="19" t="s">
        <v>40</v>
      </c>
      <c r="B41" s="15" t="s">
        <v>32</v>
      </c>
      <c r="C41" s="20">
        <v>10889997</v>
      </c>
      <c r="D41" s="20"/>
      <c r="E41" s="21">
        <v>11679558</v>
      </c>
      <c r="F41" s="22">
        <v>11679558</v>
      </c>
      <c r="G41" s="22"/>
      <c r="H41" s="22"/>
      <c r="I41" s="22"/>
      <c r="J41" s="22"/>
      <c r="K41" s="22"/>
      <c r="L41" s="22"/>
      <c r="M41" s="22">
        <v>5432402</v>
      </c>
      <c r="N41" s="22">
        <v>5432402</v>
      </c>
      <c r="O41" s="22"/>
      <c r="P41" s="22"/>
      <c r="Q41" s="22"/>
      <c r="R41" s="22"/>
      <c r="S41" s="22"/>
      <c r="T41" s="22"/>
      <c r="U41" s="22"/>
      <c r="V41" s="22"/>
      <c r="W41" s="22">
        <v>5432402</v>
      </c>
      <c r="X41" s="22">
        <v>6101741</v>
      </c>
      <c r="Y41" s="22">
        <v>-669339</v>
      </c>
      <c r="Z41" s="23">
        <v>-10.969639648749432</v>
      </c>
      <c r="AA41" s="20">
        <v>11679558</v>
      </c>
    </row>
    <row r="42" spans="1:27" x14ac:dyDescent="0.25">
      <c r="A42" s="19" t="s">
        <v>67</v>
      </c>
      <c r="B42" s="15" t="s">
        <v>32</v>
      </c>
      <c r="C42" s="20">
        <v>18003958</v>
      </c>
      <c r="D42" s="20"/>
      <c r="E42" s="21">
        <v>18098472</v>
      </c>
      <c r="F42" s="22">
        <v>17748472</v>
      </c>
      <c r="G42" s="22">
        <v>296450</v>
      </c>
      <c r="H42" s="22">
        <v>832250</v>
      </c>
      <c r="I42" s="22">
        <v>1089861</v>
      </c>
      <c r="J42" s="22">
        <v>2218561</v>
      </c>
      <c r="K42" s="22">
        <v>1443202</v>
      </c>
      <c r="L42" s="22">
        <v>1253371</v>
      </c>
      <c r="M42" s="22">
        <v>1935042</v>
      </c>
      <c r="N42" s="22">
        <v>4631615</v>
      </c>
      <c r="O42" s="22"/>
      <c r="P42" s="22"/>
      <c r="Q42" s="22"/>
      <c r="R42" s="22"/>
      <c r="S42" s="22"/>
      <c r="T42" s="22"/>
      <c r="U42" s="22"/>
      <c r="V42" s="22"/>
      <c r="W42" s="22">
        <v>6850176</v>
      </c>
      <c r="X42" s="22">
        <v>8164063</v>
      </c>
      <c r="Y42" s="22">
        <v>-1313887</v>
      </c>
      <c r="Z42" s="23">
        <v>-16.093543129199272</v>
      </c>
      <c r="AA42" s="20">
        <v>17748472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2819733</v>
      </c>
      <c r="D44" s="20"/>
      <c r="E44" s="21">
        <v>2862913</v>
      </c>
      <c r="F44" s="22">
        <v>2862913</v>
      </c>
      <c r="G44" s="22"/>
      <c r="H44" s="22">
        <v>182828</v>
      </c>
      <c r="I44" s="22">
        <v>644166</v>
      </c>
      <c r="J44" s="22">
        <v>826994</v>
      </c>
      <c r="K44" s="22"/>
      <c r="L44" s="22">
        <v>176707</v>
      </c>
      <c r="M44" s="22">
        <v>256210</v>
      </c>
      <c r="N44" s="22">
        <v>432917</v>
      </c>
      <c r="O44" s="22"/>
      <c r="P44" s="22"/>
      <c r="Q44" s="22"/>
      <c r="R44" s="22"/>
      <c r="S44" s="22"/>
      <c r="T44" s="22"/>
      <c r="U44" s="22"/>
      <c r="V44" s="22"/>
      <c r="W44" s="22">
        <v>1259911</v>
      </c>
      <c r="X44" s="22">
        <v>2549787</v>
      </c>
      <c r="Y44" s="22">
        <v>-1289876</v>
      </c>
      <c r="Z44" s="23">
        <v>-50.587598101331601</v>
      </c>
      <c r="AA44" s="20">
        <v>2862913</v>
      </c>
    </row>
    <row r="45" spans="1:27" x14ac:dyDescent="0.25">
      <c r="A45" s="19" t="s">
        <v>70</v>
      </c>
      <c r="B45" s="15" t="s">
        <v>32</v>
      </c>
      <c r="C45" s="20">
        <v>3267870</v>
      </c>
      <c r="D45" s="20"/>
      <c r="E45" s="21">
        <v>2221971</v>
      </c>
      <c r="F45" s="22">
        <v>2221971</v>
      </c>
      <c r="G45" s="22">
        <v>26562</v>
      </c>
      <c r="H45" s="22">
        <v>61543</v>
      </c>
      <c r="I45" s="22">
        <v>-167557</v>
      </c>
      <c r="J45" s="22">
        <v>-79452</v>
      </c>
      <c r="K45" s="22">
        <v>162445</v>
      </c>
      <c r="L45" s="22">
        <v>140494</v>
      </c>
      <c r="M45" s="22">
        <v>79438</v>
      </c>
      <c r="N45" s="22">
        <v>382377</v>
      </c>
      <c r="O45" s="22"/>
      <c r="P45" s="22"/>
      <c r="Q45" s="22"/>
      <c r="R45" s="22"/>
      <c r="S45" s="22"/>
      <c r="T45" s="22"/>
      <c r="U45" s="22"/>
      <c r="V45" s="22"/>
      <c r="W45" s="22">
        <v>302925</v>
      </c>
      <c r="X45" s="22">
        <v>927825</v>
      </c>
      <c r="Y45" s="22">
        <v>-624900</v>
      </c>
      <c r="Z45" s="23">
        <v>-67.35106296984884</v>
      </c>
      <c r="AA45" s="20">
        <v>2221971</v>
      </c>
    </row>
    <row r="46" spans="1:27" x14ac:dyDescent="0.25">
      <c r="A46" s="19" t="s">
        <v>71</v>
      </c>
      <c r="B46" s="15" t="s">
        <v>32</v>
      </c>
      <c r="C46" s="20">
        <v>247989</v>
      </c>
      <c r="D46" s="20"/>
      <c r="E46" s="21">
        <v>4962590</v>
      </c>
      <c r="F46" s="22">
        <v>4962590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4962590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115361226</v>
      </c>
      <c r="D48" s="29">
        <f t="shared" ref="D48:Y48" si="1">SUM(D35:D47)</f>
        <v>0</v>
      </c>
      <c r="E48" s="30">
        <f t="shared" si="1"/>
        <v>130611954</v>
      </c>
      <c r="F48" s="31">
        <f t="shared" si="1"/>
        <v>130246454</v>
      </c>
      <c r="G48" s="31">
        <f t="shared" si="1"/>
        <v>4478557</v>
      </c>
      <c r="H48" s="31">
        <f t="shared" si="1"/>
        <v>4586030</v>
      </c>
      <c r="I48" s="31">
        <f t="shared" si="1"/>
        <v>12432670</v>
      </c>
      <c r="J48" s="31">
        <f t="shared" si="1"/>
        <v>21497257</v>
      </c>
      <c r="K48" s="31">
        <f t="shared" si="1"/>
        <v>7957247</v>
      </c>
      <c r="L48" s="31">
        <f t="shared" si="1"/>
        <v>8296310</v>
      </c>
      <c r="M48" s="31">
        <f t="shared" si="1"/>
        <v>14161244</v>
      </c>
      <c r="N48" s="31">
        <f t="shared" si="1"/>
        <v>30414801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51912058</v>
      </c>
      <c r="X48" s="31">
        <f t="shared" si="1"/>
        <v>48056977</v>
      </c>
      <c r="Y48" s="31">
        <f t="shared" si="1"/>
        <v>3855081</v>
      </c>
      <c r="Z48" s="32">
        <f>+IF(X48&lt;&gt;0,+(Y48/X48)*100,0)</f>
        <v>8.0218965916228981</v>
      </c>
      <c r="AA48" s="29">
        <f>SUM(AA35:AA47)</f>
        <v>130246454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20997768</v>
      </c>
      <c r="D49" s="39">
        <f t="shared" si="2"/>
        <v>0</v>
      </c>
      <c r="E49" s="40">
        <f t="shared" si="2"/>
        <v>15748188</v>
      </c>
      <c r="F49" s="41">
        <f t="shared" si="2"/>
        <v>16113688</v>
      </c>
      <c r="G49" s="41">
        <f t="shared" si="2"/>
        <v>4911900</v>
      </c>
      <c r="H49" s="41">
        <f t="shared" si="2"/>
        <v>4768270</v>
      </c>
      <c r="I49" s="41">
        <f t="shared" si="2"/>
        <v>-2918995</v>
      </c>
      <c r="J49" s="41">
        <f t="shared" si="2"/>
        <v>6761175</v>
      </c>
      <c r="K49" s="41">
        <f t="shared" si="2"/>
        <v>1491439</v>
      </c>
      <c r="L49" s="41">
        <f t="shared" si="2"/>
        <v>1292194</v>
      </c>
      <c r="M49" s="41">
        <f t="shared" si="2"/>
        <v>-4462932</v>
      </c>
      <c r="N49" s="41">
        <f t="shared" si="2"/>
        <v>-1679299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5081876</v>
      </c>
      <c r="X49" s="41">
        <f t="shared" si="2"/>
        <v>8453499</v>
      </c>
      <c r="Y49" s="41">
        <f t="shared" si="2"/>
        <v>-3371623</v>
      </c>
      <c r="Z49" s="42">
        <f>+IF(X49&lt;&gt;0,+(Y49/X49)*100,0)</f>
        <v>-39.884348481025434</v>
      </c>
      <c r="AA49" s="39">
        <f>+AA33-AA48</f>
        <v>16113688</v>
      </c>
    </row>
    <row r="50" spans="1:27" x14ac:dyDescent="0.25">
      <c r="A50" s="43" t="s">
        <v>75</v>
      </c>
      <c r="B50" s="15" t="s">
        <v>32</v>
      </c>
      <c r="C50" s="20">
        <v>30432900</v>
      </c>
      <c r="D50" s="20"/>
      <c r="E50" s="21">
        <v>23300100</v>
      </c>
      <c r="F50" s="22">
        <v>23300100</v>
      </c>
      <c r="G50" s="22"/>
      <c r="H50" s="22"/>
      <c r="I50" s="22">
        <v>1176566</v>
      </c>
      <c r="J50" s="22">
        <v>1176566</v>
      </c>
      <c r="K50" s="22"/>
      <c r="L50" s="22">
        <v>2895086</v>
      </c>
      <c r="M50" s="22">
        <v>2843099</v>
      </c>
      <c r="N50" s="22">
        <v>5738185</v>
      </c>
      <c r="O50" s="22"/>
      <c r="P50" s="22"/>
      <c r="Q50" s="22"/>
      <c r="R50" s="22"/>
      <c r="S50" s="22"/>
      <c r="T50" s="22"/>
      <c r="U50" s="22"/>
      <c r="V50" s="22"/>
      <c r="W50" s="22">
        <v>6914751</v>
      </c>
      <c r="X50" s="22">
        <v>3838107</v>
      </c>
      <c r="Y50" s="22">
        <v>3076644</v>
      </c>
      <c r="Z50" s="23">
        <v>80.160454098856547</v>
      </c>
      <c r="AA50" s="20">
        <v>23300100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51430668</v>
      </c>
      <c r="D52" s="48">
        <f t="shared" si="3"/>
        <v>0</v>
      </c>
      <c r="E52" s="49">
        <f t="shared" si="3"/>
        <v>39048288</v>
      </c>
      <c r="F52" s="50">
        <f t="shared" si="3"/>
        <v>39413788</v>
      </c>
      <c r="G52" s="50">
        <f t="shared" si="3"/>
        <v>4911900</v>
      </c>
      <c r="H52" s="50">
        <f t="shared" si="3"/>
        <v>4768270</v>
      </c>
      <c r="I52" s="50">
        <f t="shared" si="3"/>
        <v>-1742429</v>
      </c>
      <c r="J52" s="50">
        <f t="shared" si="3"/>
        <v>7937741</v>
      </c>
      <c r="K52" s="50">
        <f t="shared" si="3"/>
        <v>1491439</v>
      </c>
      <c r="L52" s="50">
        <f t="shared" si="3"/>
        <v>4187280</v>
      </c>
      <c r="M52" s="50">
        <f t="shared" si="3"/>
        <v>-1619833</v>
      </c>
      <c r="N52" s="50">
        <f t="shared" si="3"/>
        <v>4058886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11996627</v>
      </c>
      <c r="X52" s="50">
        <f t="shared" si="3"/>
        <v>12291606</v>
      </c>
      <c r="Y52" s="50">
        <f t="shared" si="3"/>
        <v>-294979</v>
      </c>
      <c r="Z52" s="51">
        <f>+IF(X52&lt;&gt;0,+(Y52/X52)*100,0)</f>
        <v>-2.3998409971813284</v>
      </c>
      <c r="AA52" s="48">
        <f>SUM(AA49:AA51)</f>
        <v>39413788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51430668</v>
      </c>
      <c r="D54" s="54">
        <f>+D52-D53</f>
        <v>0</v>
      </c>
      <c r="E54" s="55">
        <f t="shared" si="4"/>
        <v>39048288</v>
      </c>
      <c r="F54" s="56">
        <f t="shared" si="4"/>
        <v>39413788</v>
      </c>
      <c r="G54" s="56">
        <f t="shared" si="4"/>
        <v>4911900</v>
      </c>
      <c r="H54" s="56">
        <f t="shared" si="4"/>
        <v>4768270</v>
      </c>
      <c r="I54" s="56">
        <f t="shared" si="4"/>
        <v>-1742429</v>
      </c>
      <c r="J54" s="56">
        <f t="shared" si="4"/>
        <v>7937741</v>
      </c>
      <c r="K54" s="56">
        <f t="shared" si="4"/>
        <v>1491439</v>
      </c>
      <c r="L54" s="56">
        <f t="shared" si="4"/>
        <v>4187280</v>
      </c>
      <c r="M54" s="56">
        <f t="shared" si="4"/>
        <v>-1619833</v>
      </c>
      <c r="N54" s="56">
        <f t="shared" si="4"/>
        <v>4058886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11996627</v>
      </c>
      <c r="X54" s="56">
        <f t="shared" si="4"/>
        <v>12291606</v>
      </c>
      <c r="Y54" s="56">
        <f t="shared" si="4"/>
        <v>-294979</v>
      </c>
      <c r="Z54" s="57">
        <f>+IF(X54&lt;&gt;0,+(Y54/X54)*100,0)</f>
        <v>-2.3998409971813284</v>
      </c>
      <c r="AA54" s="54">
        <f>+AA52-AA53</f>
        <v>39413788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51430668</v>
      </c>
      <c r="D57" s="48">
        <f>SUM(D54:D56)</f>
        <v>0</v>
      </c>
      <c r="E57" s="49">
        <f t="shared" si="5"/>
        <v>39048288</v>
      </c>
      <c r="F57" s="50">
        <f t="shared" si="5"/>
        <v>39413788</v>
      </c>
      <c r="G57" s="50">
        <f t="shared" si="5"/>
        <v>4911900</v>
      </c>
      <c r="H57" s="50">
        <f t="shared" si="5"/>
        <v>4768270</v>
      </c>
      <c r="I57" s="50">
        <f t="shared" si="5"/>
        <v>-1742429</v>
      </c>
      <c r="J57" s="50">
        <f t="shared" si="5"/>
        <v>7937741</v>
      </c>
      <c r="K57" s="50">
        <f t="shared" si="5"/>
        <v>1491439</v>
      </c>
      <c r="L57" s="50">
        <f t="shared" si="5"/>
        <v>4187280</v>
      </c>
      <c r="M57" s="50">
        <f t="shared" si="5"/>
        <v>-1619833</v>
      </c>
      <c r="N57" s="50">
        <f t="shared" si="5"/>
        <v>4058886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11996627</v>
      </c>
      <c r="X57" s="50">
        <f t="shared" si="5"/>
        <v>12291606</v>
      </c>
      <c r="Y57" s="50">
        <f t="shared" si="5"/>
        <v>-294979</v>
      </c>
      <c r="Z57" s="51">
        <f>+IF(X57&lt;&gt;0,+(Y57/X57)*100,0)</f>
        <v>-2.3998409971813284</v>
      </c>
      <c r="AA57" s="48">
        <f>SUM(AA54:AA56)</f>
        <v>39413788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51430668</v>
      </c>
      <c r="D60" s="65">
        <f>SUM(D57:D59)</f>
        <v>0</v>
      </c>
      <c r="E60" s="66">
        <f t="shared" si="6"/>
        <v>39048288</v>
      </c>
      <c r="F60" s="67">
        <f t="shared" si="6"/>
        <v>39413788</v>
      </c>
      <c r="G60" s="67">
        <f t="shared" si="6"/>
        <v>4911900</v>
      </c>
      <c r="H60" s="67">
        <f t="shared" si="6"/>
        <v>4768270</v>
      </c>
      <c r="I60" s="67">
        <f t="shared" si="6"/>
        <v>-1742429</v>
      </c>
      <c r="J60" s="67">
        <f t="shared" si="6"/>
        <v>7937741</v>
      </c>
      <c r="K60" s="67">
        <f t="shared" si="6"/>
        <v>1491439</v>
      </c>
      <c r="L60" s="67">
        <f t="shared" si="6"/>
        <v>4187280</v>
      </c>
      <c r="M60" s="67">
        <f t="shared" si="6"/>
        <v>-1619833</v>
      </c>
      <c r="N60" s="67">
        <f t="shared" si="6"/>
        <v>4058886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11996627</v>
      </c>
      <c r="X60" s="67">
        <f t="shared" si="6"/>
        <v>12291606</v>
      </c>
      <c r="Y60" s="67">
        <f t="shared" si="6"/>
        <v>-294979</v>
      </c>
      <c r="Z60" s="68">
        <f>+IF(X60&lt;&gt;0,+(Y60/X60)*100,0)</f>
        <v>-2.3998409971813284</v>
      </c>
      <c r="AA60" s="65">
        <f>SUM(AA57:AA59)</f>
        <v>39413788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192585741</v>
      </c>
      <c r="D8" s="20"/>
      <c r="E8" s="21">
        <v>200295452</v>
      </c>
      <c r="F8" s="22">
        <v>200295452</v>
      </c>
      <c r="G8" s="22">
        <v>17629990</v>
      </c>
      <c r="H8" s="22">
        <v>17624223</v>
      </c>
      <c r="I8" s="22">
        <v>18011820</v>
      </c>
      <c r="J8" s="22">
        <v>53266033</v>
      </c>
      <c r="K8" s="22">
        <v>17807840</v>
      </c>
      <c r="L8" s="22">
        <v>17205680</v>
      </c>
      <c r="M8" s="22">
        <v>14782213</v>
      </c>
      <c r="N8" s="22">
        <v>49795733</v>
      </c>
      <c r="O8" s="22"/>
      <c r="P8" s="22"/>
      <c r="Q8" s="22"/>
      <c r="R8" s="22"/>
      <c r="S8" s="22"/>
      <c r="T8" s="22"/>
      <c r="U8" s="22"/>
      <c r="V8" s="22"/>
      <c r="W8" s="22">
        <v>103061766</v>
      </c>
      <c r="X8" s="22">
        <v>100147722</v>
      </c>
      <c r="Y8" s="22">
        <v>2914044</v>
      </c>
      <c r="Z8" s="23">
        <v>2.9097456655079985</v>
      </c>
      <c r="AA8" s="20">
        <v>200295452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1185</v>
      </c>
      <c r="D10" s="20"/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>
        <v>90</v>
      </c>
      <c r="L10" s="22">
        <v>49836</v>
      </c>
      <c r="M10" s="22">
        <v>1063919</v>
      </c>
      <c r="N10" s="22">
        <v>1113845</v>
      </c>
      <c r="O10" s="22"/>
      <c r="P10" s="22"/>
      <c r="Q10" s="22"/>
      <c r="R10" s="22"/>
      <c r="S10" s="22"/>
      <c r="T10" s="22"/>
      <c r="U10" s="22"/>
      <c r="V10" s="22"/>
      <c r="W10" s="22">
        <v>1114115</v>
      </c>
      <c r="X10" s="22">
        <v>3096</v>
      </c>
      <c r="Y10" s="22">
        <v>1111019</v>
      </c>
      <c r="Z10" s="23">
        <v>35885.626614987079</v>
      </c>
      <c r="AA10" s="20">
        <v>6190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6016387</v>
      </c>
      <c r="D13" s="20"/>
      <c r="E13" s="21">
        <v>5623950</v>
      </c>
      <c r="F13" s="22">
        <v>5623950</v>
      </c>
      <c r="G13" s="22">
        <v>554619</v>
      </c>
      <c r="H13" s="22">
        <v>547339</v>
      </c>
      <c r="I13" s="22">
        <v>562310</v>
      </c>
      <c r="J13" s="22">
        <v>1664268</v>
      </c>
      <c r="K13" s="22">
        <v>572682</v>
      </c>
      <c r="L13" s="22">
        <v>1125320</v>
      </c>
      <c r="M13" s="22">
        <v>1156318</v>
      </c>
      <c r="N13" s="22">
        <v>2854320</v>
      </c>
      <c r="O13" s="22"/>
      <c r="P13" s="22"/>
      <c r="Q13" s="22"/>
      <c r="R13" s="22"/>
      <c r="S13" s="22"/>
      <c r="T13" s="22"/>
      <c r="U13" s="22"/>
      <c r="V13" s="22"/>
      <c r="W13" s="22">
        <v>4518588</v>
      </c>
      <c r="X13" s="22">
        <v>2811978</v>
      </c>
      <c r="Y13" s="22">
        <v>1706610</v>
      </c>
      <c r="Z13" s="23">
        <v>60.690730866315455</v>
      </c>
      <c r="AA13" s="20">
        <v>5623950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30894</v>
      </c>
      <c r="D17" s="20"/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>
        <v>1950</v>
      </c>
      <c r="L17" s="22"/>
      <c r="M17" s="22"/>
      <c r="N17" s="22">
        <v>1950</v>
      </c>
      <c r="O17" s="22"/>
      <c r="P17" s="22"/>
      <c r="Q17" s="22"/>
      <c r="R17" s="22"/>
      <c r="S17" s="22"/>
      <c r="T17" s="22"/>
      <c r="U17" s="22"/>
      <c r="V17" s="22"/>
      <c r="W17" s="22">
        <v>7994</v>
      </c>
      <c r="X17" s="22">
        <v>12210</v>
      </c>
      <c r="Y17" s="22">
        <v>-4216</v>
      </c>
      <c r="Z17" s="23">
        <v>-34.529074529074528</v>
      </c>
      <c r="AA17" s="20">
        <v>24420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16665779</v>
      </c>
      <c r="D20" s="20"/>
      <c r="E20" s="21">
        <v>12320867</v>
      </c>
      <c r="F20" s="22">
        <v>12320867</v>
      </c>
      <c r="G20" s="22">
        <v>1152464</v>
      </c>
      <c r="H20" s="22">
        <v>686039</v>
      </c>
      <c r="I20" s="22">
        <v>726319</v>
      </c>
      <c r="J20" s="22">
        <v>2564822</v>
      </c>
      <c r="K20" s="22">
        <v>825644</v>
      </c>
      <c r="L20" s="22">
        <v>798928</v>
      </c>
      <c r="M20" s="22">
        <v>529649</v>
      </c>
      <c r="N20" s="22">
        <v>2154221</v>
      </c>
      <c r="O20" s="22"/>
      <c r="P20" s="22"/>
      <c r="Q20" s="22"/>
      <c r="R20" s="22"/>
      <c r="S20" s="22"/>
      <c r="T20" s="22"/>
      <c r="U20" s="22"/>
      <c r="V20" s="22"/>
      <c r="W20" s="22">
        <v>4719043</v>
      </c>
      <c r="X20" s="22">
        <v>6160434</v>
      </c>
      <c r="Y20" s="22">
        <v>-1441391</v>
      </c>
      <c r="Z20" s="18">
        <v>-23.39755608127609</v>
      </c>
      <c r="AA20" s="20">
        <v>12320867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62412820</v>
      </c>
      <c r="D26" s="20"/>
      <c r="E26" s="21">
        <v>66494080</v>
      </c>
      <c r="F26" s="22">
        <v>66494080</v>
      </c>
      <c r="G26" s="22"/>
      <c r="H26" s="22">
        <v>30541427</v>
      </c>
      <c r="I26" s="22"/>
      <c r="J26" s="22">
        <v>30541427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30541427</v>
      </c>
      <c r="X26" s="22">
        <v>33247044</v>
      </c>
      <c r="Y26" s="22">
        <v>-2705617</v>
      </c>
      <c r="Z26" s="23">
        <v>-8.1379174641811769</v>
      </c>
      <c r="AA26" s="20">
        <v>66494080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4956250</v>
      </c>
      <c r="D29" s="20"/>
      <c r="E29" s="21">
        <v>5425086</v>
      </c>
      <c r="F29" s="22">
        <v>5425086</v>
      </c>
      <c r="G29" s="22">
        <v>444580</v>
      </c>
      <c r="H29" s="22">
        <v>452177</v>
      </c>
      <c r="I29" s="22">
        <v>427810</v>
      </c>
      <c r="J29" s="22">
        <v>1324567</v>
      </c>
      <c r="K29" s="22">
        <v>430663</v>
      </c>
      <c r="L29" s="22">
        <v>272058</v>
      </c>
      <c r="M29" s="22">
        <v>148157</v>
      </c>
      <c r="N29" s="22">
        <v>850878</v>
      </c>
      <c r="O29" s="22"/>
      <c r="P29" s="22"/>
      <c r="Q29" s="22"/>
      <c r="R29" s="22"/>
      <c r="S29" s="22"/>
      <c r="T29" s="22"/>
      <c r="U29" s="22"/>
      <c r="V29" s="22"/>
      <c r="W29" s="22">
        <v>2175445</v>
      </c>
      <c r="X29" s="22">
        <v>2712546</v>
      </c>
      <c r="Y29" s="22">
        <v>-537101</v>
      </c>
      <c r="Z29" s="23">
        <v>-19.800622735983094</v>
      </c>
      <c r="AA29" s="20">
        <v>5425086</v>
      </c>
    </row>
    <row r="30" spans="1:27" x14ac:dyDescent="0.25">
      <c r="A30" s="19" t="s">
        <v>56</v>
      </c>
      <c r="B30" s="15" t="s">
        <v>32</v>
      </c>
      <c r="C30" s="20">
        <v>-1132391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281536665</v>
      </c>
      <c r="D33" s="29">
        <f t="shared" ref="D33:Y33" si="0">SUM(D6:D32)</f>
        <v>0</v>
      </c>
      <c r="E33" s="30">
        <f t="shared" si="0"/>
        <v>290190045</v>
      </c>
      <c r="F33" s="31">
        <f t="shared" si="0"/>
        <v>290190045</v>
      </c>
      <c r="G33" s="31">
        <f t="shared" si="0"/>
        <v>19784419</v>
      </c>
      <c r="H33" s="31">
        <f t="shared" si="0"/>
        <v>49851964</v>
      </c>
      <c r="I33" s="31">
        <f t="shared" si="0"/>
        <v>19731048</v>
      </c>
      <c r="J33" s="31">
        <f t="shared" si="0"/>
        <v>89367431</v>
      </c>
      <c r="K33" s="31">
        <f t="shared" si="0"/>
        <v>19638869</v>
      </c>
      <c r="L33" s="31">
        <f t="shared" si="0"/>
        <v>19451822</v>
      </c>
      <c r="M33" s="31">
        <f t="shared" si="0"/>
        <v>17680256</v>
      </c>
      <c r="N33" s="31">
        <f t="shared" si="0"/>
        <v>56770947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146138378</v>
      </c>
      <c r="X33" s="31">
        <f t="shared" si="0"/>
        <v>145095030</v>
      </c>
      <c r="Y33" s="31">
        <f t="shared" si="0"/>
        <v>1043348</v>
      </c>
      <c r="Z33" s="32">
        <f>+IF(X33&lt;&gt;0,+(Y33/X33)*100,0)</f>
        <v>0.71907907527914638</v>
      </c>
      <c r="AA33" s="29">
        <f>SUM(AA6:AA32)</f>
        <v>290190045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84070802</v>
      </c>
      <c r="D35" s="20"/>
      <c r="E35" s="21">
        <v>96881822</v>
      </c>
      <c r="F35" s="22">
        <v>96881822</v>
      </c>
      <c r="G35" s="22">
        <v>5770287</v>
      </c>
      <c r="H35" s="22">
        <v>6977319</v>
      </c>
      <c r="I35" s="22">
        <v>7175809</v>
      </c>
      <c r="J35" s="22">
        <v>19923415</v>
      </c>
      <c r="K35" s="22">
        <v>7075136</v>
      </c>
      <c r="L35" s="22">
        <v>11266300</v>
      </c>
      <c r="M35" s="22">
        <v>7369489</v>
      </c>
      <c r="N35" s="22">
        <v>25710925</v>
      </c>
      <c r="O35" s="22"/>
      <c r="P35" s="22"/>
      <c r="Q35" s="22"/>
      <c r="R35" s="22"/>
      <c r="S35" s="22"/>
      <c r="T35" s="22"/>
      <c r="U35" s="22"/>
      <c r="V35" s="22"/>
      <c r="W35" s="22">
        <v>45634340</v>
      </c>
      <c r="X35" s="22">
        <v>48440940</v>
      </c>
      <c r="Y35" s="22">
        <v>-2806600</v>
      </c>
      <c r="Z35" s="23">
        <v>-5.793859491578818</v>
      </c>
      <c r="AA35" s="20">
        <v>96881822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16471042</v>
      </c>
      <c r="D38" s="20"/>
      <c r="E38" s="21">
        <v>25088061</v>
      </c>
      <c r="F38" s="22">
        <v>24118061</v>
      </c>
      <c r="G38" s="22">
        <v>17800</v>
      </c>
      <c r="H38" s="22">
        <v>765577</v>
      </c>
      <c r="I38" s="22">
        <v>1814975</v>
      </c>
      <c r="J38" s="22">
        <v>2598352</v>
      </c>
      <c r="K38" s="22">
        <v>1437214</v>
      </c>
      <c r="L38" s="22">
        <v>897839</v>
      </c>
      <c r="M38" s="22">
        <v>872752</v>
      </c>
      <c r="N38" s="22">
        <v>3207805</v>
      </c>
      <c r="O38" s="22"/>
      <c r="P38" s="22"/>
      <c r="Q38" s="22"/>
      <c r="R38" s="22"/>
      <c r="S38" s="22"/>
      <c r="T38" s="22"/>
      <c r="U38" s="22"/>
      <c r="V38" s="22"/>
      <c r="W38" s="22">
        <v>5806157</v>
      </c>
      <c r="X38" s="22">
        <v>12059052</v>
      </c>
      <c r="Y38" s="22">
        <v>-6252895</v>
      </c>
      <c r="Z38" s="23">
        <v>-51.852293198503496</v>
      </c>
      <c r="AA38" s="20">
        <v>24118061</v>
      </c>
    </row>
    <row r="39" spans="1:27" x14ac:dyDescent="0.25">
      <c r="A39" s="19" t="s">
        <v>65</v>
      </c>
      <c r="B39" s="15" t="s">
        <v>32</v>
      </c>
      <c r="C39" s="20">
        <v>16249732</v>
      </c>
      <c r="D39" s="20"/>
      <c r="E39" s="21">
        <v>5101748</v>
      </c>
      <c r="F39" s="22">
        <v>5101748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2550876</v>
      </c>
      <c r="Y39" s="22">
        <v>-2550876</v>
      </c>
      <c r="Z39" s="23">
        <v>-100</v>
      </c>
      <c r="AA39" s="20">
        <v>5101748</v>
      </c>
    </row>
    <row r="40" spans="1:27" x14ac:dyDescent="0.25">
      <c r="A40" s="19" t="s">
        <v>66</v>
      </c>
      <c r="B40" s="15" t="s">
        <v>32</v>
      </c>
      <c r="C40" s="20">
        <v>128568702</v>
      </c>
      <c r="D40" s="20"/>
      <c r="E40" s="21">
        <v>107019270</v>
      </c>
      <c r="F40" s="22">
        <v>93911030</v>
      </c>
      <c r="G40" s="22">
        <v>7825921</v>
      </c>
      <c r="H40" s="22">
        <v>7825921</v>
      </c>
      <c r="I40" s="22"/>
      <c r="J40" s="22">
        <v>15651842</v>
      </c>
      <c r="K40" s="22">
        <v>15651842</v>
      </c>
      <c r="L40" s="22">
        <v>7825921</v>
      </c>
      <c r="M40" s="22">
        <v>7825921</v>
      </c>
      <c r="N40" s="22">
        <v>31303684</v>
      </c>
      <c r="O40" s="22"/>
      <c r="P40" s="22"/>
      <c r="Q40" s="22"/>
      <c r="R40" s="22"/>
      <c r="S40" s="22"/>
      <c r="T40" s="22"/>
      <c r="U40" s="22"/>
      <c r="V40" s="22"/>
      <c r="W40" s="22">
        <v>46955526</v>
      </c>
      <c r="X40" s="22">
        <v>46955526</v>
      </c>
      <c r="Y40" s="22"/>
      <c r="Z40" s="23"/>
      <c r="AA40" s="20">
        <v>93911030</v>
      </c>
    </row>
    <row r="41" spans="1:27" x14ac:dyDescent="0.25">
      <c r="A41" s="19" t="s">
        <v>40</v>
      </c>
      <c r="B41" s="15" t="s">
        <v>32</v>
      </c>
      <c r="C41" s="20">
        <v>23902308</v>
      </c>
      <c r="D41" s="20"/>
      <c r="E41" s="21">
        <v>21501390</v>
      </c>
      <c r="F41" s="22">
        <v>21501390</v>
      </c>
      <c r="G41" s="22"/>
      <c r="H41" s="22"/>
      <c r="I41" s="22"/>
      <c r="J41" s="22"/>
      <c r="K41" s="22"/>
      <c r="L41" s="22"/>
      <c r="M41" s="22">
        <v>12381320</v>
      </c>
      <c r="N41" s="22">
        <v>12381320</v>
      </c>
      <c r="O41" s="22"/>
      <c r="P41" s="22"/>
      <c r="Q41" s="22"/>
      <c r="R41" s="22"/>
      <c r="S41" s="22"/>
      <c r="T41" s="22"/>
      <c r="U41" s="22"/>
      <c r="V41" s="22"/>
      <c r="W41" s="22">
        <v>12381320</v>
      </c>
      <c r="X41" s="22">
        <v>10750692</v>
      </c>
      <c r="Y41" s="22">
        <v>1630628</v>
      </c>
      <c r="Z41" s="23">
        <v>15.16765618436469</v>
      </c>
      <c r="AA41" s="20">
        <v>21501390</v>
      </c>
    </row>
    <row r="42" spans="1:27" x14ac:dyDescent="0.25">
      <c r="A42" s="19" t="s">
        <v>67</v>
      </c>
      <c r="B42" s="15" t="s">
        <v>32</v>
      </c>
      <c r="C42" s="20">
        <v>88487230</v>
      </c>
      <c r="D42" s="20"/>
      <c r="E42" s="21">
        <v>80012860</v>
      </c>
      <c r="F42" s="22">
        <v>81262860</v>
      </c>
      <c r="G42" s="22">
        <v>14506607</v>
      </c>
      <c r="H42" s="22">
        <v>10285360</v>
      </c>
      <c r="I42" s="22">
        <v>10591206</v>
      </c>
      <c r="J42" s="22">
        <v>35383173</v>
      </c>
      <c r="K42" s="22">
        <v>9079081</v>
      </c>
      <c r="L42" s="22">
        <v>2939880</v>
      </c>
      <c r="M42" s="22">
        <v>7662122</v>
      </c>
      <c r="N42" s="22">
        <v>19681083</v>
      </c>
      <c r="O42" s="22"/>
      <c r="P42" s="22"/>
      <c r="Q42" s="22"/>
      <c r="R42" s="22"/>
      <c r="S42" s="22"/>
      <c r="T42" s="22"/>
      <c r="U42" s="22"/>
      <c r="V42" s="22"/>
      <c r="W42" s="22">
        <v>55064256</v>
      </c>
      <c r="X42" s="22">
        <v>40631442</v>
      </c>
      <c r="Y42" s="22">
        <v>14432814</v>
      </c>
      <c r="Z42" s="23">
        <v>35.521294075656975</v>
      </c>
      <c r="AA42" s="20">
        <v>81262860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10657151</v>
      </c>
      <c r="D44" s="20"/>
      <c r="E44" s="21">
        <v>576547</v>
      </c>
      <c r="F44" s="22">
        <v>576547</v>
      </c>
      <c r="G44" s="22">
        <v>1016510</v>
      </c>
      <c r="H44" s="22">
        <v>826007</v>
      </c>
      <c r="I44" s="22">
        <v>1172506</v>
      </c>
      <c r="J44" s="22">
        <v>3015023</v>
      </c>
      <c r="K44" s="22">
        <v>248778</v>
      </c>
      <c r="L44" s="22"/>
      <c r="M44" s="22"/>
      <c r="N44" s="22">
        <v>248778</v>
      </c>
      <c r="O44" s="22"/>
      <c r="P44" s="22"/>
      <c r="Q44" s="22"/>
      <c r="R44" s="22"/>
      <c r="S44" s="22"/>
      <c r="T44" s="22"/>
      <c r="U44" s="22"/>
      <c r="V44" s="22"/>
      <c r="W44" s="22">
        <v>3263801</v>
      </c>
      <c r="X44" s="22">
        <v>288276</v>
      </c>
      <c r="Y44" s="22">
        <v>2975525</v>
      </c>
      <c r="Z44" s="23">
        <v>1032.1792310147221</v>
      </c>
      <c r="AA44" s="20">
        <v>576547</v>
      </c>
    </row>
    <row r="45" spans="1:27" x14ac:dyDescent="0.25">
      <c r="A45" s="19" t="s">
        <v>70</v>
      </c>
      <c r="B45" s="15" t="s">
        <v>32</v>
      </c>
      <c r="C45" s="20">
        <v>5928805</v>
      </c>
      <c r="D45" s="20"/>
      <c r="E45" s="21">
        <v>9538690</v>
      </c>
      <c r="F45" s="22">
        <v>9558690</v>
      </c>
      <c r="G45" s="22">
        <v>7417</v>
      </c>
      <c r="H45" s="22">
        <v>605464</v>
      </c>
      <c r="I45" s="22">
        <v>384426</v>
      </c>
      <c r="J45" s="22">
        <v>997307</v>
      </c>
      <c r="K45" s="22">
        <v>370740</v>
      </c>
      <c r="L45" s="22">
        <v>492120</v>
      </c>
      <c r="M45" s="22">
        <v>194401</v>
      </c>
      <c r="N45" s="22">
        <v>1057261</v>
      </c>
      <c r="O45" s="22"/>
      <c r="P45" s="22"/>
      <c r="Q45" s="22"/>
      <c r="R45" s="22"/>
      <c r="S45" s="22"/>
      <c r="T45" s="22"/>
      <c r="U45" s="22"/>
      <c r="V45" s="22"/>
      <c r="W45" s="22">
        <v>2054568</v>
      </c>
      <c r="X45" s="22">
        <v>4779360</v>
      </c>
      <c r="Y45" s="22">
        <v>-2724792</v>
      </c>
      <c r="Z45" s="23">
        <v>-57.011650095410261</v>
      </c>
      <c r="AA45" s="20">
        <v>9558690</v>
      </c>
    </row>
    <row r="46" spans="1:27" x14ac:dyDescent="0.25">
      <c r="A46" s="19" t="s">
        <v>71</v>
      </c>
      <c r="B46" s="15" t="s">
        <v>32</v>
      </c>
      <c r="C46" s="20">
        <v>1508294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375844066</v>
      </c>
      <c r="D48" s="29">
        <f t="shared" ref="D48:Y48" si="1">SUM(D35:D47)</f>
        <v>0</v>
      </c>
      <c r="E48" s="30">
        <f t="shared" si="1"/>
        <v>345720388</v>
      </c>
      <c r="F48" s="31">
        <f t="shared" si="1"/>
        <v>332912148</v>
      </c>
      <c r="G48" s="31">
        <f t="shared" si="1"/>
        <v>29144542</v>
      </c>
      <c r="H48" s="31">
        <f t="shared" si="1"/>
        <v>27285648</v>
      </c>
      <c r="I48" s="31">
        <f t="shared" si="1"/>
        <v>21138922</v>
      </c>
      <c r="J48" s="31">
        <f t="shared" si="1"/>
        <v>77569112</v>
      </c>
      <c r="K48" s="31">
        <f t="shared" si="1"/>
        <v>33862791</v>
      </c>
      <c r="L48" s="31">
        <f t="shared" si="1"/>
        <v>23422060</v>
      </c>
      <c r="M48" s="31">
        <f t="shared" si="1"/>
        <v>36306005</v>
      </c>
      <c r="N48" s="31">
        <f t="shared" si="1"/>
        <v>93590856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171159968</v>
      </c>
      <c r="X48" s="31">
        <f t="shared" si="1"/>
        <v>166456164</v>
      </c>
      <c r="Y48" s="31">
        <f t="shared" si="1"/>
        <v>4703804</v>
      </c>
      <c r="Z48" s="32">
        <f>+IF(X48&lt;&gt;0,+(Y48/X48)*100,0)</f>
        <v>2.8258514956526333</v>
      </c>
      <c r="AA48" s="29">
        <f>SUM(AA35:AA47)</f>
        <v>332912148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-94307401</v>
      </c>
      <c r="D49" s="39">
        <f t="shared" si="2"/>
        <v>0</v>
      </c>
      <c r="E49" s="40">
        <f t="shared" si="2"/>
        <v>-55530343</v>
      </c>
      <c r="F49" s="41">
        <f t="shared" si="2"/>
        <v>-42722103</v>
      </c>
      <c r="G49" s="41">
        <f t="shared" si="2"/>
        <v>-9360123</v>
      </c>
      <c r="H49" s="41">
        <f t="shared" si="2"/>
        <v>22566316</v>
      </c>
      <c r="I49" s="41">
        <f t="shared" si="2"/>
        <v>-1407874</v>
      </c>
      <c r="J49" s="41">
        <f t="shared" si="2"/>
        <v>11798319</v>
      </c>
      <c r="K49" s="41">
        <f t="shared" si="2"/>
        <v>-14223922</v>
      </c>
      <c r="L49" s="41">
        <f t="shared" si="2"/>
        <v>-3970238</v>
      </c>
      <c r="M49" s="41">
        <f t="shared" si="2"/>
        <v>-18625749</v>
      </c>
      <c r="N49" s="41">
        <f t="shared" si="2"/>
        <v>-36819909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-25021590</v>
      </c>
      <c r="X49" s="41">
        <f t="shared" si="2"/>
        <v>-21361134</v>
      </c>
      <c r="Y49" s="41">
        <f t="shared" si="2"/>
        <v>-3660456</v>
      </c>
      <c r="Z49" s="42">
        <f>+IF(X49&lt;&gt;0,+(Y49/X49)*100,0)</f>
        <v>17.13605654081848</v>
      </c>
      <c r="AA49" s="39">
        <f>+AA33-AA48</f>
        <v>-42722103</v>
      </c>
    </row>
    <row r="50" spans="1:27" x14ac:dyDescent="0.25">
      <c r="A50" s="43" t="s">
        <v>75</v>
      </c>
      <c r="B50" s="15" t="s">
        <v>32</v>
      </c>
      <c r="C50" s="20">
        <v>68637399</v>
      </c>
      <c r="D50" s="20"/>
      <c r="E50" s="21">
        <v>19504000</v>
      </c>
      <c r="F50" s="22">
        <v>19504000</v>
      </c>
      <c r="G50" s="22"/>
      <c r="H50" s="22">
        <v>881199</v>
      </c>
      <c r="I50" s="22">
        <v>1140020</v>
      </c>
      <c r="J50" s="22">
        <v>2021219</v>
      </c>
      <c r="K50" s="22">
        <v>1366282</v>
      </c>
      <c r="L50" s="22"/>
      <c r="M50" s="22">
        <v>1896716</v>
      </c>
      <c r="N50" s="22">
        <v>3262998</v>
      </c>
      <c r="O50" s="22"/>
      <c r="P50" s="22"/>
      <c r="Q50" s="22"/>
      <c r="R50" s="22"/>
      <c r="S50" s="22"/>
      <c r="T50" s="22"/>
      <c r="U50" s="22"/>
      <c r="V50" s="22"/>
      <c r="W50" s="22">
        <v>5284217</v>
      </c>
      <c r="X50" s="22">
        <v>9751998</v>
      </c>
      <c r="Y50" s="22">
        <v>-4467781</v>
      </c>
      <c r="Z50" s="23">
        <v>-45.814006524611671</v>
      </c>
      <c r="AA50" s="20">
        <v>19504000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-25670002</v>
      </c>
      <c r="D52" s="48">
        <f t="shared" si="3"/>
        <v>0</v>
      </c>
      <c r="E52" s="49">
        <f t="shared" si="3"/>
        <v>-36026343</v>
      </c>
      <c r="F52" s="50">
        <f t="shared" si="3"/>
        <v>-23218103</v>
      </c>
      <c r="G52" s="50">
        <f t="shared" si="3"/>
        <v>-9360123</v>
      </c>
      <c r="H52" s="50">
        <f t="shared" si="3"/>
        <v>23447515</v>
      </c>
      <c r="I52" s="50">
        <f t="shared" si="3"/>
        <v>-267854</v>
      </c>
      <c r="J52" s="50">
        <f t="shared" si="3"/>
        <v>13819538</v>
      </c>
      <c r="K52" s="50">
        <f t="shared" si="3"/>
        <v>-12857640</v>
      </c>
      <c r="L52" s="50">
        <f t="shared" si="3"/>
        <v>-3970238</v>
      </c>
      <c r="M52" s="50">
        <f t="shared" si="3"/>
        <v>-16729033</v>
      </c>
      <c r="N52" s="50">
        <f t="shared" si="3"/>
        <v>-33556911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-19737373</v>
      </c>
      <c r="X52" s="50">
        <f t="shared" si="3"/>
        <v>-11609136</v>
      </c>
      <c r="Y52" s="50">
        <f t="shared" si="3"/>
        <v>-8128237</v>
      </c>
      <c r="Z52" s="51">
        <f>+IF(X52&lt;&gt;0,+(Y52/X52)*100,0)</f>
        <v>70.015865091079988</v>
      </c>
      <c r="AA52" s="48">
        <f>SUM(AA49:AA51)</f>
        <v>-23218103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-25670002</v>
      </c>
      <c r="D54" s="54">
        <f>+D52-D53</f>
        <v>0</v>
      </c>
      <c r="E54" s="55">
        <f t="shared" si="4"/>
        <v>-36026343</v>
      </c>
      <c r="F54" s="56">
        <f t="shared" si="4"/>
        <v>-23218103</v>
      </c>
      <c r="G54" s="56">
        <f t="shared" si="4"/>
        <v>-9360123</v>
      </c>
      <c r="H54" s="56">
        <f t="shared" si="4"/>
        <v>23447515</v>
      </c>
      <c r="I54" s="56">
        <f t="shared" si="4"/>
        <v>-267854</v>
      </c>
      <c r="J54" s="56">
        <f t="shared" si="4"/>
        <v>13819538</v>
      </c>
      <c r="K54" s="56">
        <f t="shared" si="4"/>
        <v>-12857640</v>
      </c>
      <c r="L54" s="56">
        <f t="shared" si="4"/>
        <v>-3970238</v>
      </c>
      <c r="M54" s="56">
        <f t="shared" si="4"/>
        <v>-16729033</v>
      </c>
      <c r="N54" s="56">
        <f t="shared" si="4"/>
        <v>-33556911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-19737373</v>
      </c>
      <c r="X54" s="56">
        <f t="shared" si="4"/>
        <v>-11609136</v>
      </c>
      <c r="Y54" s="56">
        <f t="shared" si="4"/>
        <v>-8128237</v>
      </c>
      <c r="Z54" s="57">
        <f>+IF(X54&lt;&gt;0,+(Y54/X54)*100,0)</f>
        <v>70.015865091079988</v>
      </c>
      <c r="AA54" s="54">
        <f>+AA52-AA53</f>
        <v>-23218103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-25670002</v>
      </c>
      <c r="D57" s="48">
        <f>SUM(D54:D56)</f>
        <v>0</v>
      </c>
      <c r="E57" s="49">
        <f t="shared" si="5"/>
        <v>-36026343</v>
      </c>
      <c r="F57" s="50">
        <f t="shared" si="5"/>
        <v>-23218103</v>
      </c>
      <c r="G57" s="50">
        <f t="shared" si="5"/>
        <v>-9360123</v>
      </c>
      <c r="H57" s="50">
        <f t="shared" si="5"/>
        <v>23447515</v>
      </c>
      <c r="I57" s="50">
        <f t="shared" si="5"/>
        <v>-267854</v>
      </c>
      <c r="J57" s="50">
        <f t="shared" si="5"/>
        <v>13819538</v>
      </c>
      <c r="K57" s="50">
        <f t="shared" si="5"/>
        <v>-12857640</v>
      </c>
      <c r="L57" s="50">
        <f t="shared" si="5"/>
        <v>-3970238</v>
      </c>
      <c r="M57" s="50">
        <f t="shared" si="5"/>
        <v>-16729033</v>
      </c>
      <c r="N57" s="50">
        <f t="shared" si="5"/>
        <v>-33556911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-19737373</v>
      </c>
      <c r="X57" s="50">
        <f t="shared" si="5"/>
        <v>-11609136</v>
      </c>
      <c r="Y57" s="50">
        <f t="shared" si="5"/>
        <v>-8128237</v>
      </c>
      <c r="Z57" s="51">
        <f>+IF(X57&lt;&gt;0,+(Y57/X57)*100,0)</f>
        <v>70.015865091079988</v>
      </c>
      <c r="AA57" s="48">
        <f>SUM(AA54:AA56)</f>
        <v>-23218103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-25670002</v>
      </c>
      <c r="D60" s="65">
        <f>SUM(D57:D59)</f>
        <v>0</v>
      </c>
      <c r="E60" s="66">
        <f t="shared" si="6"/>
        <v>-36026343</v>
      </c>
      <c r="F60" s="67">
        <f t="shared" si="6"/>
        <v>-23218103</v>
      </c>
      <c r="G60" s="67">
        <f t="shared" si="6"/>
        <v>-9360123</v>
      </c>
      <c r="H60" s="67">
        <f t="shared" si="6"/>
        <v>23447515</v>
      </c>
      <c r="I60" s="67">
        <f t="shared" si="6"/>
        <v>-267854</v>
      </c>
      <c r="J60" s="67">
        <f t="shared" si="6"/>
        <v>13819538</v>
      </c>
      <c r="K60" s="67">
        <f t="shared" si="6"/>
        <v>-12857640</v>
      </c>
      <c r="L60" s="67">
        <f t="shared" si="6"/>
        <v>-3970238</v>
      </c>
      <c r="M60" s="67">
        <f t="shared" si="6"/>
        <v>-16729033</v>
      </c>
      <c r="N60" s="67">
        <f t="shared" si="6"/>
        <v>-33556911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-19737373</v>
      </c>
      <c r="X60" s="67">
        <f t="shared" si="6"/>
        <v>-11609136</v>
      </c>
      <c r="Y60" s="67">
        <f t="shared" si="6"/>
        <v>-8128237</v>
      </c>
      <c r="Z60" s="68">
        <f>+IF(X60&lt;&gt;0,+(Y60/X60)*100,0)</f>
        <v>70.015865091079988</v>
      </c>
      <c r="AA60" s="65">
        <f>SUM(AA57:AA59)</f>
        <v>-23218103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49769089</v>
      </c>
      <c r="D8" s="20"/>
      <c r="E8" s="21">
        <v>53157700</v>
      </c>
      <c r="F8" s="22">
        <v>53157700</v>
      </c>
      <c r="G8" s="22">
        <v>7178713</v>
      </c>
      <c r="H8" s="22">
        <v>4979556</v>
      </c>
      <c r="I8" s="22">
        <v>4831825</v>
      </c>
      <c r="J8" s="22">
        <v>16990094</v>
      </c>
      <c r="K8" s="22">
        <v>4824119</v>
      </c>
      <c r="L8" s="22">
        <v>4786109</v>
      </c>
      <c r="M8" s="22">
        <v>4790517</v>
      </c>
      <c r="N8" s="22">
        <v>14400745</v>
      </c>
      <c r="O8" s="22"/>
      <c r="P8" s="22"/>
      <c r="Q8" s="22"/>
      <c r="R8" s="22"/>
      <c r="S8" s="22"/>
      <c r="T8" s="22"/>
      <c r="U8" s="22"/>
      <c r="V8" s="22"/>
      <c r="W8" s="22">
        <v>31390839</v>
      </c>
      <c r="X8" s="22">
        <v>40300200</v>
      </c>
      <c r="Y8" s="22">
        <v>-8909361</v>
      </c>
      <c r="Z8" s="23">
        <v>-22.107485818928936</v>
      </c>
      <c r="AA8" s="20">
        <v>53157700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1156612</v>
      </c>
      <c r="D13" s="20"/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>
        <v>132025</v>
      </c>
      <c r="L13" s="22">
        <v>140147</v>
      </c>
      <c r="M13" s="22">
        <v>151427</v>
      </c>
      <c r="N13" s="22">
        <v>423599</v>
      </c>
      <c r="O13" s="22"/>
      <c r="P13" s="22"/>
      <c r="Q13" s="22"/>
      <c r="R13" s="22"/>
      <c r="S13" s="22"/>
      <c r="T13" s="22"/>
      <c r="U13" s="22"/>
      <c r="V13" s="22"/>
      <c r="W13" s="22">
        <v>762184</v>
      </c>
      <c r="X13" s="22">
        <v>525400</v>
      </c>
      <c r="Y13" s="22">
        <v>236784</v>
      </c>
      <c r="Z13" s="23">
        <v>45.067377236391323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10278100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5418000</v>
      </c>
      <c r="Y26" s="22">
        <v>-5418000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61203801</v>
      </c>
      <c r="D33" s="29">
        <f t="shared" ref="D33:Y33" si="0">SUM(D6:D32)</f>
        <v>0</v>
      </c>
      <c r="E33" s="30">
        <f t="shared" si="0"/>
        <v>64949000</v>
      </c>
      <c r="F33" s="31">
        <f t="shared" si="0"/>
        <v>64949000</v>
      </c>
      <c r="G33" s="31">
        <f t="shared" si="0"/>
        <v>7281304</v>
      </c>
      <c r="H33" s="31">
        <f t="shared" si="0"/>
        <v>5093387</v>
      </c>
      <c r="I33" s="31">
        <f t="shared" si="0"/>
        <v>4953988</v>
      </c>
      <c r="J33" s="31">
        <f t="shared" si="0"/>
        <v>17328679</v>
      </c>
      <c r="K33" s="31">
        <f t="shared" si="0"/>
        <v>4956144</v>
      </c>
      <c r="L33" s="31">
        <f t="shared" si="0"/>
        <v>4926256</v>
      </c>
      <c r="M33" s="31">
        <f t="shared" si="0"/>
        <v>4941944</v>
      </c>
      <c r="N33" s="31">
        <f t="shared" si="0"/>
        <v>14824344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32153023</v>
      </c>
      <c r="X33" s="31">
        <f t="shared" si="0"/>
        <v>46243600</v>
      </c>
      <c r="Y33" s="31">
        <f t="shared" si="0"/>
        <v>-14090577</v>
      </c>
      <c r="Z33" s="32">
        <f>+IF(X33&lt;&gt;0,+(Y33/X33)*100,0)</f>
        <v>-30.470328867129719</v>
      </c>
      <c r="AA33" s="29">
        <f>SUM(AA6:AA32)</f>
        <v>64949000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19279504</v>
      </c>
      <c r="D35" s="20"/>
      <c r="E35" s="21">
        <v>20912900</v>
      </c>
      <c r="F35" s="22">
        <v>20912900</v>
      </c>
      <c r="G35" s="22">
        <v>1206115</v>
      </c>
      <c r="H35" s="22">
        <v>1321280</v>
      </c>
      <c r="I35" s="22">
        <v>1456374</v>
      </c>
      <c r="J35" s="22">
        <v>3983769</v>
      </c>
      <c r="K35" s="22">
        <v>1395869</v>
      </c>
      <c r="L35" s="22">
        <v>2062085</v>
      </c>
      <c r="M35" s="22">
        <v>1458279</v>
      </c>
      <c r="N35" s="22">
        <v>4916233</v>
      </c>
      <c r="O35" s="22"/>
      <c r="P35" s="22"/>
      <c r="Q35" s="22"/>
      <c r="R35" s="22"/>
      <c r="S35" s="22"/>
      <c r="T35" s="22"/>
      <c r="U35" s="22"/>
      <c r="V35" s="22"/>
      <c r="W35" s="22">
        <v>8900002</v>
      </c>
      <c r="X35" s="22">
        <v>11102200</v>
      </c>
      <c r="Y35" s="22">
        <v>-2202198</v>
      </c>
      <c r="Z35" s="23">
        <v>-19.835690223559293</v>
      </c>
      <c r="AA35" s="20">
        <v>20912900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1298152</v>
      </c>
      <c r="D38" s="20"/>
      <c r="E38" s="21">
        <v>3978200</v>
      </c>
      <c r="F38" s="22">
        <v>3978200</v>
      </c>
      <c r="G38" s="22">
        <v>29164</v>
      </c>
      <c r="H38" s="22">
        <v>119653</v>
      </c>
      <c r="I38" s="22">
        <v>121164</v>
      </c>
      <c r="J38" s="22">
        <v>269981</v>
      </c>
      <c r="K38" s="22">
        <v>159361</v>
      </c>
      <c r="L38" s="22">
        <v>185969</v>
      </c>
      <c r="M38" s="22">
        <v>98675</v>
      </c>
      <c r="N38" s="22">
        <v>444005</v>
      </c>
      <c r="O38" s="22"/>
      <c r="P38" s="22"/>
      <c r="Q38" s="22"/>
      <c r="R38" s="22"/>
      <c r="S38" s="22"/>
      <c r="T38" s="22"/>
      <c r="U38" s="22"/>
      <c r="V38" s="22"/>
      <c r="W38" s="22">
        <v>713986</v>
      </c>
      <c r="X38" s="22">
        <v>1988400</v>
      </c>
      <c r="Y38" s="22">
        <v>-1274414</v>
      </c>
      <c r="Z38" s="23">
        <v>-64.092436129551402</v>
      </c>
      <c r="AA38" s="20">
        <v>3978200</v>
      </c>
    </row>
    <row r="39" spans="1:27" x14ac:dyDescent="0.25">
      <c r="A39" s="19" t="s">
        <v>65</v>
      </c>
      <c r="B39" s="15" t="s">
        <v>32</v>
      </c>
      <c r="C39" s="20">
        <v>5753713</v>
      </c>
      <c r="D39" s="20"/>
      <c r="E39" s="21">
        <v>25900</v>
      </c>
      <c r="F39" s="22">
        <v>25900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13200</v>
      </c>
      <c r="Y39" s="22">
        <v>-13200</v>
      </c>
      <c r="Z39" s="23">
        <v>-100</v>
      </c>
      <c r="AA39" s="20">
        <v>25900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3814700</v>
      </c>
      <c r="F40" s="22">
        <v>3814700</v>
      </c>
      <c r="G40" s="22">
        <v>317892</v>
      </c>
      <c r="H40" s="22">
        <v>317892</v>
      </c>
      <c r="I40" s="22">
        <v>317892</v>
      </c>
      <c r="J40" s="22">
        <v>953676</v>
      </c>
      <c r="K40" s="22">
        <v>317892</v>
      </c>
      <c r="L40" s="22"/>
      <c r="M40" s="22">
        <v>635783</v>
      </c>
      <c r="N40" s="22">
        <v>953675</v>
      </c>
      <c r="O40" s="22"/>
      <c r="P40" s="22"/>
      <c r="Q40" s="22"/>
      <c r="R40" s="22"/>
      <c r="S40" s="22"/>
      <c r="T40" s="22"/>
      <c r="U40" s="22"/>
      <c r="V40" s="22"/>
      <c r="W40" s="22">
        <v>1907351</v>
      </c>
      <c r="X40" s="22">
        <v>2861000</v>
      </c>
      <c r="Y40" s="22">
        <v>-953649</v>
      </c>
      <c r="Z40" s="23">
        <v>-33.332715833624604</v>
      </c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957584</v>
      </c>
      <c r="D41" s="20"/>
      <c r="E41" s="21">
        <v>1303000</v>
      </c>
      <c r="F41" s="22">
        <v>1303000</v>
      </c>
      <c r="G41" s="22"/>
      <c r="H41" s="22">
        <v>181938</v>
      </c>
      <c r="I41" s="22">
        <v>181938</v>
      </c>
      <c r="J41" s="22">
        <v>363876</v>
      </c>
      <c r="K41" s="22">
        <v>181938</v>
      </c>
      <c r="L41" s="22">
        <v>181938</v>
      </c>
      <c r="M41" s="22">
        <v>181938</v>
      </c>
      <c r="N41" s="22">
        <v>545814</v>
      </c>
      <c r="O41" s="22"/>
      <c r="P41" s="22"/>
      <c r="Q41" s="22"/>
      <c r="R41" s="22"/>
      <c r="S41" s="22"/>
      <c r="T41" s="22"/>
      <c r="U41" s="22"/>
      <c r="V41" s="22"/>
      <c r="W41" s="22">
        <v>909690</v>
      </c>
      <c r="X41" s="22">
        <v>490300</v>
      </c>
      <c r="Y41" s="22">
        <v>419390</v>
      </c>
      <c r="Z41" s="23">
        <v>85.537426065674083</v>
      </c>
      <c r="AA41" s="20">
        <v>1303000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4168594</v>
      </c>
      <c r="D44" s="20"/>
      <c r="E44" s="21">
        <v>2632000</v>
      </c>
      <c r="F44" s="22">
        <v>2632000</v>
      </c>
      <c r="G44" s="22">
        <v>510889</v>
      </c>
      <c r="H44" s="22">
        <v>1205233</v>
      </c>
      <c r="I44" s="22">
        <v>615104</v>
      </c>
      <c r="J44" s="22">
        <v>2331226</v>
      </c>
      <c r="K44" s="22">
        <v>409995</v>
      </c>
      <c r="L44" s="22">
        <v>273140</v>
      </c>
      <c r="M44" s="22">
        <v>247086</v>
      </c>
      <c r="N44" s="22">
        <v>930221</v>
      </c>
      <c r="O44" s="22"/>
      <c r="P44" s="22"/>
      <c r="Q44" s="22"/>
      <c r="R44" s="22"/>
      <c r="S44" s="22"/>
      <c r="T44" s="22"/>
      <c r="U44" s="22"/>
      <c r="V44" s="22"/>
      <c r="W44" s="22">
        <v>3261447</v>
      </c>
      <c r="X44" s="22">
        <v>1315800</v>
      </c>
      <c r="Y44" s="22">
        <v>1945647</v>
      </c>
      <c r="Z44" s="23">
        <v>147.86798905608757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2090083</v>
      </c>
      <c r="D45" s="20"/>
      <c r="E45" s="21">
        <v>1990900</v>
      </c>
      <c r="F45" s="22">
        <v>1990900</v>
      </c>
      <c r="G45" s="22">
        <v>92035</v>
      </c>
      <c r="H45" s="22">
        <v>168404</v>
      </c>
      <c r="I45" s="22">
        <v>185515</v>
      </c>
      <c r="J45" s="22">
        <v>445954</v>
      </c>
      <c r="K45" s="22">
        <v>124789</v>
      </c>
      <c r="L45" s="22">
        <v>132779</v>
      </c>
      <c r="M45" s="22">
        <v>112344</v>
      </c>
      <c r="N45" s="22">
        <v>369912</v>
      </c>
      <c r="O45" s="22"/>
      <c r="P45" s="22"/>
      <c r="Q45" s="22"/>
      <c r="R45" s="22"/>
      <c r="S45" s="22"/>
      <c r="T45" s="22"/>
      <c r="U45" s="22"/>
      <c r="V45" s="22"/>
      <c r="W45" s="22">
        <v>815866</v>
      </c>
      <c r="X45" s="22">
        <v>1099200</v>
      </c>
      <c r="Y45" s="22">
        <v>-283334</v>
      </c>
      <c r="Z45" s="23">
        <v>-25.776382823871906</v>
      </c>
      <c r="AA45" s="20">
        <v>1990900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33547630</v>
      </c>
      <c r="D48" s="29">
        <f t="shared" ref="D48:Y48" si="1">SUM(D35:D47)</f>
        <v>0</v>
      </c>
      <c r="E48" s="30">
        <f t="shared" si="1"/>
        <v>34657600</v>
      </c>
      <c r="F48" s="31">
        <f t="shared" si="1"/>
        <v>34657600</v>
      </c>
      <c r="G48" s="31">
        <f t="shared" si="1"/>
        <v>2156095</v>
      </c>
      <c r="H48" s="31">
        <f t="shared" si="1"/>
        <v>3314400</v>
      </c>
      <c r="I48" s="31">
        <f t="shared" si="1"/>
        <v>2877987</v>
      </c>
      <c r="J48" s="31">
        <f t="shared" si="1"/>
        <v>8348482</v>
      </c>
      <c r="K48" s="31">
        <f t="shared" si="1"/>
        <v>2589844</v>
      </c>
      <c r="L48" s="31">
        <f t="shared" si="1"/>
        <v>2835911</v>
      </c>
      <c r="M48" s="31">
        <f t="shared" si="1"/>
        <v>2734105</v>
      </c>
      <c r="N48" s="31">
        <f t="shared" si="1"/>
        <v>8159860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16508342</v>
      </c>
      <c r="X48" s="31">
        <f t="shared" si="1"/>
        <v>18870100</v>
      </c>
      <c r="Y48" s="31">
        <f t="shared" si="1"/>
        <v>-2361758</v>
      </c>
      <c r="Z48" s="32">
        <f>+IF(X48&lt;&gt;0,+(Y48/X48)*100,0)</f>
        <v>-12.515874319690939</v>
      </c>
      <c r="AA48" s="29">
        <f>SUM(AA35:AA47)</f>
        <v>34657600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27656171</v>
      </c>
      <c r="D49" s="39">
        <f t="shared" si="2"/>
        <v>0</v>
      </c>
      <c r="E49" s="40">
        <f t="shared" si="2"/>
        <v>30291400</v>
      </c>
      <c r="F49" s="41">
        <f t="shared" si="2"/>
        <v>30291400</v>
      </c>
      <c r="G49" s="41">
        <f t="shared" si="2"/>
        <v>5125209</v>
      </c>
      <c r="H49" s="41">
        <f t="shared" si="2"/>
        <v>1778987</v>
      </c>
      <c r="I49" s="41">
        <f t="shared" si="2"/>
        <v>2076001</v>
      </c>
      <c r="J49" s="41">
        <f t="shared" si="2"/>
        <v>8980197</v>
      </c>
      <c r="K49" s="41">
        <f t="shared" si="2"/>
        <v>2366300</v>
      </c>
      <c r="L49" s="41">
        <f t="shared" si="2"/>
        <v>2090345</v>
      </c>
      <c r="M49" s="41">
        <f t="shared" si="2"/>
        <v>2207839</v>
      </c>
      <c r="N49" s="41">
        <f t="shared" si="2"/>
        <v>6664484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15644681</v>
      </c>
      <c r="X49" s="41">
        <f t="shared" si="2"/>
        <v>27373500</v>
      </c>
      <c r="Y49" s="41">
        <f t="shared" si="2"/>
        <v>-11728819</v>
      </c>
      <c r="Z49" s="42">
        <f>+IF(X49&lt;&gt;0,+(Y49/X49)*100,0)</f>
        <v>-42.847348713171499</v>
      </c>
      <c r="AA49" s="39">
        <f>+AA33-AA48</f>
        <v>30291400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27656171</v>
      </c>
      <c r="D52" s="48">
        <f t="shared" si="3"/>
        <v>0</v>
      </c>
      <c r="E52" s="49">
        <f t="shared" si="3"/>
        <v>30291400</v>
      </c>
      <c r="F52" s="50">
        <f t="shared" si="3"/>
        <v>30291400</v>
      </c>
      <c r="G52" s="50">
        <f t="shared" si="3"/>
        <v>5125209</v>
      </c>
      <c r="H52" s="50">
        <f t="shared" si="3"/>
        <v>1778987</v>
      </c>
      <c r="I52" s="50">
        <f t="shared" si="3"/>
        <v>2076001</v>
      </c>
      <c r="J52" s="50">
        <f t="shared" si="3"/>
        <v>8980197</v>
      </c>
      <c r="K52" s="50">
        <f t="shared" si="3"/>
        <v>2366300</v>
      </c>
      <c r="L52" s="50">
        <f t="shared" si="3"/>
        <v>2090345</v>
      </c>
      <c r="M52" s="50">
        <f t="shared" si="3"/>
        <v>2207839</v>
      </c>
      <c r="N52" s="50">
        <f t="shared" si="3"/>
        <v>6664484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15644681</v>
      </c>
      <c r="X52" s="50">
        <f t="shared" si="3"/>
        <v>27373500</v>
      </c>
      <c r="Y52" s="50">
        <f t="shared" si="3"/>
        <v>-11728819</v>
      </c>
      <c r="Z52" s="51">
        <f>+IF(X52&lt;&gt;0,+(Y52/X52)*100,0)</f>
        <v>-42.847348713171499</v>
      </c>
      <c r="AA52" s="48">
        <f>SUM(AA49:AA51)</f>
        <v>30291400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27656171</v>
      </c>
      <c r="D54" s="54">
        <f>+D52-D53</f>
        <v>0</v>
      </c>
      <c r="E54" s="55">
        <f t="shared" si="4"/>
        <v>30291400</v>
      </c>
      <c r="F54" s="56">
        <f t="shared" si="4"/>
        <v>30291400</v>
      </c>
      <c r="G54" s="56">
        <f t="shared" si="4"/>
        <v>5125209</v>
      </c>
      <c r="H54" s="56">
        <f t="shared" si="4"/>
        <v>1778987</v>
      </c>
      <c r="I54" s="56">
        <f t="shared" si="4"/>
        <v>2076001</v>
      </c>
      <c r="J54" s="56">
        <f t="shared" si="4"/>
        <v>8980197</v>
      </c>
      <c r="K54" s="56">
        <f t="shared" si="4"/>
        <v>2366300</v>
      </c>
      <c r="L54" s="56">
        <f t="shared" si="4"/>
        <v>2090345</v>
      </c>
      <c r="M54" s="56">
        <f t="shared" si="4"/>
        <v>2207839</v>
      </c>
      <c r="N54" s="56">
        <f t="shared" si="4"/>
        <v>6664484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15644681</v>
      </c>
      <c r="X54" s="56">
        <f t="shared" si="4"/>
        <v>27373500</v>
      </c>
      <c r="Y54" s="56">
        <f t="shared" si="4"/>
        <v>-11728819</v>
      </c>
      <c r="Z54" s="57">
        <f>+IF(X54&lt;&gt;0,+(Y54/X54)*100,0)</f>
        <v>-42.847348713171499</v>
      </c>
      <c r="AA54" s="54">
        <f>+AA52-AA53</f>
        <v>30291400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27656171</v>
      </c>
      <c r="D57" s="48">
        <f>SUM(D54:D56)</f>
        <v>0</v>
      </c>
      <c r="E57" s="49">
        <f t="shared" si="5"/>
        <v>30291400</v>
      </c>
      <c r="F57" s="50">
        <f t="shared" si="5"/>
        <v>30291400</v>
      </c>
      <c r="G57" s="50">
        <f t="shared" si="5"/>
        <v>5125209</v>
      </c>
      <c r="H57" s="50">
        <f t="shared" si="5"/>
        <v>1778987</v>
      </c>
      <c r="I57" s="50">
        <f t="shared" si="5"/>
        <v>2076001</v>
      </c>
      <c r="J57" s="50">
        <f t="shared" si="5"/>
        <v>8980197</v>
      </c>
      <c r="K57" s="50">
        <f t="shared" si="5"/>
        <v>2366300</v>
      </c>
      <c r="L57" s="50">
        <f t="shared" si="5"/>
        <v>2090345</v>
      </c>
      <c r="M57" s="50">
        <f t="shared" si="5"/>
        <v>2207839</v>
      </c>
      <c r="N57" s="50">
        <f t="shared" si="5"/>
        <v>6664484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15644681</v>
      </c>
      <c r="X57" s="50">
        <f t="shared" si="5"/>
        <v>27373500</v>
      </c>
      <c r="Y57" s="50">
        <f t="shared" si="5"/>
        <v>-11728819</v>
      </c>
      <c r="Z57" s="51">
        <f>+IF(X57&lt;&gt;0,+(Y57/X57)*100,0)</f>
        <v>-42.847348713171499</v>
      </c>
      <c r="AA57" s="48">
        <f>SUM(AA54:AA56)</f>
        <v>30291400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27656171</v>
      </c>
      <c r="D60" s="65">
        <f>SUM(D57:D59)</f>
        <v>0</v>
      </c>
      <c r="E60" s="66">
        <f t="shared" si="6"/>
        <v>30291400</v>
      </c>
      <c r="F60" s="67">
        <f t="shared" si="6"/>
        <v>30291400</v>
      </c>
      <c r="G60" s="67">
        <f t="shared" si="6"/>
        <v>5125209</v>
      </c>
      <c r="H60" s="67">
        <f t="shared" si="6"/>
        <v>1778987</v>
      </c>
      <c r="I60" s="67">
        <f t="shared" si="6"/>
        <v>2076001</v>
      </c>
      <c r="J60" s="67">
        <f t="shared" si="6"/>
        <v>8980197</v>
      </c>
      <c r="K60" s="67">
        <f t="shared" si="6"/>
        <v>2366300</v>
      </c>
      <c r="L60" s="67">
        <f t="shared" si="6"/>
        <v>2090345</v>
      </c>
      <c r="M60" s="67">
        <f t="shared" si="6"/>
        <v>2207839</v>
      </c>
      <c r="N60" s="67">
        <f t="shared" si="6"/>
        <v>6664484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15644681</v>
      </c>
      <c r="X60" s="67">
        <f t="shared" si="6"/>
        <v>27373500</v>
      </c>
      <c r="Y60" s="67">
        <f t="shared" si="6"/>
        <v>-11728819</v>
      </c>
      <c r="Z60" s="68">
        <f>+IF(X60&lt;&gt;0,+(Y60/X60)*100,0)</f>
        <v>-42.847348713171499</v>
      </c>
      <c r="AA60" s="65">
        <f>SUM(AA57:AA59)</f>
        <v>30291400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79803362</v>
      </c>
      <c r="D8" s="20"/>
      <c r="E8" s="21">
        <v>80728986</v>
      </c>
      <c r="F8" s="22">
        <v>80728986</v>
      </c>
      <c r="G8" s="22">
        <v>6867040</v>
      </c>
      <c r="H8" s="22">
        <v>6787831</v>
      </c>
      <c r="I8" s="22">
        <v>7006943</v>
      </c>
      <c r="J8" s="22">
        <v>20661814</v>
      </c>
      <c r="K8" s="22">
        <v>6771473</v>
      </c>
      <c r="L8" s="22">
        <v>6866064</v>
      </c>
      <c r="M8" s="22">
        <v>6890645</v>
      </c>
      <c r="N8" s="22">
        <v>20528182</v>
      </c>
      <c r="O8" s="22"/>
      <c r="P8" s="22"/>
      <c r="Q8" s="22"/>
      <c r="R8" s="22"/>
      <c r="S8" s="22"/>
      <c r="T8" s="22"/>
      <c r="U8" s="22"/>
      <c r="V8" s="22"/>
      <c r="W8" s="22">
        <v>41189996</v>
      </c>
      <c r="X8" s="22">
        <v>40364484</v>
      </c>
      <c r="Y8" s="22">
        <v>825512</v>
      </c>
      <c r="Z8" s="23">
        <v>2.0451444393541607</v>
      </c>
      <c r="AA8" s="20">
        <v>80728986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3569872</v>
      </c>
      <c r="D13" s="20"/>
      <c r="E13" s="21">
        <v>4650200</v>
      </c>
      <c r="F13" s="22">
        <v>4650200</v>
      </c>
      <c r="G13" s="22">
        <v>704071</v>
      </c>
      <c r="H13" s="22">
        <v>4370</v>
      </c>
      <c r="I13" s="22">
        <v>713143</v>
      </c>
      <c r="J13" s="22">
        <v>1421584</v>
      </c>
      <c r="K13" s="22">
        <v>735546</v>
      </c>
      <c r="L13" s="22">
        <v>736852</v>
      </c>
      <c r="M13" s="22">
        <v>735992</v>
      </c>
      <c r="N13" s="22">
        <v>2208390</v>
      </c>
      <c r="O13" s="22"/>
      <c r="P13" s="22"/>
      <c r="Q13" s="22"/>
      <c r="R13" s="22"/>
      <c r="S13" s="22"/>
      <c r="T13" s="22"/>
      <c r="U13" s="22"/>
      <c r="V13" s="22"/>
      <c r="W13" s="22">
        <v>3629974</v>
      </c>
      <c r="X13" s="22">
        <v>2325096</v>
      </c>
      <c r="Y13" s="22">
        <v>1304878</v>
      </c>
      <c r="Z13" s="23">
        <v>56.121467672732649</v>
      </c>
      <c r="AA13" s="20">
        <v>4650200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80246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6165200</v>
      </c>
      <c r="D26" s="20"/>
      <c r="E26" s="21">
        <v>12652880</v>
      </c>
      <c r="F26" s="22">
        <v>12652880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6326436</v>
      </c>
      <c r="Y26" s="22">
        <v>-6326436</v>
      </c>
      <c r="Z26" s="23">
        <v>-100</v>
      </c>
      <c r="AA26" s="20">
        <v>12652880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5853140</v>
      </c>
      <c r="D29" s="20"/>
      <c r="E29" s="21">
        <v>6294749</v>
      </c>
      <c r="F29" s="22">
        <v>6294749</v>
      </c>
      <c r="G29" s="22">
        <v>469605</v>
      </c>
      <c r="H29" s="22">
        <v>444452</v>
      </c>
      <c r="I29" s="22">
        <v>484001</v>
      </c>
      <c r="J29" s="22">
        <v>1398058</v>
      </c>
      <c r="K29" s="22">
        <v>486401</v>
      </c>
      <c r="L29" s="22">
        <v>439985</v>
      </c>
      <c r="M29" s="22">
        <v>457611</v>
      </c>
      <c r="N29" s="22">
        <v>1383997</v>
      </c>
      <c r="O29" s="22"/>
      <c r="P29" s="22"/>
      <c r="Q29" s="22"/>
      <c r="R29" s="22"/>
      <c r="S29" s="22"/>
      <c r="T29" s="22"/>
      <c r="U29" s="22"/>
      <c r="V29" s="22"/>
      <c r="W29" s="22">
        <v>2782055</v>
      </c>
      <c r="X29" s="22">
        <v>3147372</v>
      </c>
      <c r="Y29" s="22">
        <v>-365317</v>
      </c>
      <c r="Z29" s="23">
        <v>-11.607048674259032</v>
      </c>
      <c r="AA29" s="20">
        <v>6294749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450395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95922215</v>
      </c>
      <c r="D33" s="29">
        <f t="shared" ref="D33:Y33" si="0">SUM(D6:D32)</f>
        <v>0</v>
      </c>
      <c r="E33" s="30">
        <f t="shared" si="0"/>
        <v>104326815</v>
      </c>
      <c r="F33" s="31">
        <f t="shared" si="0"/>
        <v>104326815</v>
      </c>
      <c r="G33" s="31">
        <f t="shared" si="0"/>
        <v>8040716</v>
      </c>
      <c r="H33" s="31">
        <f t="shared" si="0"/>
        <v>7236653</v>
      </c>
      <c r="I33" s="31">
        <f t="shared" si="0"/>
        <v>8204087</v>
      </c>
      <c r="J33" s="31">
        <f t="shared" si="0"/>
        <v>23481456</v>
      </c>
      <c r="K33" s="31">
        <f t="shared" si="0"/>
        <v>7993420</v>
      </c>
      <c r="L33" s="31">
        <f t="shared" si="0"/>
        <v>8042901</v>
      </c>
      <c r="M33" s="31">
        <f t="shared" si="0"/>
        <v>8084248</v>
      </c>
      <c r="N33" s="31">
        <f t="shared" si="0"/>
        <v>24120569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47602025</v>
      </c>
      <c r="X33" s="31">
        <f t="shared" si="0"/>
        <v>52163388</v>
      </c>
      <c r="Y33" s="31">
        <f t="shared" si="0"/>
        <v>-4561363</v>
      </c>
      <c r="Z33" s="32">
        <f>+IF(X33&lt;&gt;0,+(Y33/X33)*100,0)</f>
        <v>-8.7443764197218172</v>
      </c>
      <c r="AA33" s="29">
        <f>SUM(AA6:AA32)</f>
        <v>104326815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17583213</v>
      </c>
      <c r="D35" s="20"/>
      <c r="E35" s="21">
        <v>22163983</v>
      </c>
      <c r="F35" s="22">
        <v>22163983</v>
      </c>
      <c r="G35" s="22">
        <v>1350407</v>
      </c>
      <c r="H35" s="22">
        <v>1314638</v>
      </c>
      <c r="I35" s="22">
        <v>1381051</v>
      </c>
      <c r="J35" s="22">
        <v>4046096</v>
      </c>
      <c r="K35" s="22"/>
      <c r="L35" s="22">
        <v>2718030</v>
      </c>
      <c r="M35" s="22">
        <v>1385471</v>
      </c>
      <c r="N35" s="22">
        <v>4103501</v>
      </c>
      <c r="O35" s="22"/>
      <c r="P35" s="22"/>
      <c r="Q35" s="22"/>
      <c r="R35" s="22"/>
      <c r="S35" s="22"/>
      <c r="T35" s="22"/>
      <c r="U35" s="22"/>
      <c r="V35" s="22"/>
      <c r="W35" s="22">
        <v>8149597</v>
      </c>
      <c r="X35" s="22">
        <v>11081928</v>
      </c>
      <c r="Y35" s="22">
        <v>-2932331</v>
      </c>
      <c r="Z35" s="23">
        <v>-26.460476913403514</v>
      </c>
      <c r="AA35" s="20">
        <v>22163983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698775</v>
      </c>
      <c r="D38" s="20"/>
      <c r="E38" s="21">
        <v>1042161</v>
      </c>
      <c r="F38" s="22">
        <v>1042161</v>
      </c>
      <c r="G38" s="22">
        <v>32451</v>
      </c>
      <c r="H38" s="22">
        <v>32073</v>
      </c>
      <c r="I38" s="22">
        <v>45004</v>
      </c>
      <c r="J38" s="22">
        <v>109528</v>
      </c>
      <c r="K38" s="22">
        <v>37694</v>
      </c>
      <c r="L38" s="22">
        <v>42314</v>
      </c>
      <c r="M38" s="22">
        <v>22859</v>
      </c>
      <c r="N38" s="22">
        <v>102867</v>
      </c>
      <c r="O38" s="22"/>
      <c r="P38" s="22"/>
      <c r="Q38" s="22"/>
      <c r="R38" s="22"/>
      <c r="S38" s="22"/>
      <c r="T38" s="22"/>
      <c r="U38" s="22"/>
      <c r="V38" s="22"/>
      <c r="W38" s="22">
        <v>212395</v>
      </c>
      <c r="X38" s="22">
        <v>521064</v>
      </c>
      <c r="Y38" s="22">
        <v>-308669</v>
      </c>
      <c r="Z38" s="23">
        <v>-59.238212580412387</v>
      </c>
      <c r="AA38" s="20">
        <v>1042161</v>
      </c>
    </row>
    <row r="39" spans="1:27" x14ac:dyDescent="0.25">
      <c r="A39" s="19" t="s">
        <v>65</v>
      </c>
      <c r="B39" s="15" t="s">
        <v>32</v>
      </c>
      <c r="C39" s="20">
        <v>14451155</v>
      </c>
      <c r="D39" s="20"/>
      <c r="E39" s="21">
        <v>3309471</v>
      </c>
      <c r="F39" s="22">
        <v>3309471</v>
      </c>
      <c r="G39" s="22"/>
      <c r="H39" s="22"/>
      <c r="I39" s="22"/>
      <c r="J39" s="22"/>
      <c r="K39" s="22"/>
      <c r="L39" s="22">
        <v>37852358</v>
      </c>
      <c r="M39" s="22">
        <v>-28902940</v>
      </c>
      <c r="N39" s="22">
        <v>8949418</v>
      </c>
      <c r="O39" s="22"/>
      <c r="P39" s="22"/>
      <c r="Q39" s="22"/>
      <c r="R39" s="22"/>
      <c r="S39" s="22"/>
      <c r="T39" s="22"/>
      <c r="U39" s="22"/>
      <c r="V39" s="22"/>
      <c r="W39" s="22">
        <v>8949418</v>
      </c>
      <c r="X39" s="22"/>
      <c r="Y39" s="22">
        <v>8949418</v>
      </c>
      <c r="Z39" s="23"/>
      <c r="AA39" s="20">
        <v>3309471</v>
      </c>
    </row>
    <row r="40" spans="1:27" x14ac:dyDescent="0.25">
      <c r="A40" s="19" t="s">
        <v>66</v>
      </c>
      <c r="B40" s="15" t="s">
        <v>32</v>
      </c>
      <c r="C40" s="20">
        <v>6578676</v>
      </c>
      <c r="D40" s="20"/>
      <c r="E40" s="21">
        <v>6682788</v>
      </c>
      <c r="F40" s="22">
        <v>6682788</v>
      </c>
      <c r="G40" s="22"/>
      <c r="H40" s="22">
        <v>125450</v>
      </c>
      <c r="I40" s="22">
        <v>1545244</v>
      </c>
      <c r="J40" s="22">
        <v>1670694</v>
      </c>
      <c r="K40" s="22">
        <v>515082</v>
      </c>
      <c r="L40" s="22">
        <v>515082</v>
      </c>
      <c r="M40" s="22">
        <v>515082</v>
      </c>
      <c r="N40" s="22">
        <v>1545246</v>
      </c>
      <c r="O40" s="22"/>
      <c r="P40" s="22"/>
      <c r="Q40" s="22"/>
      <c r="R40" s="22"/>
      <c r="S40" s="22"/>
      <c r="T40" s="22"/>
      <c r="U40" s="22"/>
      <c r="V40" s="22"/>
      <c r="W40" s="22">
        <v>3215940</v>
      </c>
      <c r="X40" s="22">
        <v>3341358</v>
      </c>
      <c r="Y40" s="22">
        <v>-125418</v>
      </c>
      <c r="Z40" s="23">
        <v>-3.7535038149159714</v>
      </c>
      <c r="AA40" s="20">
        <v>6682788</v>
      </c>
    </row>
    <row r="41" spans="1:27" x14ac:dyDescent="0.25">
      <c r="A41" s="19" t="s">
        <v>40</v>
      </c>
      <c r="B41" s="15" t="s">
        <v>32</v>
      </c>
      <c r="C41" s="20">
        <v>3215122</v>
      </c>
      <c r="D41" s="20"/>
      <c r="E41" s="21">
        <v>2236983</v>
      </c>
      <c r="F41" s="22">
        <v>2236983</v>
      </c>
      <c r="G41" s="22"/>
      <c r="H41" s="22"/>
      <c r="I41" s="22"/>
      <c r="J41" s="22"/>
      <c r="K41" s="22"/>
      <c r="L41" s="22"/>
      <c r="M41" s="22">
        <v>1148400</v>
      </c>
      <c r="N41" s="22">
        <v>1148400</v>
      </c>
      <c r="O41" s="22"/>
      <c r="P41" s="22"/>
      <c r="Q41" s="22"/>
      <c r="R41" s="22"/>
      <c r="S41" s="22"/>
      <c r="T41" s="22"/>
      <c r="U41" s="22"/>
      <c r="V41" s="22"/>
      <c r="W41" s="22">
        <v>1148400</v>
      </c>
      <c r="X41" s="22">
        <v>1118490</v>
      </c>
      <c r="Y41" s="22">
        <v>29910</v>
      </c>
      <c r="Z41" s="23">
        <v>2.6741410294235979</v>
      </c>
      <c r="AA41" s="20">
        <v>2236983</v>
      </c>
    </row>
    <row r="42" spans="1:27" x14ac:dyDescent="0.25">
      <c r="A42" s="19" t="s">
        <v>67</v>
      </c>
      <c r="B42" s="15" t="s">
        <v>32</v>
      </c>
      <c r="C42" s="20">
        <v>3421177</v>
      </c>
      <c r="D42" s="20"/>
      <c r="E42" s="21">
        <v>4407565</v>
      </c>
      <c r="F42" s="22">
        <v>4407565</v>
      </c>
      <c r="G42" s="22"/>
      <c r="H42" s="22"/>
      <c r="I42" s="22">
        <v>70802</v>
      </c>
      <c r="J42" s="22">
        <v>70802</v>
      </c>
      <c r="K42" s="22">
        <v>172223</v>
      </c>
      <c r="L42" s="22">
        <v>143593</v>
      </c>
      <c r="M42" s="22">
        <v>155745</v>
      </c>
      <c r="N42" s="22">
        <v>471561</v>
      </c>
      <c r="O42" s="22"/>
      <c r="P42" s="22"/>
      <c r="Q42" s="22"/>
      <c r="R42" s="22"/>
      <c r="S42" s="22"/>
      <c r="T42" s="22"/>
      <c r="U42" s="22"/>
      <c r="V42" s="22"/>
      <c r="W42" s="22">
        <v>542363</v>
      </c>
      <c r="X42" s="22">
        <v>2203728</v>
      </c>
      <c r="Y42" s="22">
        <v>-1661365</v>
      </c>
      <c r="Z42" s="23">
        <v>-75.388841091096538</v>
      </c>
      <c r="AA42" s="20">
        <v>4407565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11528407</v>
      </c>
      <c r="D44" s="20"/>
      <c r="E44" s="21">
        <v>14000000</v>
      </c>
      <c r="F44" s="22">
        <v>14000000</v>
      </c>
      <c r="G44" s="22">
        <v>91760</v>
      </c>
      <c r="H44" s="22">
        <v>5737</v>
      </c>
      <c r="I44" s="22">
        <v>2070783</v>
      </c>
      <c r="J44" s="22">
        <v>2168280</v>
      </c>
      <c r="K44" s="22">
        <v>406623</v>
      </c>
      <c r="L44" s="22">
        <v>3718630</v>
      </c>
      <c r="M44" s="22">
        <v>179176</v>
      </c>
      <c r="N44" s="22">
        <v>4304429</v>
      </c>
      <c r="O44" s="22"/>
      <c r="P44" s="22"/>
      <c r="Q44" s="22"/>
      <c r="R44" s="22"/>
      <c r="S44" s="22"/>
      <c r="T44" s="22"/>
      <c r="U44" s="22"/>
      <c r="V44" s="22"/>
      <c r="W44" s="22">
        <v>6472709</v>
      </c>
      <c r="X44" s="22">
        <v>6999996</v>
      </c>
      <c r="Y44" s="22">
        <v>-527287</v>
      </c>
      <c r="Z44" s="23">
        <v>-7.5326757329575607</v>
      </c>
      <c r="AA44" s="20">
        <v>14000000</v>
      </c>
    </row>
    <row r="45" spans="1:27" x14ac:dyDescent="0.25">
      <c r="A45" s="19" t="s">
        <v>70</v>
      </c>
      <c r="B45" s="15" t="s">
        <v>32</v>
      </c>
      <c r="C45" s="20">
        <v>1804530</v>
      </c>
      <c r="D45" s="20"/>
      <c r="E45" s="21">
        <v>3152397</v>
      </c>
      <c r="F45" s="22">
        <v>3152397</v>
      </c>
      <c r="G45" s="22">
        <v>2112</v>
      </c>
      <c r="H45" s="22">
        <v>323756</v>
      </c>
      <c r="I45" s="22">
        <v>315206</v>
      </c>
      <c r="J45" s="22">
        <v>641074</v>
      </c>
      <c r="K45" s="22">
        <v>12293</v>
      </c>
      <c r="L45" s="22">
        <v>238416</v>
      </c>
      <c r="M45" s="22">
        <v>136179</v>
      </c>
      <c r="N45" s="22">
        <v>386888</v>
      </c>
      <c r="O45" s="22"/>
      <c r="P45" s="22"/>
      <c r="Q45" s="22"/>
      <c r="R45" s="22"/>
      <c r="S45" s="22"/>
      <c r="T45" s="22"/>
      <c r="U45" s="22"/>
      <c r="V45" s="22"/>
      <c r="W45" s="22">
        <v>1027962</v>
      </c>
      <c r="X45" s="22">
        <v>1576146</v>
      </c>
      <c r="Y45" s="22">
        <v>-548184</v>
      </c>
      <c r="Z45" s="23">
        <v>-34.780026723412675</v>
      </c>
      <c r="AA45" s="20">
        <v>3152397</v>
      </c>
    </row>
    <row r="46" spans="1:27" x14ac:dyDescent="0.25">
      <c r="A46" s="19" t="s">
        <v>71</v>
      </c>
      <c r="B46" s="15" t="s">
        <v>32</v>
      </c>
      <c r="C46" s="20">
        <v>164937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59445992</v>
      </c>
      <c r="D48" s="29">
        <f t="shared" ref="D48:Y48" si="1">SUM(D35:D47)</f>
        <v>0</v>
      </c>
      <c r="E48" s="30">
        <f t="shared" si="1"/>
        <v>56995348</v>
      </c>
      <c r="F48" s="31">
        <f t="shared" si="1"/>
        <v>56995348</v>
      </c>
      <c r="G48" s="31">
        <f t="shared" si="1"/>
        <v>1476730</v>
      </c>
      <c r="H48" s="31">
        <f t="shared" si="1"/>
        <v>1801654</v>
      </c>
      <c r="I48" s="31">
        <f t="shared" si="1"/>
        <v>5428090</v>
      </c>
      <c r="J48" s="31">
        <f t="shared" si="1"/>
        <v>8706474</v>
      </c>
      <c r="K48" s="31">
        <f t="shared" si="1"/>
        <v>1143915</v>
      </c>
      <c r="L48" s="31">
        <f t="shared" si="1"/>
        <v>45228423</v>
      </c>
      <c r="M48" s="31">
        <f t="shared" si="1"/>
        <v>-25360028</v>
      </c>
      <c r="N48" s="31">
        <f t="shared" si="1"/>
        <v>21012310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29718784</v>
      </c>
      <c r="X48" s="31">
        <f t="shared" si="1"/>
        <v>26842710</v>
      </c>
      <c r="Y48" s="31">
        <f t="shared" si="1"/>
        <v>2876074</v>
      </c>
      <c r="Z48" s="32">
        <f>+IF(X48&lt;&gt;0,+(Y48/X48)*100,0)</f>
        <v>10.714544097820228</v>
      </c>
      <c r="AA48" s="29">
        <f>SUM(AA35:AA47)</f>
        <v>56995348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36476223</v>
      </c>
      <c r="D49" s="39">
        <f t="shared" si="2"/>
        <v>0</v>
      </c>
      <c r="E49" s="40">
        <f t="shared" si="2"/>
        <v>47331467</v>
      </c>
      <c r="F49" s="41">
        <f t="shared" si="2"/>
        <v>47331467</v>
      </c>
      <c r="G49" s="41">
        <f t="shared" si="2"/>
        <v>6563986</v>
      </c>
      <c r="H49" s="41">
        <f t="shared" si="2"/>
        <v>5434999</v>
      </c>
      <c r="I49" s="41">
        <f t="shared" si="2"/>
        <v>2775997</v>
      </c>
      <c r="J49" s="41">
        <f t="shared" si="2"/>
        <v>14774982</v>
      </c>
      <c r="K49" s="41">
        <f t="shared" si="2"/>
        <v>6849505</v>
      </c>
      <c r="L49" s="41">
        <f t="shared" si="2"/>
        <v>-37185522</v>
      </c>
      <c r="M49" s="41">
        <f t="shared" si="2"/>
        <v>33444276</v>
      </c>
      <c r="N49" s="41">
        <f t="shared" si="2"/>
        <v>3108259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17883241</v>
      </c>
      <c r="X49" s="41">
        <f t="shared" si="2"/>
        <v>25320678</v>
      </c>
      <c r="Y49" s="41">
        <f t="shared" si="2"/>
        <v>-7437437</v>
      </c>
      <c r="Z49" s="42">
        <f>+IF(X49&lt;&gt;0,+(Y49/X49)*100,0)</f>
        <v>-29.372977295473685</v>
      </c>
      <c r="AA49" s="39">
        <f>+AA33-AA48</f>
        <v>47331467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36476223</v>
      </c>
      <c r="D52" s="48">
        <f t="shared" si="3"/>
        <v>0</v>
      </c>
      <c r="E52" s="49">
        <f t="shared" si="3"/>
        <v>47331467</v>
      </c>
      <c r="F52" s="50">
        <f t="shared" si="3"/>
        <v>47331467</v>
      </c>
      <c r="G52" s="50">
        <f t="shared" si="3"/>
        <v>6563986</v>
      </c>
      <c r="H52" s="50">
        <f t="shared" si="3"/>
        <v>5434999</v>
      </c>
      <c r="I52" s="50">
        <f t="shared" si="3"/>
        <v>2775997</v>
      </c>
      <c r="J52" s="50">
        <f t="shared" si="3"/>
        <v>14774982</v>
      </c>
      <c r="K52" s="50">
        <f t="shared" si="3"/>
        <v>6849505</v>
      </c>
      <c r="L52" s="50">
        <f t="shared" si="3"/>
        <v>-37185522</v>
      </c>
      <c r="M52" s="50">
        <f t="shared" si="3"/>
        <v>33444276</v>
      </c>
      <c r="N52" s="50">
        <f t="shared" si="3"/>
        <v>3108259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17883241</v>
      </c>
      <c r="X52" s="50">
        <f t="shared" si="3"/>
        <v>25320678</v>
      </c>
      <c r="Y52" s="50">
        <f t="shared" si="3"/>
        <v>-7437437</v>
      </c>
      <c r="Z52" s="51">
        <f>+IF(X52&lt;&gt;0,+(Y52/X52)*100,0)</f>
        <v>-29.372977295473685</v>
      </c>
      <c r="AA52" s="48">
        <f>SUM(AA49:AA51)</f>
        <v>47331467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36476223</v>
      </c>
      <c r="D54" s="54">
        <f>+D52-D53</f>
        <v>0</v>
      </c>
      <c r="E54" s="55">
        <f t="shared" si="4"/>
        <v>47331467</v>
      </c>
      <c r="F54" s="56">
        <f t="shared" si="4"/>
        <v>47331467</v>
      </c>
      <c r="G54" s="56">
        <f t="shared" si="4"/>
        <v>6563986</v>
      </c>
      <c r="H54" s="56">
        <f t="shared" si="4"/>
        <v>5434999</v>
      </c>
      <c r="I54" s="56">
        <f t="shared" si="4"/>
        <v>2775997</v>
      </c>
      <c r="J54" s="56">
        <f t="shared" si="4"/>
        <v>14774982</v>
      </c>
      <c r="K54" s="56">
        <f t="shared" si="4"/>
        <v>6849505</v>
      </c>
      <c r="L54" s="56">
        <f t="shared" si="4"/>
        <v>-37185522</v>
      </c>
      <c r="M54" s="56">
        <f t="shared" si="4"/>
        <v>33444276</v>
      </c>
      <c r="N54" s="56">
        <f t="shared" si="4"/>
        <v>3108259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17883241</v>
      </c>
      <c r="X54" s="56">
        <f t="shared" si="4"/>
        <v>25320678</v>
      </c>
      <c r="Y54" s="56">
        <f t="shared" si="4"/>
        <v>-7437437</v>
      </c>
      <c r="Z54" s="57">
        <f>+IF(X54&lt;&gt;0,+(Y54/X54)*100,0)</f>
        <v>-29.372977295473685</v>
      </c>
      <c r="AA54" s="54">
        <f>+AA52-AA53</f>
        <v>47331467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36476223</v>
      </c>
      <c r="D57" s="48">
        <f>SUM(D54:D56)</f>
        <v>0</v>
      </c>
      <c r="E57" s="49">
        <f t="shared" si="5"/>
        <v>47331467</v>
      </c>
      <c r="F57" s="50">
        <f t="shared" si="5"/>
        <v>47331467</v>
      </c>
      <c r="G57" s="50">
        <f t="shared" si="5"/>
        <v>6563986</v>
      </c>
      <c r="H57" s="50">
        <f t="shared" si="5"/>
        <v>5434999</v>
      </c>
      <c r="I57" s="50">
        <f t="shared" si="5"/>
        <v>2775997</v>
      </c>
      <c r="J57" s="50">
        <f t="shared" si="5"/>
        <v>14774982</v>
      </c>
      <c r="K57" s="50">
        <f t="shared" si="5"/>
        <v>6849505</v>
      </c>
      <c r="L57" s="50">
        <f t="shared" si="5"/>
        <v>-37185522</v>
      </c>
      <c r="M57" s="50">
        <f t="shared" si="5"/>
        <v>33444276</v>
      </c>
      <c r="N57" s="50">
        <f t="shared" si="5"/>
        <v>3108259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17883241</v>
      </c>
      <c r="X57" s="50">
        <f t="shared" si="5"/>
        <v>25320678</v>
      </c>
      <c r="Y57" s="50">
        <f t="shared" si="5"/>
        <v>-7437437</v>
      </c>
      <c r="Z57" s="51">
        <f>+IF(X57&lt;&gt;0,+(Y57/X57)*100,0)</f>
        <v>-29.372977295473685</v>
      </c>
      <c r="AA57" s="48">
        <f>SUM(AA54:AA56)</f>
        <v>47331467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36476223</v>
      </c>
      <c r="D60" s="65">
        <f>SUM(D57:D59)</f>
        <v>0</v>
      </c>
      <c r="E60" s="66">
        <f t="shared" si="6"/>
        <v>47331467</v>
      </c>
      <c r="F60" s="67">
        <f t="shared" si="6"/>
        <v>47331467</v>
      </c>
      <c r="G60" s="67">
        <f t="shared" si="6"/>
        <v>6563986</v>
      </c>
      <c r="H60" s="67">
        <f t="shared" si="6"/>
        <v>5434999</v>
      </c>
      <c r="I60" s="67">
        <f t="shared" si="6"/>
        <v>2775997</v>
      </c>
      <c r="J60" s="67">
        <f t="shared" si="6"/>
        <v>14774982</v>
      </c>
      <c r="K60" s="67">
        <f t="shared" si="6"/>
        <v>6849505</v>
      </c>
      <c r="L60" s="67">
        <f t="shared" si="6"/>
        <v>-37185522</v>
      </c>
      <c r="M60" s="67">
        <f t="shared" si="6"/>
        <v>33444276</v>
      </c>
      <c r="N60" s="67">
        <f t="shared" si="6"/>
        <v>3108259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17883241</v>
      </c>
      <c r="X60" s="67">
        <f t="shared" si="6"/>
        <v>25320678</v>
      </c>
      <c r="Y60" s="67">
        <f t="shared" si="6"/>
        <v>-7437437</v>
      </c>
      <c r="Z60" s="68">
        <f>+IF(X60&lt;&gt;0,+(Y60/X60)*100,0)</f>
        <v>-29.372977295473685</v>
      </c>
      <c r="AA60" s="65">
        <f>SUM(AA57:AA59)</f>
        <v>47331467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31707879</v>
      </c>
      <c r="D8" s="20"/>
      <c r="E8" s="21">
        <v>79041338</v>
      </c>
      <c r="F8" s="22">
        <v>79041338</v>
      </c>
      <c r="G8" s="22">
        <v>4968463</v>
      </c>
      <c r="H8" s="22">
        <v>2998549</v>
      </c>
      <c r="I8" s="22">
        <v>3173324</v>
      </c>
      <c r="J8" s="22">
        <v>11140336</v>
      </c>
      <c r="K8" s="22">
        <v>3250328</v>
      </c>
      <c r="L8" s="22">
        <v>3164101</v>
      </c>
      <c r="M8" s="22">
        <v>3151448</v>
      </c>
      <c r="N8" s="22">
        <v>9565877</v>
      </c>
      <c r="O8" s="22"/>
      <c r="P8" s="22"/>
      <c r="Q8" s="22"/>
      <c r="R8" s="22"/>
      <c r="S8" s="22"/>
      <c r="T8" s="22"/>
      <c r="U8" s="22"/>
      <c r="V8" s="22"/>
      <c r="W8" s="22">
        <v>20706213</v>
      </c>
      <c r="X8" s="22">
        <v>23737515</v>
      </c>
      <c r="Y8" s="22">
        <v>-3031302</v>
      </c>
      <c r="Z8" s="23">
        <v>-12.770089876720455</v>
      </c>
      <c r="AA8" s="20">
        <v>79041338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25552</v>
      </c>
      <c r="D10" s="20"/>
      <c r="E10" s="21">
        <v>26006</v>
      </c>
      <c r="F10" s="22">
        <v>26006</v>
      </c>
      <c r="G10" s="22">
        <v>23885</v>
      </c>
      <c r="H10" s="22"/>
      <c r="I10" s="22"/>
      <c r="J10" s="22">
        <v>23885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23885</v>
      </c>
      <c r="X10" s="22">
        <v>27022</v>
      </c>
      <c r="Y10" s="22">
        <v>-3137</v>
      </c>
      <c r="Z10" s="23">
        <v>-11.609059285027016</v>
      </c>
      <c r="AA10" s="20">
        <v>26006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6190007</v>
      </c>
      <c r="D13" s="20"/>
      <c r="E13" s="21">
        <v>6703510</v>
      </c>
      <c r="F13" s="22">
        <v>6703510</v>
      </c>
      <c r="G13" s="22">
        <v>475658</v>
      </c>
      <c r="H13" s="22">
        <v>488566</v>
      </c>
      <c r="I13" s="22">
        <v>471612</v>
      </c>
      <c r="J13" s="22">
        <v>1435836</v>
      </c>
      <c r="K13" s="22">
        <v>489698</v>
      </c>
      <c r="L13" s="22">
        <v>490941</v>
      </c>
      <c r="M13" s="22">
        <v>497214</v>
      </c>
      <c r="N13" s="22">
        <v>1477853</v>
      </c>
      <c r="O13" s="22"/>
      <c r="P13" s="22"/>
      <c r="Q13" s="22"/>
      <c r="R13" s="22"/>
      <c r="S13" s="22"/>
      <c r="T13" s="22"/>
      <c r="U13" s="22"/>
      <c r="V13" s="22"/>
      <c r="W13" s="22">
        <v>2913689</v>
      </c>
      <c r="X13" s="22">
        <v>3246312</v>
      </c>
      <c r="Y13" s="22">
        <v>-332623</v>
      </c>
      <c r="Z13" s="23">
        <v>-10.246180896968623</v>
      </c>
      <c r="AA13" s="20">
        <v>6703510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829741</v>
      </c>
      <c r="D20" s="20"/>
      <c r="E20" s="21">
        <v>335219</v>
      </c>
      <c r="F20" s="22">
        <v>335219</v>
      </c>
      <c r="G20" s="22">
        <v>25165</v>
      </c>
      <c r="H20" s="22">
        <v>77043</v>
      </c>
      <c r="I20" s="22">
        <v>79542</v>
      </c>
      <c r="J20" s="22">
        <v>181750</v>
      </c>
      <c r="K20" s="22">
        <v>58424</v>
      </c>
      <c r="L20" s="22">
        <v>156585</v>
      </c>
      <c r="M20" s="22">
        <v>176839</v>
      </c>
      <c r="N20" s="22">
        <v>391848</v>
      </c>
      <c r="O20" s="22"/>
      <c r="P20" s="22"/>
      <c r="Q20" s="22"/>
      <c r="R20" s="22"/>
      <c r="S20" s="22"/>
      <c r="T20" s="22"/>
      <c r="U20" s="22"/>
      <c r="V20" s="22"/>
      <c r="W20" s="22">
        <v>573598</v>
      </c>
      <c r="X20" s="22">
        <v>156752</v>
      </c>
      <c r="Y20" s="22">
        <v>416846</v>
      </c>
      <c r="Z20" s="18">
        <v>265.92706951107482</v>
      </c>
      <c r="AA20" s="20">
        <v>335219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26481832</v>
      </c>
      <c r="D26" s="20"/>
      <c r="E26" s="21">
        <v>23765903</v>
      </c>
      <c r="F26" s="22">
        <v>23765903</v>
      </c>
      <c r="G26" s="22">
        <v>9902517</v>
      </c>
      <c r="H26" s="22"/>
      <c r="I26" s="22"/>
      <c r="J26" s="22">
        <v>9902517</v>
      </c>
      <c r="K26" s="22"/>
      <c r="L26" s="22"/>
      <c r="M26" s="22">
        <v>7921910</v>
      </c>
      <c r="N26" s="22">
        <v>7921910</v>
      </c>
      <c r="O26" s="22"/>
      <c r="P26" s="22"/>
      <c r="Q26" s="22"/>
      <c r="R26" s="22"/>
      <c r="S26" s="22"/>
      <c r="T26" s="22"/>
      <c r="U26" s="22"/>
      <c r="V26" s="22"/>
      <c r="W26" s="22">
        <v>17824427</v>
      </c>
      <c r="X26" s="22">
        <v>17745265</v>
      </c>
      <c r="Y26" s="22">
        <v>79162</v>
      </c>
      <c r="Z26" s="23">
        <v>0.44610210103934766</v>
      </c>
      <c r="AA26" s="20">
        <v>23765903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65235011</v>
      </c>
      <c r="D33" s="29">
        <f t="shared" ref="D33:Y33" si="0">SUM(D6:D32)</f>
        <v>0</v>
      </c>
      <c r="E33" s="30">
        <f t="shared" si="0"/>
        <v>109871976</v>
      </c>
      <c r="F33" s="31">
        <f t="shared" si="0"/>
        <v>109871976</v>
      </c>
      <c r="G33" s="31">
        <f t="shared" si="0"/>
        <v>15395688</v>
      </c>
      <c r="H33" s="31">
        <f t="shared" si="0"/>
        <v>3564158</v>
      </c>
      <c r="I33" s="31">
        <f t="shared" si="0"/>
        <v>3724478</v>
      </c>
      <c r="J33" s="31">
        <f t="shared" si="0"/>
        <v>22684324</v>
      </c>
      <c r="K33" s="31">
        <f t="shared" si="0"/>
        <v>3798450</v>
      </c>
      <c r="L33" s="31">
        <f t="shared" si="0"/>
        <v>3811627</v>
      </c>
      <c r="M33" s="31">
        <f t="shared" si="0"/>
        <v>11747411</v>
      </c>
      <c r="N33" s="31">
        <f t="shared" si="0"/>
        <v>19357488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42041812</v>
      </c>
      <c r="X33" s="31">
        <f t="shared" si="0"/>
        <v>44912866</v>
      </c>
      <c r="Y33" s="31">
        <f t="shared" si="0"/>
        <v>-2871054</v>
      </c>
      <c r="Z33" s="32">
        <f>+IF(X33&lt;&gt;0,+(Y33/X33)*100,0)</f>
        <v>-6.3924978646430626</v>
      </c>
      <c r="AA33" s="29">
        <f>SUM(AA6:AA32)</f>
        <v>109871976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21817569</v>
      </c>
      <c r="D35" s="20"/>
      <c r="E35" s="21">
        <v>24291381</v>
      </c>
      <c r="F35" s="22">
        <v>24291381</v>
      </c>
      <c r="G35" s="22">
        <v>2005774</v>
      </c>
      <c r="H35" s="22">
        <v>1502926</v>
      </c>
      <c r="I35" s="22">
        <v>2078769</v>
      </c>
      <c r="J35" s="22">
        <v>5587469</v>
      </c>
      <c r="K35" s="22">
        <v>1990302</v>
      </c>
      <c r="L35" s="22">
        <v>3121696</v>
      </c>
      <c r="M35" s="22">
        <v>1919352</v>
      </c>
      <c r="N35" s="22">
        <v>7031350</v>
      </c>
      <c r="O35" s="22"/>
      <c r="P35" s="22"/>
      <c r="Q35" s="22"/>
      <c r="R35" s="22"/>
      <c r="S35" s="22"/>
      <c r="T35" s="22"/>
      <c r="U35" s="22"/>
      <c r="V35" s="22"/>
      <c r="W35" s="22">
        <v>12618819</v>
      </c>
      <c r="X35" s="22">
        <v>12942740</v>
      </c>
      <c r="Y35" s="22">
        <v>-323921</v>
      </c>
      <c r="Z35" s="23">
        <v>-2.5027235345838674</v>
      </c>
      <c r="AA35" s="20">
        <v>24291381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15526031</v>
      </c>
      <c r="D38" s="20"/>
      <c r="E38" s="21">
        <v>21358856</v>
      </c>
      <c r="F38" s="22">
        <v>21358856</v>
      </c>
      <c r="G38" s="22">
        <v>91624</v>
      </c>
      <c r="H38" s="22">
        <v>118516</v>
      </c>
      <c r="I38" s="22">
        <v>242392</v>
      </c>
      <c r="J38" s="22">
        <v>452532</v>
      </c>
      <c r="K38" s="22">
        <v>736407</v>
      </c>
      <c r="L38" s="22">
        <v>1043520</v>
      </c>
      <c r="M38" s="22">
        <v>608302</v>
      </c>
      <c r="N38" s="22">
        <v>2388229</v>
      </c>
      <c r="O38" s="22"/>
      <c r="P38" s="22"/>
      <c r="Q38" s="22"/>
      <c r="R38" s="22"/>
      <c r="S38" s="22"/>
      <c r="T38" s="22"/>
      <c r="U38" s="22"/>
      <c r="V38" s="22"/>
      <c r="W38" s="22">
        <v>2840761</v>
      </c>
      <c r="X38" s="22">
        <v>4253139</v>
      </c>
      <c r="Y38" s="22">
        <v>-1412378</v>
      </c>
      <c r="Z38" s="23">
        <v>-33.207896567688003</v>
      </c>
      <c r="AA38" s="20">
        <v>21358856</v>
      </c>
    </row>
    <row r="39" spans="1:27" x14ac:dyDescent="0.25">
      <c r="A39" s="19" t="s">
        <v>65</v>
      </c>
      <c r="B39" s="15" t="s">
        <v>32</v>
      </c>
      <c r="C39" s="20">
        <v>5539308</v>
      </c>
      <c r="D39" s="20"/>
      <c r="E39" s="21">
        <v>6347592</v>
      </c>
      <c r="F39" s="22">
        <v>6347592</v>
      </c>
      <c r="G39" s="22">
        <v>528966</v>
      </c>
      <c r="H39" s="22">
        <v>528966</v>
      </c>
      <c r="I39" s="22">
        <v>528966</v>
      </c>
      <c r="J39" s="22">
        <v>1586898</v>
      </c>
      <c r="K39" s="22">
        <v>528966</v>
      </c>
      <c r="L39" s="22">
        <v>528966</v>
      </c>
      <c r="M39" s="22"/>
      <c r="N39" s="22">
        <v>1057932</v>
      </c>
      <c r="O39" s="22"/>
      <c r="P39" s="22"/>
      <c r="Q39" s="22"/>
      <c r="R39" s="22"/>
      <c r="S39" s="22"/>
      <c r="T39" s="22"/>
      <c r="U39" s="22"/>
      <c r="V39" s="22"/>
      <c r="W39" s="22">
        <v>2644830</v>
      </c>
      <c r="X39" s="22">
        <v>3173796</v>
      </c>
      <c r="Y39" s="22">
        <v>-528966</v>
      </c>
      <c r="Z39" s="23">
        <v>-16.666666666666664</v>
      </c>
      <c r="AA39" s="20">
        <v>6347592</v>
      </c>
    </row>
    <row r="40" spans="1:27" x14ac:dyDescent="0.25">
      <c r="A40" s="19" t="s">
        <v>66</v>
      </c>
      <c r="B40" s="15" t="s">
        <v>32</v>
      </c>
      <c r="C40" s="20">
        <v>6800745</v>
      </c>
      <c r="D40" s="20"/>
      <c r="E40" s="21">
        <v>7886782</v>
      </c>
      <c r="F40" s="22">
        <v>7948261</v>
      </c>
      <c r="G40" s="22">
        <v>484351</v>
      </c>
      <c r="H40" s="22">
        <v>563503</v>
      </c>
      <c r="I40" s="22">
        <v>-340198</v>
      </c>
      <c r="J40" s="22">
        <v>707656</v>
      </c>
      <c r="K40" s="22">
        <v>1414774</v>
      </c>
      <c r="L40" s="22">
        <v>630987</v>
      </c>
      <c r="M40" s="22">
        <v>648670</v>
      </c>
      <c r="N40" s="22">
        <v>2694431</v>
      </c>
      <c r="O40" s="22"/>
      <c r="P40" s="22"/>
      <c r="Q40" s="22"/>
      <c r="R40" s="22"/>
      <c r="S40" s="22"/>
      <c r="T40" s="22"/>
      <c r="U40" s="22"/>
      <c r="V40" s="22"/>
      <c r="W40" s="22">
        <v>3402087</v>
      </c>
      <c r="X40" s="22">
        <v>2906106</v>
      </c>
      <c r="Y40" s="22">
        <v>495981</v>
      </c>
      <c r="Z40" s="23">
        <v>17.066858538539201</v>
      </c>
      <c r="AA40" s="20">
        <v>7948261</v>
      </c>
    </row>
    <row r="41" spans="1:27" x14ac:dyDescent="0.25">
      <c r="A41" s="19" t="s">
        <v>40</v>
      </c>
      <c r="B41" s="15" t="s">
        <v>32</v>
      </c>
      <c r="C41" s="20">
        <v>10747728</v>
      </c>
      <c r="D41" s="20"/>
      <c r="E41" s="21">
        <v>8558638</v>
      </c>
      <c r="F41" s="22">
        <v>8560737</v>
      </c>
      <c r="G41" s="22">
        <v>67473</v>
      </c>
      <c r="H41" s="22">
        <v>561</v>
      </c>
      <c r="I41" s="22">
        <v>217488</v>
      </c>
      <c r="J41" s="22">
        <v>285522</v>
      </c>
      <c r="K41" s="22">
        <v>588</v>
      </c>
      <c r="L41" s="22">
        <v>512</v>
      </c>
      <c r="M41" s="22">
        <v>3717627</v>
      </c>
      <c r="N41" s="22">
        <v>3718727</v>
      </c>
      <c r="O41" s="22"/>
      <c r="P41" s="22"/>
      <c r="Q41" s="22"/>
      <c r="R41" s="22"/>
      <c r="S41" s="22"/>
      <c r="T41" s="22"/>
      <c r="U41" s="22"/>
      <c r="V41" s="22"/>
      <c r="W41" s="22">
        <v>4004249</v>
      </c>
      <c r="X41" s="22">
        <v>4371582</v>
      </c>
      <c r="Y41" s="22">
        <v>-367333</v>
      </c>
      <c r="Z41" s="23">
        <v>-8.4027475636966198</v>
      </c>
      <c r="AA41" s="20">
        <v>8560737</v>
      </c>
    </row>
    <row r="42" spans="1:27" x14ac:dyDescent="0.25">
      <c r="A42" s="19" t="s">
        <v>67</v>
      </c>
      <c r="B42" s="15" t="s">
        <v>32</v>
      </c>
      <c r="C42" s="20">
        <v>9918112</v>
      </c>
      <c r="D42" s="20"/>
      <c r="E42" s="21">
        <v>9178168</v>
      </c>
      <c r="F42" s="22">
        <v>9178168</v>
      </c>
      <c r="G42" s="22"/>
      <c r="H42" s="22">
        <v>151360</v>
      </c>
      <c r="I42" s="22">
        <v>278524</v>
      </c>
      <c r="J42" s="22">
        <v>429884</v>
      </c>
      <c r="K42" s="22">
        <v>454436</v>
      </c>
      <c r="L42" s="22">
        <v>89425</v>
      </c>
      <c r="M42" s="22">
        <v>214330</v>
      </c>
      <c r="N42" s="22">
        <v>758191</v>
      </c>
      <c r="O42" s="22"/>
      <c r="P42" s="22"/>
      <c r="Q42" s="22"/>
      <c r="R42" s="22"/>
      <c r="S42" s="22"/>
      <c r="T42" s="22"/>
      <c r="U42" s="22"/>
      <c r="V42" s="22"/>
      <c r="W42" s="22">
        <v>1188075</v>
      </c>
      <c r="X42" s="22">
        <v>2544291</v>
      </c>
      <c r="Y42" s="22">
        <v>-1356216</v>
      </c>
      <c r="Z42" s="23">
        <v>-53.304280052871313</v>
      </c>
      <c r="AA42" s="20">
        <v>9178168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2273066</v>
      </c>
      <c r="F44" s="22">
        <v>2273066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966054</v>
      </c>
      <c r="Y44" s="22">
        <v>-966054</v>
      </c>
      <c r="Z44" s="23">
        <v>-100</v>
      </c>
      <c r="AA44" s="20">
        <v>2273066</v>
      </c>
    </row>
    <row r="45" spans="1:27" x14ac:dyDescent="0.25">
      <c r="A45" s="19" t="s">
        <v>70</v>
      </c>
      <c r="B45" s="15" t="s">
        <v>32</v>
      </c>
      <c r="C45" s="20">
        <v>2553830</v>
      </c>
      <c r="D45" s="20"/>
      <c r="E45" s="21">
        <v>3806982</v>
      </c>
      <c r="F45" s="22">
        <v>3806982</v>
      </c>
      <c r="G45" s="22">
        <v>633522</v>
      </c>
      <c r="H45" s="22">
        <v>47518</v>
      </c>
      <c r="I45" s="22">
        <v>110663</v>
      </c>
      <c r="J45" s="22">
        <v>791703</v>
      </c>
      <c r="K45" s="22">
        <v>108859</v>
      </c>
      <c r="L45" s="22">
        <v>12357</v>
      </c>
      <c r="M45" s="22">
        <v>10312</v>
      </c>
      <c r="N45" s="22">
        <v>131528</v>
      </c>
      <c r="O45" s="22"/>
      <c r="P45" s="22"/>
      <c r="Q45" s="22"/>
      <c r="R45" s="22"/>
      <c r="S45" s="22"/>
      <c r="T45" s="22"/>
      <c r="U45" s="22"/>
      <c r="V45" s="22"/>
      <c r="W45" s="22">
        <v>923231</v>
      </c>
      <c r="X45" s="22">
        <v>1195339</v>
      </c>
      <c r="Y45" s="22">
        <v>-272108</v>
      </c>
      <c r="Z45" s="23">
        <v>-22.764086171370632</v>
      </c>
      <c r="AA45" s="20">
        <v>3806982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72903323</v>
      </c>
      <c r="D48" s="29">
        <f t="shared" ref="D48:Y48" si="1">SUM(D35:D47)</f>
        <v>0</v>
      </c>
      <c r="E48" s="30">
        <f t="shared" si="1"/>
        <v>83701465</v>
      </c>
      <c r="F48" s="31">
        <f t="shared" si="1"/>
        <v>83765043</v>
      </c>
      <c r="G48" s="31">
        <f t="shared" si="1"/>
        <v>3811710</v>
      </c>
      <c r="H48" s="31">
        <f t="shared" si="1"/>
        <v>2913350</v>
      </c>
      <c r="I48" s="31">
        <f t="shared" si="1"/>
        <v>3116604</v>
      </c>
      <c r="J48" s="31">
        <f t="shared" si="1"/>
        <v>9841664</v>
      </c>
      <c r="K48" s="31">
        <f t="shared" si="1"/>
        <v>5234332</v>
      </c>
      <c r="L48" s="31">
        <f t="shared" si="1"/>
        <v>5427463</v>
      </c>
      <c r="M48" s="31">
        <f t="shared" si="1"/>
        <v>7118593</v>
      </c>
      <c r="N48" s="31">
        <f t="shared" si="1"/>
        <v>17780388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27622052</v>
      </c>
      <c r="X48" s="31">
        <f t="shared" si="1"/>
        <v>32353047</v>
      </c>
      <c r="Y48" s="31">
        <f t="shared" si="1"/>
        <v>-4730995</v>
      </c>
      <c r="Z48" s="32">
        <f>+IF(X48&lt;&gt;0,+(Y48/X48)*100,0)</f>
        <v>-14.623027623951462</v>
      </c>
      <c r="AA48" s="29">
        <f>SUM(AA35:AA47)</f>
        <v>83765043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-7668312</v>
      </c>
      <c r="D49" s="39">
        <f t="shared" si="2"/>
        <v>0</v>
      </c>
      <c r="E49" s="40">
        <f t="shared" si="2"/>
        <v>26170511</v>
      </c>
      <c r="F49" s="41">
        <f t="shared" si="2"/>
        <v>26106933</v>
      </c>
      <c r="G49" s="41">
        <f t="shared" si="2"/>
        <v>11583978</v>
      </c>
      <c r="H49" s="41">
        <f t="shared" si="2"/>
        <v>650808</v>
      </c>
      <c r="I49" s="41">
        <f t="shared" si="2"/>
        <v>607874</v>
      </c>
      <c r="J49" s="41">
        <f t="shared" si="2"/>
        <v>12842660</v>
      </c>
      <c r="K49" s="41">
        <f t="shared" si="2"/>
        <v>-1435882</v>
      </c>
      <c r="L49" s="41">
        <f t="shared" si="2"/>
        <v>-1615836</v>
      </c>
      <c r="M49" s="41">
        <f t="shared" si="2"/>
        <v>4628818</v>
      </c>
      <c r="N49" s="41">
        <f t="shared" si="2"/>
        <v>1577100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14419760</v>
      </c>
      <c r="X49" s="41">
        <f t="shared" si="2"/>
        <v>12559819</v>
      </c>
      <c r="Y49" s="41">
        <f t="shared" si="2"/>
        <v>1859941</v>
      </c>
      <c r="Z49" s="42">
        <f>+IF(X49&lt;&gt;0,+(Y49/X49)*100,0)</f>
        <v>14.808660857294202</v>
      </c>
      <c r="AA49" s="39">
        <f>+AA33-AA48</f>
        <v>26106933</v>
      </c>
    </row>
    <row r="50" spans="1:27" x14ac:dyDescent="0.25">
      <c r="A50" s="43" t="s">
        <v>75</v>
      </c>
      <c r="B50" s="15" t="s">
        <v>32</v>
      </c>
      <c r="C50" s="20">
        <v>15329730</v>
      </c>
      <c r="D50" s="20"/>
      <c r="E50" s="21">
        <v>24561174</v>
      </c>
      <c r="F50" s="22">
        <v>24588478</v>
      </c>
      <c r="G50" s="22"/>
      <c r="H50" s="22"/>
      <c r="I50" s="22">
        <v>875112</v>
      </c>
      <c r="J50" s="22">
        <v>875112</v>
      </c>
      <c r="K50" s="22">
        <v>2235388</v>
      </c>
      <c r="L50" s="22">
        <v>1353556</v>
      </c>
      <c r="M50" s="22">
        <v>2775068</v>
      </c>
      <c r="N50" s="22">
        <v>6364012</v>
      </c>
      <c r="O50" s="22"/>
      <c r="P50" s="22"/>
      <c r="Q50" s="22"/>
      <c r="R50" s="22"/>
      <c r="S50" s="22"/>
      <c r="T50" s="22"/>
      <c r="U50" s="22"/>
      <c r="V50" s="22"/>
      <c r="W50" s="22">
        <v>7239124</v>
      </c>
      <c r="X50" s="22">
        <v>8073923</v>
      </c>
      <c r="Y50" s="22">
        <v>-834799</v>
      </c>
      <c r="Z50" s="23">
        <v>-10.3394471312149</v>
      </c>
      <c r="AA50" s="20">
        <v>24588478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7661418</v>
      </c>
      <c r="D52" s="48">
        <f t="shared" si="3"/>
        <v>0</v>
      </c>
      <c r="E52" s="49">
        <f t="shared" si="3"/>
        <v>50731685</v>
      </c>
      <c r="F52" s="50">
        <f t="shared" si="3"/>
        <v>50695411</v>
      </c>
      <c r="G52" s="50">
        <f t="shared" si="3"/>
        <v>11583978</v>
      </c>
      <c r="H52" s="50">
        <f t="shared" si="3"/>
        <v>650808</v>
      </c>
      <c r="I52" s="50">
        <f t="shared" si="3"/>
        <v>1482986</v>
      </c>
      <c r="J52" s="50">
        <f t="shared" si="3"/>
        <v>13717772</v>
      </c>
      <c r="K52" s="50">
        <f t="shared" si="3"/>
        <v>799506</v>
      </c>
      <c r="L52" s="50">
        <f t="shared" si="3"/>
        <v>-262280</v>
      </c>
      <c r="M52" s="50">
        <f t="shared" si="3"/>
        <v>7403886</v>
      </c>
      <c r="N52" s="50">
        <f t="shared" si="3"/>
        <v>7941112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21658884</v>
      </c>
      <c r="X52" s="50">
        <f t="shared" si="3"/>
        <v>20633742</v>
      </c>
      <c r="Y52" s="50">
        <f t="shared" si="3"/>
        <v>1025142</v>
      </c>
      <c r="Z52" s="51">
        <f>+IF(X52&lt;&gt;0,+(Y52/X52)*100,0)</f>
        <v>4.9682796266426124</v>
      </c>
      <c r="AA52" s="48">
        <f>SUM(AA49:AA51)</f>
        <v>50695411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7661418</v>
      </c>
      <c r="D54" s="54">
        <f>+D52-D53</f>
        <v>0</v>
      </c>
      <c r="E54" s="55">
        <f t="shared" si="4"/>
        <v>50731685</v>
      </c>
      <c r="F54" s="56">
        <f t="shared" si="4"/>
        <v>50695411</v>
      </c>
      <c r="G54" s="56">
        <f t="shared" si="4"/>
        <v>11583978</v>
      </c>
      <c r="H54" s="56">
        <f t="shared" si="4"/>
        <v>650808</v>
      </c>
      <c r="I54" s="56">
        <f t="shared" si="4"/>
        <v>1482986</v>
      </c>
      <c r="J54" s="56">
        <f t="shared" si="4"/>
        <v>13717772</v>
      </c>
      <c r="K54" s="56">
        <f t="shared" si="4"/>
        <v>799506</v>
      </c>
      <c r="L54" s="56">
        <f t="shared" si="4"/>
        <v>-262280</v>
      </c>
      <c r="M54" s="56">
        <f t="shared" si="4"/>
        <v>7403886</v>
      </c>
      <c r="N54" s="56">
        <f t="shared" si="4"/>
        <v>7941112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21658884</v>
      </c>
      <c r="X54" s="56">
        <f t="shared" si="4"/>
        <v>20633742</v>
      </c>
      <c r="Y54" s="56">
        <f t="shared" si="4"/>
        <v>1025142</v>
      </c>
      <c r="Z54" s="57">
        <f>+IF(X54&lt;&gt;0,+(Y54/X54)*100,0)</f>
        <v>4.9682796266426124</v>
      </c>
      <c r="AA54" s="54">
        <f>+AA52-AA53</f>
        <v>50695411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7661418</v>
      </c>
      <c r="D57" s="48">
        <f>SUM(D54:D56)</f>
        <v>0</v>
      </c>
      <c r="E57" s="49">
        <f t="shared" si="5"/>
        <v>50731685</v>
      </c>
      <c r="F57" s="50">
        <f t="shared" si="5"/>
        <v>50695411</v>
      </c>
      <c r="G57" s="50">
        <f t="shared" si="5"/>
        <v>11583978</v>
      </c>
      <c r="H57" s="50">
        <f t="shared" si="5"/>
        <v>650808</v>
      </c>
      <c r="I57" s="50">
        <f t="shared" si="5"/>
        <v>1482986</v>
      </c>
      <c r="J57" s="50">
        <f t="shared" si="5"/>
        <v>13717772</v>
      </c>
      <c r="K57" s="50">
        <f t="shared" si="5"/>
        <v>799506</v>
      </c>
      <c r="L57" s="50">
        <f t="shared" si="5"/>
        <v>-262280</v>
      </c>
      <c r="M57" s="50">
        <f t="shared" si="5"/>
        <v>7403886</v>
      </c>
      <c r="N57" s="50">
        <f t="shared" si="5"/>
        <v>7941112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21658884</v>
      </c>
      <c r="X57" s="50">
        <f t="shared" si="5"/>
        <v>20633742</v>
      </c>
      <c r="Y57" s="50">
        <f t="shared" si="5"/>
        <v>1025142</v>
      </c>
      <c r="Z57" s="51">
        <f>+IF(X57&lt;&gt;0,+(Y57/X57)*100,0)</f>
        <v>4.9682796266426124</v>
      </c>
      <c r="AA57" s="48">
        <f>SUM(AA54:AA56)</f>
        <v>50695411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7661418</v>
      </c>
      <c r="D60" s="65">
        <f>SUM(D57:D59)</f>
        <v>0</v>
      </c>
      <c r="E60" s="66">
        <f t="shared" si="6"/>
        <v>50731685</v>
      </c>
      <c r="F60" s="67">
        <f t="shared" si="6"/>
        <v>50695411</v>
      </c>
      <c r="G60" s="67">
        <f t="shared" si="6"/>
        <v>11583978</v>
      </c>
      <c r="H60" s="67">
        <f t="shared" si="6"/>
        <v>650808</v>
      </c>
      <c r="I60" s="67">
        <f t="shared" si="6"/>
        <v>1482986</v>
      </c>
      <c r="J60" s="67">
        <f t="shared" si="6"/>
        <v>13717772</v>
      </c>
      <c r="K60" s="67">
        <f t="shared" si="6"/>
        <v>799506</v>
      </c>
      <c r="L60" s="67">
        <f t="shared" si="6"/>
        <v>-262280</v>
      </c>
      <c r="M60" s="67">
        <f t="shared" si="6"/>
        <v>7403886</v>
      </c>
      <c r="N60" s="67">
        <f t="shared" si="6"/>
        <v>7941112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21658884</v>
      </c>
      <c r="X60" s="67">
        <f t="shared" si="6"/>
        <v>20633742</v>
      </c>
      <c r="Y60" s="67">
        <f t="shared" si="6"/>
        <v>1025142</v>
      </c>
      <c r="Z60" s="68">
        <f>+IF(X60&lt;&gt;0,+(Y60/X60)*100,0)</f>
        <v>4.9682796266426124</v>
      </c>
      <c r="AA60" s="65">
        <f>SUM(AA57:AA59)</f>
        <v>50695411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3647333</v>
      </c>
      <c r="D8" s="20"/>
      <c r="E8" s="21">
        <v>3828700</v>
      </c>
      <c r="F8" s="22">
        <v>3828700</v>
      </c>
      <c r="G8" s="22">
        <v>335788</v>
      </c>
      <c r="H8" s="22">
        <v>288173</v>
      </c>
      <c r="I8" s="22">
        <v>287189</v>
      </c>
      <c r="J8" s="22">
        <v>911150</v>
      </c>
      <c r="K8" s="22">
        <v>292920</v>
      </c>
      <c r="L8" s="22">
        <v>255737</v>
      </c>
      <c r="M8" s="22">
        <v>331516</v>
      </c>
      <c r="N8" s="22">
        <v>880173</v>
      </c>
      <c r="O8" s="22"/>
      <c r="P8" s="22"/>
      <c r="Q8" s="22"/>
      <c r="R8" s="22"/>
      <c r="S8" s="22"/>
      <c r="T8" s="22"/>
      <c r="U8" s="22"/>
      <c r="V8" s="22"/>
      <c r="W8" s="22">
        <v>1791323</v>
      </c>
      <c r="X8" s="22">
        <v>1914342</v>
      </c>
      <c r="Y8" s="22">
        <v>-123019</v>
      </c>
      <c r="Z8" s="23">
        <v>-6.4261767228635218</v>
      </c>
      <c r="AA8" s="20">
        <v>3828700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156500</v>
      </c>
      <c r="D13" s="20"/>
      <c r="E13" s="21">
        <v>153700</v>
      </c>
      <c r="F13" s="22">
        <v>153700</v>
      </c>
      <c r="G13" s="22">
        <v>13185</v>
      </c>
      <c r="H13" s="22">
        <v>13485</v>
      </c>
      <c r="I13" s="22">
        <v>14055</v>
      </c>
      <c r="J13" s="22">
        <v>40725</v>
      </c>
      <c r="K13" s="22">
        <v>13833</v>
      </c>
      <c r="L13" s="22">
        <v>15051</v>
      </c>
      <c r="M13" s="22">
        <v>13102</v>
      </c>
      <c r="N13" s="22">
        <v>41986</v>
      </c>
      <c r="O13" s="22"/>
      <c r="P13" s="22"/>
      <c r="Q13" s="22"/>
      <c r="R13" s="22"/>
      <c r="S13" s="22"/>
      <c r="T13" s="22"/>
      <c r="U13" s="22"/>
      <c r="V13" s="22"/>
      <c r="W13" s="22">
        <v>82711</v>
      </c>
      <c r="X13" s="22">
        <v>76848</v>
      </c>
      <c r="Y13" s="22">
        <v>5863</v>
      </c>
      <c r="Z13" s="23">
        <v>7.629346241932125</v>
      </c>
      <c r="AA13" s="20">
        <v>153700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14319</v>
      </c>
      <c r="D26" s="20"/>
      <c r="E26" s="21">
        <v>874500</v>
      </c>
      <c r="F26" s="22">
        <v>874500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437250</v>
      </c>
      <c r="Y26" s="22">
        <v>-437250</v>
      </c>
      <c r="Z26" s="23">
        <v>-100</v>
      </c>
      <c r="AA26" s="20">
        <v>874500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42063</v>
      </c>
      <c r="D29" s="20"/>
      <c r="E29" s="21">
        <v>134600</v>
      </c>
      <c r="F29" s="22">
        <v>134600</v>
      </c>
      <c r="G29" s="22">
        <v>11252</v>
      </c>
      <c r="H29" s="22">
        <v>11252</v>
      </c>
      <c r="I29" s="22">
        <v>11252</v>
      </c>
      <c r="J29" s="22">
        <v>33756</v>
      </c>
      <c r="K29" s="22">
        <v>11252</v>
      </c>
      <c r="L29" s="22">
        <v>11252</v>
      </c>
      <c r="M29" s="22">
        <v>11252</v>
      </c>
      <c r="N29" s="22">
        <v>33756</v>
      </c>
      <c r="O29" s="22"/>
      <c r="P29" s="22"/>
      <c r="Q29" s="22"/>
      <c r="R29" s="22"/>
      <c r="S29" s="22"/>
      <c r="T29" s="22"/>
      <c r="U29" s="22"/>
      <c r="V29" s="22"/>
      <c r="W29" s="22">
        <v>67512</v>
      </c>
      <c r="X29" s="22">
        <v>67302</v>
      </c>
      <c r="Y29" s="22">
        <v>210</v>
      </c>
      <c r="Z29" s="23">
        <v>0.31202638851742892</v>
      </c>
      <c r="AA29" s="20">
        <v>134600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3860215</v>
      </c>
      <c r="D33" s="29">
        <f t="shared" ref="D33:Y33" si="0">SUM(D6:D32)</f>
        <v>0</v>
      </c>
      <c r="E33" s="30">
        <f t="shared" si="0"/>
        <v>4991500</v>
      </c>
      <c r="F33" s="31">
        <f t="shared" si="0"/>
        <v>4991500</v>
      </c>
      <c r="G33" s="31">
        <f t="shared" si="0"/>
        <v>360225</v>
      </c>
      <c r="H33" s="31">
        <f t="shared" si="0"/>
        <v>312910</v>
      </c>
      <c r="I33" s="31">
        <f t="shared" si="0"/>
        <v>312496</v>
      </c>
      <c r="J33" s="31">
        <f t="shared" si="0"/>
        <v>985631</v>
      </c>
      <c r="K33" s="31">
        <f t="shared" si="0"/>
        <v>318005</v>
      </c>
      <c r="L33" s="31">
        <f t="shared" si="0"/>
        <v>282040</v>
      </c>
      <c r="M33" s="31">
        <f t="shared" si="0"/>
        <v>355870</v>
      </c>
      <c r="N33" s="31">
        <f t="shared" si="0"/>
        <v>955915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1941546</v>
      </c>
      <c r="X33" s="31">
        <f t="shared" si="0"/>
        <v>2495742</v>
      </c>
      <c r="Y33" s="31">
        <f t="shared" si="0"/>
        <v>-554196</v>
      </c>
      <c r="Z33" s="32">
        <f>+IF(X33&lt;&gt;0,+(Y33/X33)*100,0)</f>
        <v>-22.205660681272342</v>
      </c>
      <c r="AA33" s="29">
        <f>SUM(AA6:AA32)</f>
        <v>4991500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1281273</v>
      </c>
      <c r="D35" s="20"/>
      <c r="E35" s="21">
        <v>1368100</v>
      </c>
      <c r="F35" s="22">
        <v>1368100</v>
      </c>
      <c r="G35" s="22">
        <v>110331</v>
      </c>
      <c r="H35" s="22">
        <v>103365</v>
      </c>
      <c r="I35" s="22">
        <v>107381</v>
      </c>
      <c r="J35" s="22">
        <v>321077</v>
      </c>
      <c r="K35" s="22">
        <v>105504</v>
      </c>
      <c r="L35" s="22">
        <v>204504</v>
      </c>
      <c r="M35" s="22">
        <v>115381</v>
      </c>
      <c r="N35" s="22">
        <v>425389</v>
      </c>
      <c r="O35" s="22"/>
      <c r="P35" s="22"/>
      <c r="Q35" s="22"/>
      <c r="R35" s="22"/>
      <c r="S35" s="22"/>
      <c r="T35" s="22"/>
      <c r="U35" s="22"/>
      <c r="V35" s="22"/>
      <c r="W35" s="22">
        <v>746466</v>
      </c>
      <c r="X35" s="22">
        <v>684060</v>
      </c>
      <c r="Y35" s="22">
        <v>62406</v>
      </c>
      <c r="Z35" s="23">
        <v>9.1228839575475842</v>
      </c>
      <c r="AA35" s="20">
        <v>1368100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12312</v>
      </c>
      <c r="D38" s="20"/>
      <c r="E38" s="21">
        <v>5000</v>
      </c>
      <c r="F38" s="22">
        <v>5000</v>
      </c>
      <c r="G38" s="22">
        <v>9</v>
      </c>
      <c r="H38" s="22">
        <v>691</v>
      </c>
      <c r="I38" s="22"/>
      <c r="J38" s="22">
        <v>700</v>
      </c>
      <c r="K38" s="22"/>
      <c r="L38" s="22"/>
      <c r="M38" s="22">
        <v>116</v>
      </c>
      <c r="N38" s="22">
        <v>116</v>
      </c>
      <c r="O38" s="22"/>
      <c r="P38" s="22"/>
      <c r="Q38" s="22"/>
      <c r="R38" s="22"/>
      <c r="S38" s="22"/>
      <c r="T38" s="22"/>
      <c r="U38" s="22"/>
      <c r="V38" s="22"/>
      <c r="W38" s="22">
        <v>816</v>
      </c>
      <c r="X38" s="22">
        <v>2502</v>
      </c>
      <c r="Y38" s="22">
        <v>-1686</v>
      </c>
      <c r="Z38" s="23">
        <v>-67.386091127098325</v>
      </c>
      <c r="AA38" s="20">
        <v>5000</v>
      </c>
    </row>
    <row r="39" spans="1:27" x14ac:dyDescent="0.25">
      <c r="A39" s="19" t="s">
        <v>65</v>
      </c>
      <c r="B39" s="15" t="s">
        <v>32</v>
      </c>
      <c r="C39" s="20">
        <v>571390</v>
      </c>
      <c r="D39" s="20"/>
      <c r="E39" s="21">
        <v>330930</v>
      </c>
      <c r="F39" s="22">
        <v>330930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165462</v>
      </c>
      <c r="Y39" s="22">
        <v>-165462</v>
      </c>
      <c r="Z39" s="23">
        <v>-100</v>
      </c>
      <c r="AA39" s="20">
        <v>330930</v>
      </c>
    </row>
    <row r="40" spans="1:27" x14ac:dyDescent="0.25">
      <c r="A40" s="19" t="s">
        <v>66</v>
      </c>
      <c r="B40" s="15" t="s">
        <v>32</v>
      </c>
      <c r="C40" s="20">
        <v>2416532</v>
      </c>
      <c r="D40" s="20"/>
      <c r="E40" s="21">
        <v>2131900</v>
      </c>
      <c r="F40" s="22">
        <v>2131900</v>
      </c>
      <c r="G40" s="22">
        <v>69450</v>
      </c>
      <c r="H40" s="22">
        <v>177659</v>
      </c>
      <c r="I40" s="22">
        <v>177659</v>
      </c>
      <c r="J40" s="22">
        <v>424768</v>
      </c>
      <c r="K40" s="22">
        <v>177659</v>
      </c>
      <c r="L40" s="22">
        <v>177659</v>
      </c>
      <c r="M40" s="22">
        <v>177659</v>
      </c>
      <c r="N40" s="22">
        <v>532977</v>
      </c>
      <c r="O40" s="22"/>
      <c r="P40" s="22"/>
      <c r="Q40" s="22"/>
      <c r="R40" s="22"/>
      <c r="S40" s="22"/>
      <c r="T40" s="22"/>
      <c r="U40" s="22"/>
      <c r="V40" s="22"/>
      <c r="W40" s="22">
        <v>957745</v>
      </c>
      <c r="X40" s="22">
        <v>1065954</v>
      </c>
      <c r="Y40" s="22">
        <v>-108209</v>
      </c>
      <c r="Z40" s="23">
        <v>-10.151376138182323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263695</v>
      </c>
      <c r="D42" s="20"/>
      <c r="E42" s="21">
        <v>275000</v>
      </c>
      <c r="F42" s="22">
        <v>275000</v>
      </c>
      <c r="G42" s="22">
        <v>3521</v>
      </c>
      <c r="H42" s="22">
        <v>57372</v>
      </c>
      <c r="I42" s="22">
        <v>160</v>
      </c>
      <c r="J42" s="22">
        <v>61053</v>
      </c>
      <c r="K42" s="22">
        <v>30555</v>
      </c>
      <c r="L42" s="22"/>
      <c r="M42" s="22"/>
      <c r="N42" s="22">
        <v>30555</v>
      </c>
      <c r="O42" s="22"/>
      <c r="P42" s="22"/>
      <c r="Q42" s="22"/>
      <c r="R42" s="22"/>
      <c r="S42" s="22"/>
      <c r="T42" s="22"/>
      <c r="U42" s="22"/>
      <c r="V42" s="22"/>
      <c r="W42" s="22">
        <v>91608</v>
      </c>
      <c r="X42" s="22">
        <v>137484</v>
      </c>
      <c r="Y42" s="22">
        <v>-45876</v>
      </c>
      <c r="Z42" s="23">
        <v>-33.368246486863931</v>
      </c>
      <c r="AA42" s="20">
        <v>275000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282558</v>
      </c>
      <c r="D44" s="20"/>
      <c r="E44" s="21"/>
      <c r="F44" s="22"/>
      <c r="G44" s="22">
        <v>159646</v>
      </c>
      <c r="H44" s="22">
        <v>25516</v>
      </c>
      <c r="I44" s="22"/>
      <c r="J44" s="22">
        <v>185162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185162</v>
      </c>
      <c r="X44" s="22"/>
      <c r="Y44" s="22">
        <v>185162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226279</v>
      </c>
      <c r="D45" s="20"/>
      <c r="E45" s="21">
        <v>294100</v>
      </c>
      <c r="F45" s="22">
        <v>294100</v>
      </c>
      <c r="G45" s="22">
        <v>25967</v>
      </c>
      <c r="H45" s="22">
        <v>34099</v>
      </c>
      <c r="I45" s="22">
        <v>26844</v>
      </c>
      <c r="J45" s="22">
        <v>86910</v>
      </c>
      <c r="K45" s="22">
        <v>55324</v>
      </c>
      <c r="L45" s="22">
        <v>34899</v>
      </c>
      <c r="M45" s="22">
        <v>7040</v>
      </c>
      <c r="N45" s="22">
        <v>97263</v>
      </c>
      <c r="O45" s="22"/>
      <c r="P45" s="22"/>
      <c r="Q45" s="22"/>
      <c r="R45" s="22"/>
      <c r="S45" s="22"/>
      <c r="T45" s="22"/>
      <c r="U45" s="22"/>
      <c r="V45" s="22"/>
      <c r="W45" s="22">
        <v>184173</v>
      </c>
      <c r="X45" s="22">
        <v>147048</v>
      </c>
      <c r="Y45" s="22">
        <v>37125</v>
      </c>
      <c r="Z45" s="23">
        <v>25.246858168761221</v>
      </c>
      <c r="AA45" s="20">
        <v>294100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5054039</v>
      </c>
      <c r="D48" s="29">
        <f t="shared" ref="D48:Y48" si="1">SUM(D35:D47)</f>
        <v>0</v>
      </c>
      <c r="E48" s="30">
        <f t="shared" si="1"/>
        <v>4405030</v>
      </c>
      <c r="F48" s="31">
        <f t="shared" si="1"/>
        <v>4405030</v>
      </c>
      <c r="G48" s="31">
        <f t="shared" si="1"/>
        <v>368924</v>
      </c>
      <c r="H48" s="31">
        <f t="shared" si="1"/>
        <v>398702</v>
      </c>
      <c r="I48" s="31">
        <f t="shared" si="1"/>
        <v>312044</v>
      </c>
      <c r="J48" s="31">
        <f t="shared" si="1"/>
        <v>1079670</v>
      </c>
      <c r="K48" s="31">
        <f t="shared" si="1"/>
        <v>369042</v>
      </c>
      <c r="L48" s="31">
        <f t="shared" si="1"/>
        <v>417062</v>
      </c>
      <c r="M48" s="31">
        <f t="shared" si="1"/>
        <v>300196</v>
      </c>
      <c r="N48" s="31">
        <f t="shared" si="1"/>
        <v>1086300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2165970</v>
      </c>
      <c r="X48" s="31">
        <f t="shared" si="1"/>
        <v>2202510</v>
      </c>
      <c r="Y48" s="31">
        <f t="shared" si="1"/>
        <v>-36540</v>
      </c>
      <c r="Z48" s="32">
        <f>+IF(X48&lt;&gt;0,+(Y48/X48)*100,0)</f>
        <v>-1.6590163041257475</v>
      </c>
      <c r="AA48" s="29">
        <f>SUM(AA35:AA47)</f>
        <v>4405030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-1193824</v>
      </c>
      <c r="D49" s="39">
        <f t="shared" si="2"/>
        <v>0</v>
      </c>
      <c r="E49" s="40">
        <f t="shared" si="2"/>
        <v>586470</v>
      </c>
      <c r="F49" s="41">
        <f t="shared" si="2"/>
        <v>586470</v>
      </c>
      <c r="G49" s="41">
        <f t="shared" si="2"/>
        <v>-8699</v>
      </c>
      <c r="H49" s="41">
        <f t="shared" si="2"/>
        <v>-85792</v>
      </c>
      <c r="I49" s="41">
        <f t="shared" si="2"/>
        <v>452</v>
      </c>
      <c r="J49" s="41">
        <f t="shared" si="2"/>
        <v>-94039</v>
      </c>
      <c r="K49" s="41">
        <f t="shared" si="2"/>
        <v>-51037</v>
      </c>
      <c r="L49" s="41">
        <f t="shared" si="2"/>
        <v>-135022</v>
      </c>
      <c r="M49" s="41">
        <f t="shared" si="2"/>
        <v>55674</v>
      </c>
      <c r="N49" s="41">
        <f t="shared" si="2"/>
        <v>-130385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-224424</v>
      </c>
      <c r="X49" s="41">
        <f t="shared" si="2"/>
        <v>293232</v>
      </c>
      <c r="Y49" s="41">
        <f t="shared" si="2"/>
        <v>-517656</v>
      </c>
      <c r="Z49" s="42">
        <f>+IF(X49&lt;&gt;0,+(Y49/X49)*100,0)</f>
        <v>-176.5346210509085</v>
      </c>
      <c r="AA49" s="39">
        <f>+AA33-AA48</f>
        <v>586470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-1193824</v>
      </c>
      <c r="D52" s="48">
        <f t="shared" si="3"/>
        <v>0</v>
      </c>
      <c r="E52" s="49">
        <f t="shared" si="3"/>
        <v>586470</v>
      </c>
      <c r="F52" s="50">
        <f t="shared" si="3"/>
        <v>586470</v>
      </c>
      <c r="G52" s="50">
        <f t="shared" si="3"/>
        <v>-8699</v>
      </c>
      <c r="H52" s="50">
        <f t="shared" si="3"/>
        <v>-85792</v>
      </c>
      <c r="I52" s="50">
        <f t="shared" si="3"/>
        <v>452</v>
      </c>
      <c r="J52" s="50">
        <f t="shared" si="3"/>
        <v>-94039</v>
      </c>
      <c r="K52" s="50">
        <f t="shared" si="3"/>
        <v>-51037</v>
      </c>
      <c r="L52" s="50">
        <f t="shared" si="3"/>
        <v>-135022</v>
      </c>
      <c r="M52" s="50">
        <f t="shared" si="3"/>
        <v>55674</v>
      </c>
      <c r="N52" s="50">
        <f t="shared" si="3"/>
        <v>-130385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-224424</v>
      </c>
      <c r="X52" s="50">
        <f t="shared" si="3"/>
        <v>293232</v>
      </c>
      <c r="Y52" s="50">
        <f t="shared" si="3"/>
        <v>-517656</v>
      </c>
      <c r="Z52" s="51">
        <f>+IF(X52&lt;&gt;0,+(Y52/X52)*100,0)</f>
        <v>-176.5346210509085</v>
      </c>
      <c r="AA52" s="48">
        <f>SUM(AA49:AA51)</f>
        <v>586470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-1193824</v>
      </c>
      <c r="D54" s="54">
        <f>+D52-D53</f>
        <v>0</v>
      </c>
      <c r="E54" s="55">
        <f t="shared" si="4"/>
        <v>586470</v>
      </c>
      <c r="F54" s="56">
        <f t="shared" si="4"/>
        <v>586470</v>
      </c>
      <c r="G54" s="56">
        <f t="shared" si="4"/>
        <v>-8699</v>
      </c>
      <c r="H54" s="56">
        <f t="shared" si="4"/>
        <v>-85792</v>
      </c>
      <c r="I54" s="56">
        <f t="shared" si="4"/>
        <v>452</v>
      </c>
      <c r="J54" s="56">
        <f t="shared" si="4"/>
        <v>-94039</v>
      </c>
      <c r="K54" s="56">
        <f t="shared" si="4"/>
        <v>-51037</v>
      </c>
      <c r="L54" s="56">
        <f t="shared" si="4"/>
        <v>-135022</v>
      </c>
      <c r="M54" s="56">
        <f t="shared" si="4"/>
        <v>55674</v>
      </c>
      <c r="N54" s="56">
        <f t="shared" si="4"/>
        <v>-130385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-224424</v>
      </c>
      <c r="X54" s="56">
        <f t="shared" si="4"/>
        <v>293232</v>
      </c>
      <c r="Y54" s="56">
        <f t="shared" si="4"/>
        <v>-517656</v>
      </c>
      <c r="Z54" s="57">
        <f>+IF(X54&lt;&gt;0,+(Y54/X54)*100,0)</f>
        <v>-176.5346210509085</v>
      </c>
      <c r="AA54" s="54">
        <f>+AA52-AA53</f>
        <v>586470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-1193824</v>
      </c>
      <c r="D57" s="48">
        <f>SUM(D54:D56)</f>
        <v>0</v>
      </c>
      <c r="E57" s="49">
        <f t="shared" si="5"/>
        <v>586470</v>
      </c>
      <c r="F57" s="50">
        <f t="shared" si="5"/>
        <v>586470</v>
      </c>
      <c r="G57" s="50">
        <f t="shared" si="5"/>
        <v>-8699</v>
      </c>
      <c r="H57" s="50">
        <f t="shared" si="5"/>
        <v>-85792</v>
      </c>
      <c r="I57" s="50">
        <f t="shared" si="5"/>
        <v>452</v>
      </c>
      <c r="J57" s="50">
        <f t="shared" si="5"/>
        <v>-94039</v>
      </c>
      <c r="K57" s="50">
        <f t="shared" si="5"/>
        <v>-51037</v>
      </c>
      <c r="L57" s="50">
        <f t="shared" si="5"/>
        <v>-135022</v>
      </c>
      <c r="M57" s="50">
        <f t="shared" si="5"/>
        <v>55674</v>
      </c>
      <c r="N57" s="50">
        <f t="shared" si="5"/>
        <v>-130385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-224424</v>
      </c>
      <c r="X57" s="50">
        <f t="shared" si="5"/>
        <v>293232</v>
      </c>
      <c r="Y57" s="50">
        <f t="shared" si="5"/>
        <v>-517656</v>
      </c>
      <c r="Z57" s="51">
        <f>+IF(X57&lt;&gt;0,+(Y57/X57)*100,0)</f>
        <v>-176.5346210509085</v>
      </c>
      <c r="AA57" s="48">
        <f>SUM(AA54:AA56)</f>
        <v>586470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-1193824</v>
      </c>
      <c r="D60" s="65">
        <f>SUM(D57:D59)</f>
        <v>0</v>
      </c>
      <c r="E60" s="66">
        <f t="shared" si="6"/>
        <v>586470</v>
      </c>
      <c r="F60" s="67">
        <f t="shared" si="6"/>
        <v>586470</v>
      </c>
      <c r="G60" s="67">
        <f t="shared" si="6"/>
        <v>-8699</v>
      </c>
      <c r="H60" s="67">
        <f t="shared" si="6"/>
        <v>-85792</v>
      </c>
      <c r="I60" s="67">
        <f t="shared" si="6"/>
        <v>452</v>
      </c>
      <c r="J60" s="67">
        <f t="shared" si="6"/>
        <v>-94039</v>
      </c>
      <c r="K60" s="67">
        <f t="shared" si="6"/>
        <v>-51037</v>
      </c>
      <c r="L60" s="67">
        <f t="shared" si="6"/>
        <v>-135022</v>
      </c>
      <c r="M60" s="67">
        <f t="shared" si="6"/>
        <v>55674</v>
      </c>
      <c r="N60" s="67">
        <f t="shared" si="6"/>
        <v>-130385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-224424</v>
      </c>
      <c r="X60" s="67">
        <f t="shared" si="6"/>
        <v>293232</v>
      </c>
      <c r="Y60" s="67">
        <f t="shared" si="6"/>
        <v>-517656</v>
      </c>
      <c r="Z60" s="68">
        <f>+IF(X60&lt;&gt;0,+(Y60/X60)*100,0)</f>
        <v>-176.5346210509085</v>
      </c>
      <c r="AA60" s="65">
        <f>SUM(AA57:AA59)</f>
        <v>586470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7225399</v>
      </c>
      <c r="D8" s="20"/>
      <c r="E8" s="21">
        <v>7964483</v>
      </c>
      <c r="F8" s="22">
        <v>7964483</v>
      </c>
      <c r="G8" s="22">
        <v>802501</v>
      </c>
      <c r="H8" s="22"/>
      <c r="I8" s="22">
        <v>698185</v>
      </c>
      <c r="J8" s="22">
        <v>1500686</v>
      </c>
      <c r="K8" s="22">
        <v>648637</v>
      </c>
      <c r="L8" s="22">
        <v>652481</v>
      </c>
      <c r="M8" s="22">
        <v>658081</v>
      </c>
      <c r="N8" s="22">
        <v>1959199</v>
      </c>
      <c r="O8" s="22"/>
      <c r="P8" s="22"/>
      <c r="Q8" s="22"/>
      <c r="R8" s="22"/>
      <c r="S8" s="22"/>
      <c r="T8" s="22"/>
      <c r="U8" s="22"/>
      <c r="V8" s="22"/>
      <c r="W8" s="22">
        <v>3459885</v>
      </c>
      <c r="X8" s="22">
        <v>4097244</v>
      </c>
      <c r="Y8" s="22">
        <v>-637359</v>
      </c>
      <c r="Z8" s="23">
        <v>-15.555797994944895</v>
      </c>
      <c r="AA8" s="20">
        <v>7964483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636098</v>
      </c>
      <c r="D13" s="20"/>
      <c r="E13" s="21">
        <v>650112</v>
      </c>
      <c r="F13" s="22">
        <v>650112</v>
      </c>
      <c r="G13" s="22">
        <v>53181</v>
      </c>
      <c r="H13" s="22"/>
      <c r="I13" s="22">
        <v>52625</v>
      </c>
      <c r="J13" s="22">
        <v>105806</v>
      </c>
      <c r="K13" s="22">
        <v>54332</v>
      </c>
      <c r="L13" s="22">
        <v>56252</v>
      </c>
      <c r="M13" s="22">
        <v>57026</v>
      </c>
      <c r="N13" s="22">
        <v>167610</v>
      </c>
      <c r="O13" s="22"/>
      <c r="P13" s="22"/>
      <c r="Q13" s="22"/>
      <c r="R13" s="22"/>
      <c r="S13" s="22"/>
      <c r="T13" s="22"/>
      <c r="U13" s="22"/>
      <c r="V13" s="22"/>
      <c r="W13" s="22">
        <v>273416</v>
      </c>
      <c r="X13" s="22">
        <v>306058</v>
      </c>
      <c r="Y13" s="22">
        <v>-32642</v>
      </c>
      <c r="Z13" s="23">
        <v>-10.665298734226845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7861497</v>
      </c>
      <c r="D33" s="29">
        <f t="shared" ref="D33:Y33" si="0">SUM(D6:D32)</f>
        <v>0</v>
      </c>
      <c r="E33" s="30">
        <f t="shared" si="0"/>
        <v>8614595</v>
      </c>
      <c r="F33" s="31">
        <f t="shared" si="0"/>
        <v>8614595</v>
      </c>
      <c r="G33" s="31">
        <f t="shared" si="0"/>
        <v>855682</v>
      </c>
      <c r="H33" s="31">
        <f t="shared" si="0"/>
        <v>0</v>
      </c>
      <c r="I33" s="31">
        <f t="shared" si="0"/>
        <v>750810</v>
      </c>
      <c r="J33" s="31">
        <f t="shared" si="0"/>
        <v>1606492</v>
      </c>
      <c r="K33" s="31">
        <f t="shared" si="0"/>
        <v>702969</v>
      </c>
      <c r="L33" s="31">
        <f t="shared" si="0"/>
        <v>708733</v>
      </c>
      <c r="M33" s="31">
        <f t="shared" si="0"/>
        <v>715107</v>
      </c>
      <c r="N33" s="31">
        <f t="shared" si="0"/>
        <v>2126809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3733301</v>
      </c>
      <c r="X33" s="31">
        <f t="shared" si="0"/>
        <v>4403302</v>
      </c>
      <c r="Y33" s="31">
        <f t="shared" si="0"/>
        <v>-670001</v>
      </c>
      <c r="Z33" s="32">
        <f>+IF(X33&lt;&gt;0,+(Y33/X33)*100,0)</f>
        <v>-15.215876630764821</v>
      </c>
      <c r="AA33" s="29">
        <f>SUM(AA6:AA32)</f>
        <v>8614595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1567188</v>
      </c>
      <c r="D35" s="20"/>
      <c r="E35" s="21">
        <v>2037436</v>
      </c>
      <c r="F35" s="22">
        <v>2037436</v>
      </c>
      <c r="G35" s="22">
        <v>128345</v>
      </c>
      <c r="H35" s="22"/>
      <c r="I35" s="22">
        <v>134665</v>
      </c>
      <c r="J35" s="22">
        <v>263010</v>
      </c>
      <c r="K35" s="22">
        <v>136177</v>
      </c>
      <c r="L35" s="22">
        <v>174926</v>
      </c>
      <c r="M35" s="22">
        <v>170816</v>
      </c>
      <c r="N35" s="22">
        <v>481919</v>
      </c>
      <c r="O35" s="22"/>
      <c r="P35" s="22"/>
      <c r="Q35" s="22"/>
      <c r="R35" s="22"/>
      <c r="S35" s="22"/>
      <c r="T35" s="22"/>
      <c r="U35" s="22"/>
      <c r="V35" s="22"/>
      <c r="W35" s="22">
        <v>744929</v>
      </c>
      <c r="X35" s="22">
        <v>989358</v>
      </c>
      <c r="Y35" s="22">
        <v>-244429</v>
      </c>
      <c r="Z35" s="23">
        <v>-24.705819329302436</v>
      </c>
      <c r="AA35" s="20">
        <v>2037436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1703841</v>
      </c>
      <c r="D39" s="20"/>
      <c r="E39" s="21">
        <v>296009</v>
      </c>
      <c r="F39" s="22">
        <v>296009</v>
      </c>
      <c r="G39" s="22">
        <v>92919</v>
      </c>
      <c r="H39" s="22"/>
      <c r="I39" s="22">
        <v>92919</v>
      </c>
      <c r="J39" s="22">
        <v>185838</v>
      </c>
      <c r="K39" s="22">
        <v>92919</v>
      </c>
      <c r="L39" s="22">
        <v>92919</v>
      </c>
      <c r="M39" s="22">
        <v>92919</v>
      </c>
      <c r="N39" s="22">
        <v>278757</v>
      </c>
      <c r="O39" s="22"/>
      <c r="P39" s="22"/>
      <c r="Q39" s="22"/>
      <c r="R39" s="22"/>
      <c r="S39" s="22"/>
      <c r="T39" s="22"/>
      <c r="U39" s="22"/>
      <c r="V39" s="22"/>
      <c r="W39" s="22">
        <v>464595</v>
      </c>
      <c r="X39" s="22">
        <v>148002</v>
      </c>
      <c r="Y39" s="22">
        <v>316593</v>
      </c>
      <c r="Z39" s="23">
        <v>213.91129849596626</v>
      </c>
      <c r="AA39" s="20">
        <v>296009</v>
      </c>
    </row>
    <row r="40" spans="1:27" x14ac:dyDescent="0.25">
      <c r="A40" s="19" t="s">
        <v>66</v>
      </c>
      <c r="B40" s="15" t="s">
        <v>32</v>
      </c>
      <c r="C40" s="20">
        <v>1544059</v>
      </c>
      <c r="D40" s="20"/>
      <c r="E40" s="21">
        <v>1679800</v>
      </c>
      <c r="F40" s="22">
        <v>1679800</v>
      </c>
      <c r="G40" s="22">
        <v>139982</v>
      </c>
      <c r="H40" s="22"/>
      <c r="I40" s="22">
        <v>139982</v>
      </c>
      <c r="J40" s="22">
        <v>279964</v>
      </c>
      <c r="K40" s="22">
        <v>139982</v>
      </c>
      <c r="L40" s="22">
        <v>139982</v>
      </c>
      <c r="M40" s="22">
        <v>139982</v>
      </c>
      <c r="N40" s="22">
        <v>419946</v>
      </c>
      <c r="O40" s="22"/>
      <c r="P40" s="22"/>
      <c r="Q40" s="22"/>
      <c r="R40" s="22"/>
      <c r="S40" s="22"/>
      <c r="T40" s="22"/>
      <c r="U40" s="22"/>
      <c r="V40" s="22"/>
      <c r="W40" s="22">
        <v>699910</v>
      </c>
      <c r="X40" s="22">
        <v>839892</v>
      </c>
      <c r="Y40" s="22">
        <v>-139982</v>
      </c>
      <c r="Z40" s="23">
        <v>-16.666666666666664</v>
      </c>
      <c r="AA40" s="20">
        <v>1679800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176917</v>
      </c>
      <c r="D42" s="20"/>
      <c r="E42" s="21">
        <v>239500</v>
      </c>
      <c r="F42" s="22">
        <v>239500</v>
      </c>
      <c r="G42" s="22">
        <v>29576</v>
      </c>
      <c r="H42" s="22"/>
      <c r="I42" s="22"/>
      <c r="J42" s="22">
        <v>29576</v>
      </c>
      <c r="K42" s="22">
        <v>28460</v>
      </c>
      <c r="L42" s="22">
        <v>2190</v>
      </c>
      <c r="M42" s="22">
        <v>12716</v>
      </c>
      <c r="N42" s="22">
        <v>43366</v>
      </c>
      <c r="O42" s="22"/>
      <c r="P42" s="22"/>
      <c r="Q42" s="22"/>
      <c r="R42" s="22"/>
      <c r="S42" s="22"/>
      <c r="T42" s="22"/>
      <c r="U42" s="22"/>
      <c r="V42" s="22"/>
      <c r="W42" s="22">
        <v>72942</v>
      </c>
      <c r="X42" s="22">
        <v>167388</v>
      </c>
      <c r="Y42" s="22">
        <v>-94446</v>
      </c>
      <c r="Z42" s="23">
        <v>-56.423399526847803</v>
      </c>
      <c r="AA42" s="20">
        <v>239500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611900</v>
      </c>
      <c r="D44" s="20"/>
      <c r="E44" s="21">
        <v>750000</v>
      </c>
      <c r="F44" s="22">
        <v>750000</v>
      </c>
      <c r="G44" s="22">
        <v>741957</v>
      </c>
      <c r="H44" s="22"/>
      <c r="I44" s="22">
        <v>79834</v>
      </c>
      <c r="J44" s="22">
        <v>821791</v>
      </c>
      <c r="K44" s="22">
        <v>13555</v>
      </c>
      <c r="L44" s="22">
        <v>11068</v>
      </c>
      <c r="M44" s="22">
        <v>37272</v>
      </c>
      <c r="N44" s="22">
        <v>61895</v>
      </c>
      <c r="O44" s="22"/>
      <c r="P44" s="22"/>
      <c r="Q44" s="22"/>
      <c r="R44" s="22"/>
      <c r="S44" s="22"/>
      <c r="T44" s="22"/>
      <c r="U44" s="22"/>
      <c r="V44" s="22"/>
      <c r="W44" s="22">
        <v>883686</v>
      </c>
      <c r="X44" s="22">
        <v>375000</v>
      </c>
      <c r="Y44" s="22">
        <v>508686</v>
      </c>
      <c r="Z44" s="23">
        <v>135.64959999999999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502092</v>
      </c>
      <c r="D45" s="20"/>
      <c r="E45" s="21">
        <v>463827</v>
      </c>
      <c r="F45" s="22">
        <v>463827</v>
      </c>
      <c r="G45" s="22">
        <v>78818</v>
      </c>
      <c r="H45" s="22"/>
      <c r="I45" s="22">
        <v>77632</v>
      </c>
      <c r="J45" s="22">
        <v>156450</v>
      </c>
      <c r="K45" s="22">
        <v>77175</v>
      </c>
      <c r="L45" s="22">
        <v>35662</v>
      </c>
      <c r="M45" s="22">
        <v>35488</v>
      </c>
      <c r="N45" s="22">
        <v>148325</v>
      </c>
      <c r="O45" s="22"/>
      <c r="P45" s="22"/>
      <c r="Q45" s="22"/>
      <c r="R45" s="22"/>
      <c r="S45" s="22"/>
      <c r="T45" s="22"/>
      <c r="U45" s="22"/>
      <c r="V45" s="22"/>
      <c r="W45" s="22">
        <v>304775</v>
      </c>
      <c r="X45" s="22">
        <v>266782</v>
      </c>
      <c r="Y45" s="22">
        <v>37993</v>
      </c>
      <c r="Z45" s="23">
        <v>14.2412156742209</v>
      </c>
      <c r="AA45" s="20">
        <v>463827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6105997</v>
      </c>
      <c r="D48" s="29">
        <f t="shared" ref="D48:Y48" si="1">SUM(D35:D47)</f>
        <v>0</v>
      </c>
      <c r="E48" s="30">
        <f t="shared" si="1"/>
        <v>5466572</v>
      </c>
      <c r="F48" s="31">
        <f t="shared" si="1"/>
        <v>5466572</v>
      </c>
      <c r="G48" s="31">
        <f t="shared" si="1"/>
        <v>1211597</v>
      </c>
      <c r="H48" s="31">
        <f t="shared" si="1"/>
        <v>0</v>
      </c>
      <c r="I48" s="31">
        <f t="shared" si="1"/>
        <v>525032</v>
      </c>
      <c r="J48" s="31">
        <f t="shared" si="1"/>
        <v>1736629</v>
      </c>
      <c r="K48" s="31">
        <f t="shared" si="1"/>
        <v>488268</v>
      </c>
      <c r="L48" s="31">
        <f t="shared" si="1"/>
        <v>456747</v>
      </c>
      <c r="M48" s="31">
        <f t="shared" si="1"/>
        <v>489193</v>
      </c>
      <c r="N48" s="31">
        <f t="shared" si="1"/>
        <v>1434208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3170837</v>
      </c>
      <c r="X48" s="31">
        <f t="shared" si="1"/>
        <v>2786422</v>
      </c>
      <c r="Y48" s="31">
        <f t="shared" si="1"/>
        <v>384415</v>
      </c>
      <c r="Z48" s="32">
        <f>+IF(X48&lt;&gt;0,+(Y48/X48)*100,0)</f>
        <v>13.796007927011775</v>
      </c>
      <c r="AA48" s="29">
        <f>SUM(AA35:AA47)</f>
        <v>5466572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1755500</v>
      </c>
      <c r="D49" s="39">
        <f t="shared" si="2"/>
        <v>0</v>
      </c>
      <c r="E49" s="40">
        <f t="shared" si="2"/>
        <v>3148023</v>
      </c>
      <c r="F49" s="41">
        <f t="shared" si="2"/>
        <v>3148023</v>
      </c>
      <c r="G49" s="41">
        <f t="shared" si="2"/>
        <v>-355915</v>
      </c>
      <c r="H49" s="41">
        <f t="shared" si="2"/>
        <v>0</v>
      </c>
      <c r="I49" s="41">
        <f t="shared" si="2"/>
        <v>225778</v>
      </c>
      <c r="J49" s="41">
        <f t="shared" si="2"/>
        <v>-130137</v>
      </c>
      <c r="K49" s="41">
        <f t="shared" si="2"/>
        <v>214701</v>
      </c>
      <c r="L49" s="41">
        <f t="shared" si="2"/>
        <v>251986</v>
      </c>
      <c r="M49" s="41">
        <f t="shared" si="2"/>
        <v>225914</v>
      </c>
      <c r="N49" s="41">
        <f t="shared" si="2"/>
        <v>692601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562464</v>
      </c>
      <c r="X49" s="41">
        <f t="shared" si="2"/>
        <v>1616880</v>
      </c>
      <c r="Y49" s="41">
        <f t="shared" si="2"/>
        <v>-1054416</v>
      </c>
      <c r="Z49" s="42">
        <f>+IF(X49&lt;&gt;0,+(Y49/X49)*100,0)</f>
        <v>-65.213002820246402</v>
      </c>
      <c r="AA49" s="39">
        <f>+AA33-AA48</f>
        <v>3148023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1755500</v>
      </c>
      <c r="D52" s="48">
        <f t="shared" si="3"/>
        <v>0</v>
      </c>
      <c r="E52" s="49">
        <f t="shared" si="3"/>
        <v>3148023</v>
      </c>
      <c r="F52" s="50">
        <f t="shared" si="3"/>
        <v>3148023</v>
      </c>
      <c r="G52" s="50">
        <f t="shared" si="3"/>
        <v>-355915</v>
      </c>
      <c r="H52" s="50">
        <f t="shared" si="3"/>
        <v>0</v>
      </c>
      <c r="I52" s="50">
        <f t="shared" si="3"/>
        <v>225778</v>
      </c>
      <c r="J52" s="50">
        <f t="shared" si="3"/>
        <v>-130137</v>
      </c>
      <c r="K52" s="50">
        <f t="shared" si="3"/>
        <v>214701</v>
      </c>
      <c r="L52" s="50">
        <f t="shared" si="3"/>
        <v>251986</v>
      </c>
      <c r="M52" s="50">
        <f t="shared" si="3"/>
        <v>225914</v>
      </c>
      <c r="N52" s="50">
        <f t="shared" si="3"/>
        <v>692601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562464</v>
      </c>
      <c r="X52" s="50">
        <f t="shared" si="3"/>
        <v>1616880</v>
      </c>
      <c r="Y52" s="50">
        <f t="shared" si="3"/>
        <v>-1054416</v>
      </c>
      <c r="Z52" s="51">
        <f>+IF(X52&lt;&gt;0,+(Y52/X52)*100,0)</f>
        <v>-65.213002820246402</v>
      </c>
      <c r="AA52" s="48">
        <f>SUM(AA49:AA51)</f>
        <v>3148023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1755500</v>
      </c>
      <c r="D54" s="54">
        <f>+D52-D53</f>
        <v>0</v>
      </c>
      <c r="E54" s="55">
        <f t="shared" si="4"/>
        <v>3148023</v>
      </c>
      <c r="F54" s="56">
        <f t="shared" si="4"/>
        <v>3148023</v>
      </c>
      <c r="G54" s="56">
        <f t="shared" si="4"/>
        <v>-355915</v>
      </c>
      <c r="H54" s="56">
        <f t="shared" si="4"/>
        <v>0</v>
      </c>
      <c r="I54" s="56">
        <f t="shared" si="4"/>
        <v>225778</v>
      </c>
      <c r="J54" s="56">
        <f t="shared" si="4"/>
        <v>-130137</v>
      </c>
      <c r="K54" s="56">
        <f t="shared" si="4"/>
        <v>214701</v>
      </c>
      <c r="L54" s="56">
        <f t="shared" si="4"/>
        <v>251986</v>
      </c>
      <c r="M54" s="56">
        <f t="shared" si="4"/>
        <v>225914</v>
      </c>
      <c r="N54" s="56">
        <f t="shared" si="4"/>
        <v>692601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562464</v>
      </c>
      <c r="X54" s="56">
        <f t="shared" si="4"/>
        <v>1616880</v>
      </c>
      <c r="Y54" s="56">
        <f t="shared" si="4"/>
        <v>-1054416</v>
      </c>
      <c r="Z54" s="57">
        <f>+IF(X54&lt;&gt;0,+(Y54/X54)*100,0)</f>
        <v>-65.213002820246402</v>
      </c>
      <c r="AA54" s="54">
        <f>+AA52-AA53</f>
        <v>3148023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1755500</v>
      </c>
      <c r="D57" s="48">
        <f>SUM(D54:D56)</f>
        <v>0</v>
      </c>
      <c r="E57" s="49">
        <f t="shared" si="5"/>
        <v>3148023</v>
      </c>
      <c r="F57" s="50">
        <f t="shared" si="5"/>
        <v>3148023</v>
      </c>
      <c r="G57" s="50">
        <f t="shared" si="5"/>
        <v>-355915</v>
      </c>
      <c r="H57" s="50">
        <f t="shared" si="5"/>
        <v>0</v>
      </c>
      <c r="I57" s="50">
        <f t="shared" si="5"/>
        <v>225778</v>
      </c>
      <c r="J57" s="50">
        <f t="shared" si="5"/>
        <v>-130137</v>
      </c>
      <c r="K57" s="50">
        <f t="shared" si="5"/>
        <v>214701</v>
      </c>
      <c r="L57" s="50">
        <f t="shared" si="5"/>
        <v>251986</v>
      </c>
      <c r="M57" s="50">
        <f t="shared" si="5"/>
        <v>225914</v>
      </c>
      <c r="N57" s="50">
        <f t="shared" si="5"/>
        <v>692601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562464</v>
      </c>
      <c r="X57" s="50">
        <f t="shared" si="5"/>
        <v>1616880</v>
      </c>
      <c r="Y57" s="50">
        <f t="shared" si="5"/>
        <v>-1054416</v>
      </c>
      <c r="Z57" s="51">
        <f>+IF(X57&lt;&gt;0,+(Y57/X57)*100,0)</f>
        <v>-65.213002820246402</v>
      </c>
      <c r="AA57" s="48">
        <f>SUM(AA54:AA56)</f>
        <v>3148023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1755500</v>
      </c>
      <c r="D60" s="65">
        <f>SUM(D57:D59)</f>
        <v>0</v>
      </c>
      <c r="E60" s="66">
        <f t="shared" si="6"/>
        <v>3148023</v>
      </c>
      <c r="F60" s="67">
        <f t="shared" si="6"/>
        <v>3148023</v>
      </c>
      <c r="G60" s="67">
        <f t="shared" si="6"/>
        <v>-355915</v>
      </c>
      <c r="H60" s="67">
        <f t="shared" si="6"/>
        <v>0</v>
      </c>
      <c r="I60" s="67">
        <f t="shared" si="6"/>
        <v>225778</v>
      </c>
      <c r="J60" s="67">
        <f t="shared" si="6"/>
        <v>-130137</v>
      </c>
      <c r="K60" s="67">
        <f t="shared" si="6"/>
        <v>214701</v>
      </c>
      <c r="L60" s="67">
        <f t="shared" si="6"/>
        <v>251986</v>
      </c>
      <c r="M60" s="67">
        <f t="shared" si="6"/>
        <v>225914</v>
      </c>
      <c r="N60" s="67">
        <f t="shared" si="6"/>
        <v>692601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562464</v>
      </c>
      <c r="X60" s="67">
        <f t="shared" si="6"/>
        <v>1616880</v>
      </c>
      <c r="Y60" s="67">
        <f t="shared" si="6"/>
        <v>-1054416</v>
      </c>
      <c r="Z60" s="68">
        <f>+IF(X60&lt;&gt;0,+(Y60/X60)*100,0)</f>
        <v>-65.213002820246402</v>
      </c>
      <c r="AA60" s="65">
        <f>SUM(AA57:AA59)</f>
        <v>3148023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19771929</v>
      </c>
      <c r="D8" s="20"/>
      <c r="E8" s="21">
        <v>22939404</v>
      </c>
      <c r="F8" s="22">
        <v>22939404</v>
      </c>
      <c r="G8" s="22">
        <v>1761927</v>
      </c>
      <c r="H8" s="22">
        <v>1764410</v>
      </c>
      <c r="I8" s="22">
        <v>1649729</v>
      </c>
      <c r="J8" s="22">
        <v>5176066</v>
      </c>
      <c r="K8" s="22">
        <v>1642118</v>
      </c>
      <c r="L8" s="22">
        <v>1637270</v>
      </c>
      <c r="M8" s="22">
        <v>1637156</v>
      </c>
      <c r="N8" s="22">
        <v>4916544</v>
      </c>
      <c r="O8" s="22"/>
      <c r="P8" s="22"/>
      <c r="Q8" s="22"/>
      <c r="R8" s="22"/>
      <c r="S8" s="22"/>
      <c r="T8" s="22"/>
      <c r="U8" s="22"/>
      <c r="V8" s="22"/>
      <c r="W8" s="22">
        <v>10092610</v>
      </c>
      <c r="X8" s="22">
        <v>11469702</v>
      </c>
      <c r="Y8" s="22">
        <v>-1377092</v>
      </c>
      <c r="Z8" s="23">
        <v>-12.006345064588427</v>
      </c>
      <c r="AA8" s="20">
        <v>22939404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3410598</v>
      </c>
      <c r="D13" s="20"/>
      <c r="E13" s="21">
        <v>3836513</v>
      </c>
      <c r="F13" s="22">
        <v>3836513</v>
      </c>
      <c r="G13" s="22">
        <v>238779</v>
      </c>
      <c r="H13" s="22">
        <v>236630</v>
      </c>
      <c r="I13" s="22">
        <v>231396</v>
      </c>
      <c r="J13" s="22">
        <v>706805</v>
      </c>
      <c r="K13" s="22">
        <v>230922</v>
      </c>
      <c r="L13" s="22">
        <v>230225</v>
      </c>
      <c r="M13" s="22">
        <v>235007</v>
      </c>
      <c r="N13" s="22">
        <v>696154</v>
      </c>
      <c r="O13" s="22"/>
      <c r="P13" s="22"/>
      <c r="Q13" s="22"/>
      <c r="R13" s="22"/>
      <c r="S13" s="22"/>
      <c r="T13" s="22"/>
      <c r="U13" s="22"/>
      <c r="V13" s="22"/>
      <c r="W13" s="22">
        <v>1402959</v>
      </c>
      <c r="X13" s="22">
        <v>1918254</v>
      </c>
      <c r="Y13" s="22">
        <v>-515295</v>
      </c>
      <c r="Z13" s="23">
        <v>-26.862709526475637</v>
      </c>
      <c r="AA13" s="20">
        <v>3836513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13490407</v>
      </c>
      <c r="D26" s="20"/>
      <c r="E26" s="21">
        <v>15501719</v>
      </c>
      <c r="F26" s="22">
        <v>15501719</v>
      </c>
      <c r="G26" s="22">
        <v>7347377</v>
      </c>
      <c r="H26" s="22"/>
      <c r="I26" s="22"/>
      <c r="J26" s="22">
        <v>7347377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7347377</v>
      </c>
      <c r="X26" s="22">
        <v>7750860</v>
      </c>
      <c r="Y26" s="22">
        <v>-403483</v>
      </c>
      <c r="Z26" s="23">
        <v>-5.2056545983284437</v>
      </c>
      <c r="AA26" s="20">
        <v>15501719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36672934</v>
      </c>
      <c r="D33" s="29">
        <f t="shared" ref="D33:Y33" si="0">SUM(D6:D32)</f>
        <v>0</v>
      </c>
      <c r="E33" s="30">
        <f t="shared" si="0"/>
        <v>42277636</v>
      </c>
      <c r="F33" s="31">
        <f t="shared" si="0"/>
        <v>42277636</v>
      </c>
      <c r="G33" s="31">
        <f t="shared" si="0"/>
        <v>9348083</v>
      </c>
      <c r="H33" s="31">
        <f t="shared" si="0"/>
        <v>2001040</v>
      </c>
      <c r="I33" s="31">
        <f t="shared" si="0"/>
        <v>1881125</v>
      </c>
      <c r="J33" s="31">
        <f t="shared" si="0"/>
        <v>13230248</v>
      </c>
      <c r="K33" s="31">
        <f t="shared" si="0"/>
        <v>1873040</v>
      </c>
      <c r="L33" s="31">
        <f t="shared" si="0"/>
        <v>1867495</v>
      </c>
      <c r="M33" s="31">
        <f t="shared" si="0"/>
        <v>1872163</v>
      </c>
      <c r="N33" s="31">
        <f t="shared" si="0"/>
        <v>5612698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18842946</v>
      </c>
      <c r="X33" s="31">
        <f t="shared" si="0"/>
        <v>21138816</v>
      </c>
      <c r="Y33" s="31">
        <f t="shared" si="0"/>
        <v>-2295870</v>
      </c>
      <c r="Z33" s="32">
        <f>+IF(X33&lt;&gt;0,+(Y33/X33)*100,0)</f>
        <v>-10.860920498101692</v>
      </c>
      <c r="AA33" s="29">
        <f>SUM(AA6:AA32)</f>
        <v>42277636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5995062</v>
      </c>
      <c r="D35" s="20"/>
      <c r="E35" s="21">
        <v>7891214</v>
      </c>
      <c r="F35" s="22">
        <v>7891214</v>
      </c>
      <c r="G35" s="22">
        <v>498126</v>
      </c>
      <c r="H35" s="22">
        <v>501800</v>
      </c>
      <c r="I35" s="22">
        <v>499422</v>
      </c>
      <c r="J35" s="22">
        <v>1499348</v>
      </c>
      <c r="K35" s="22">
        <v>531307</v>
      </c>
      <c r="L35" s="22">
        <v>475705</v>
      </c>
      <c r="M35" s="22">
        <v>806340</v>
      </c>
      <c r="N35" s="22">
        <v>1813352</v>
      </c>
      <c r="O35" s="22"/>
      <c r="P35" s="22"/>
      <c r="Q35" s="22"/>
      <c r="R35" s="22"/>
      <c r="S35" s="22"/>
      <c r="T35" s="22"/>
      <c r="U35" s="22"/>
      <c r="V35" s="22"/>
      <c r="W35" s="22">
        <v>3312700</v>
      </c>
      <c r="X35" s="22">
        <v>3945624</v>
      </c>
      <c r="Y35" s="22">
        <v>-632924</v>
      </c>
      <c r="Z35" s="23">
        <v>-16.041163577674915</v>
      </c>
      <c r="AA35" s="20">
        <v>7891214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91811</v>
      </c>
      <c r="D38" s="20"/>
      <c r="E38" s="21">
        <v>969450</v>
      </c>
      <c r="F38" s="22">
        <v>969450</v>
      </c>
      <c r="G38" s="22"/>
      <c r="H38" s="22">
        <v>12902</v>
      </c>
      <c r="I38" s="22"/>
      <c r="J38" s="22">
        <v>12902</v>
      </c>
      <c r="K38" s="22">
        <v>6119</v>
      </c>
      <c r="L38" s="22"/>
      <c r="M38" s="22"/>
      <c r="N38" s="22">
        <v>6119</v>
      </c>
      <c r="O38" s="22"/>
      <c r="P38" s="22"/>
      <c r="Q38" s="22"/>
      <c r="R38" s="22"/>
      <c r="S38" s="22"/>
      <c r="T38" s="22"/>
      <c r="U38" s="22"/>
      <c r="V38" s="22"/>
      <c r="W38" s="22">
        <v>19021</v>
      </c>
      <c r="X38" s="22">
        <v>484728</v>
      </c>
      <c r="Y38" s="22">
        <v>-465707</v>
      </c>
      <c r="Z38" s="23">
        <v>-96.075943621990064</v>
      </c>
      <c r="AA38" s="20">
        <v>969450</v>
      </c>
    </row>
    <row r="39" spans="1:27" x14ac:dyDescent="0.25">
      <c r="A39" s="19" t="s">
        <v>65</v>
      </c>
      <c r="B39" s="15" t="s">
        <v>32</v>
      </c>
      <c r="C39" s="20">
        <v>-335808</v>
      </c>
      <c r="D39" s="20"/>
      <c r="E39" s="21">
        <v>4551906</v>
      </c>
      <c r="F39" s="22">
        <v>4551906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2275956</v>
      </c>
      <c r="Y39" s="22">
        <v>-2275956</v>
      </c>
      <c r="Z39" s="23">
        <v>-100</v>
      </c>
      <c r="AA39" s="20">
        <v>4551906</v>
      </c>
    </row>
    <row r="40" spans="1:27" x14ac:dyDescent="0.25">
      <c r="A40" s="19" t="s">
        <v>66</v>
      </c>
      <c r="B40" s="15" t="s">
        <v>32</v>
      </c>
      <c r="C40" s="20">
        <v>5401315</v>
      </c>
      <c r="D40" s="20"/>
      <c r="E40" s="21">
        <v>3272226</v>
      </c>
      <c r="F40" s="22">
        <v>3272226</v>
      </c>
      <c r="G40" s="22"/>
      <c r="H40" s="22"/>
      <c r="I40" s="22">
        <v>818057</v>
      </c>
      <c r="J40" s="22">
        <v>818057</v>
      </c>
      <c r="K40" s="22"/>
      <c r="L40" s="22"/>
      <c r="M40" s="22">
        <v>818057</v>
      </c>
      <c r="N40" s="22">
        <v>818057</v>
      </c>
      <c r="O40" s="22"/>
      <c r="P40" s="22"/>
      <c r="Q40" s="22"/>
      <c r="R40" s="22"/>
      <c r="S40" s="22"/>
      <c r="T40" s="22"/>
      <c r="U40" s="22"/>
      <c r="V40" s="22"/>
      <c r="W40" s="22">
        <v>1636114</v>
      </c>
      <c r="X40" s="22">
        <v>1636116</v>
      </c>
      <c r="Y40" s="22">
        <v>-2</v>
      </c>
      <c r="Z40" s="23"/>
      <c r="AA40" s="20">
        <v>3272226</v>
      </c>
    </row>
    <row r="41" spans="1:27" x14ac:dyDescent="0.25">
      <c r="A41" s="19" t="s">
        <v>40</v>
      </c>
      <c r="B41" s="15" t="s">
        <v>32</v>
      </c>
      <c r="C41" s="20">
        <v>38691</v>
      </c>
      <c r="D41" s="20"/>
      <c r="E41" s="21">
        <v>99523</v>
      </c>
      <c r="F41" s="22">
        <v>99523</v>
      </c>
      <c r="G41" s="22"/>
      <c r="H41" s="22"/>
      <c r="I41" s="22"/>
      <c r="J41" s="22"/>
      <c r="K41" s="22"/>
      <c r="L41" s="22"/>
      <c r="M41" s="22">
        <v>15139</v>
      </c>
      <c r="N41" s="22">
        <v>15139</v>
      </c>
      <c r="O41" s="22"/>
      <c r="P41" s="22"/>
      <c r="Q41" s="22"/>
      <c r="R41" s="22"/>
      <c r="S41" s="22"/>
      <c r="T41" s="22"/>
      <c r="U41" s="22"/>
      <c r="V41" s="22"/>
      <c r="W41" s="22">
        <v>15139</v>
      </c>
      <c r="X41" s="22">
        <v>49764</v>
      </c>
      <c r="Y41" s="22">
        <v>-34625</v>
      </c>
      <c r="Z41" s="23">
        <v>-69.578410095651478</v>
      </c>
      <c r="AA41" s="20">
        <v>99523</v>
      </c>
    </row>
    <row r="42" spans="1:27" x14ac:dyDescent="0.25">
      <c r="A42" s="19" t="s">
        <v>67</v>
      </c>
      <c r="B42" s="15" t="s">
        <v>32</v>
      </c>
      <c r="C42" s="20">
        <v>197026</v>
      </c>
      <c r="D42" s="20"/>
      <c r="E42" s="21">
        <v>722502</v>
      </c>
      <c r="F42" s="22">
        <v>722502</v>
      </c>
      <c r="G42" s="22"/>
      <c r="H42" s="22">
        <v>23864</v>
      </c>
      <c r="I42" s="22">
        <v>45291</v>
      </c>
      <c r="J42" s="22">
        <v>69155</v>
      </c>
      <c r="K42" s="22">
        <v>170572</v>
      </c>
      <c r="L42" s="22">
        <v>170524</v>
      </c>
      <c r="M42" s="22">
        <v>117419</v>
      </c>
      <c r="N42" s="22">
        <v>458515</v>
      </c>
      <c r="O42" s="22"/>
      <c r="P42" s="22"/>
      <c r="Q42" s="22"/>
      <c r="R42" s="22"/>
      <c r="S42" s="22"/>
      <c r="T42" s="22"/>
      <c r="U42" s="22"/>
      <c r="V42" s="22"/>
      <c r="W42" s="22">
        <v>527670</v>
      </c>
      <c r="X42" s="22">
        <v>361248</v>
      </c>
      <c r="Y42" s="22">
        <v>166422</v>
      </c>
      <c r="Z42" s="23">
        <v>46.068628753654004</v>
      </c>
      <c r="AA42" s="20">
        <v>722502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7186550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1304695</v>
      </c>
      <c r="D45" s="20"/>
      <c r="E45" s="21">
        <v>1302189</v>
      </c>
      <c r="F45" s="22">
        <v>1302189</v>
      </c>
      <c r="G45" s="22">
        <v>26036</v>
      </c>
      <c r="H45" s="22">
        <v>128886</v>
      </c>
      <c r="I45" s="22">
        <v>256048</v>
      </c>
      <c r="J45" s="22">
        <v>410970</v>
      </c>
      <c r="K45" s="22">
        <v>34589</v>
      </c>
      <c r="L45" s="22">
        <v>88407</v>
      </c>
      <c r="M45" s="22">
        <v>99551</v>
      </c>
      <c r="N45" s="22">
        <v>222547</v>
      </c>
      <c r="O45" s="22"/>
      <c r="P45" s="22"/>
      <c r="Q45" s="22"/>
      <c r="R45" s="22"/>
      <c r="S45" s="22"/>
      <c r="T45" s="22"/>
      <c r="U45" s="22"/>
      <c r="V45" s="22"/>
      <c r="W45" s="22">
        <v>633517</v>
      </c>
      <c r="X45" s="22">
        <v>651108</v>
      </c>
      <c r="Y45" s="22">
        <v>-17591</v>
      </c>
      <c r="Z45" s="23">
        <v>-2.7017023289531079</v>
      </c>
      <c r="AA45" s="20">
        <v>1302189</v>
      </c>
    </row>
    <row r="46" spans="1:27" x14ac:dyDescent="0.25">
      <c r="A46" s="19" t="s">
        <v>71</v>
      </c>
      <c r="B46" s="15" t="s">
        <v>32</v>
      </c>
      <c r="C46" s="20">
        <v>750204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20629546</v>
      </c>
      <c r="D48" s="29">
        <f t="shared" ref="D48:Y48" si="1">SUM(D35:D47)</f>
        <v>0</v>
      </c>
      <c r="E48" s="30">
        <f t="shared" si="1"/>
        <v>18809010</v>
      </c>
      <c r="F48" s="31">
        <f t="shared" si="1"/>
        <v>18809010</v>
      </c>
      <c r="G48" s="31">
        <f t="shared" si="1"/>
        <v>524162</v>
      </c>
      <c r="H48" s="31">
        <f t="shared" si="1"/>
        <v>667452</v>
      </c>
      <c r="I48" s="31">
        <f t="shared" si="1"/>
        <v>1618818</v>
      </c>
      <c r="J48" s="31">
        <f t="shared" si="1"/>
        <v>2810432</v>
      </c>
      <c r="K48" s="31">
        <f t="shared" si="1"/>
        <v>742587</v>
      </c>
      <c r="L48" s="31">
        <f t="shared" si="1"/>
        <v>734636</v>
      </c>
      <c r="M48" s="31">
        <f t="shared" si="1"/>
        <v>1856506</v>
      </c>
      <c r="N48" s="31">
        <f t="shared" si="1"/>
        <v>3333729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6144161</v>
      </c>
      <c r="X48" s="31">
        <f t="shared" si="1"/>
        <v>9404544</v>
      </c>
      <c r="Y48" s="31">
        <f t="shared" si="1"/>
        <v>-3260383</v>
      </c>
      <c r="Z48" s="32">
        <f>+IF(X48&lt;&gt;0,+(Y48/X48)*100,0)</f>
        <v>-34.668166792563255</v>
      </c>
      <c r="AA48" s="29">
        <f>SUM(AA35:AA47)</f>
        <v>18809010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16043388</v>
      </c>
      <c r="D49" s="39">
        <f t="shared" si="2"/>
        <v>0</v>
      </c>
      <c r="E49" s="40">
        <f t="shared" si="2"/>
        <v>23468626</v>
      </c>
      <c r="F49" s="41">
        <f t="shared" si="2"/>
        <v>23468626</v>
      </c>
      <c r="G49" s="41">
        <f t="shared" si="2"/>
        <v>8823921</v>
      </c>
      <c r="H49" s="41">
        <f t="shared" si="2"/>
        <v>1333588</v>
      </c>
      <c r="I49" s="41">
        <f t="shared" si="2"/>
        <v>262307</v>
      </c>
      <c r="J49" s="41">
        <f t="shared" si="2"/>
        <v>10419816</v>
      </c>
      <c r="K49" s="41">
        <f t="shared" si="2"/>
        <v>1130453</v>
      </c>
      <c r="L49" s="41">
        <f t="shared" si="2"/>
        <v>1132859</v>
      </c>
      <c r="M49" s="41">
        <f t="shared" si="2"/>
        <v>15657</v>
      </c>
      <c r="N49" s="41">
        <f t="shared" si="2"/>
        <v>2278969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12698785</v>
      </c>
      <c r="X49" s="41">
        <f t="shared" si="2"/>
        <v>11734272</v>
      </c>
      <c r="Y49" s="41">
        <f t="shared" si="2"/>
        <v>964513</v>
      </c>
      <c r="Z49" s="42">
        <f>+IF(X49&lt;&gt;0,+(Y49/X49)*100,0)</f>
        <v>8.2196236801055917</v>
      </c>
      <c r="AA49" s="39">
        <f>+AA33-AA48</f>
        <v>23468626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16704663</v>
      </c>
      <c r="F50" s="22">
        <v>16704663</v>
      </c>
      <c r="G50" s="22"/>
      <c r="H50" s="22">
        <v>1611130</v>
      </c>
      <c r="I50" s="22">
        <v>275577</v>
      </c>
      <c r="J50" s="22">
        <v>1886707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1886707</v>
      </c>
      <c r="X50" s="22">
        <v>8352330</v>
      </c>
      <c r="Y50" s="22">
        <v>-6465623</v>
      </c>
      <c r="Z50" s="23">
        <v>-77.411009861918771</v>
      </c>
      <c r="AA50" s="20">
        <v>16704663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16043388</v>
      </c>
      <c r="D52" s="48">
        <f t="shared" si="3"/>
        <v>0</v>
      </c>
      <c r="E52" s="49">
        <f t="shared" si="3"/>
        <v>40173289</v>
      </c>
      <c r="F52" s="50">
        <f t="shared" si="3"/>
        <v>40173289</v>
      </c>
      <c r="G52" s="50">
        <f t="shared" si="3"/>
        <v>8823921</v>
      </c>
      <c r="H52" s="50">
        <f t="shared" si="3"/>
        <v>2944718</v>
      </c>
      <c r="I52" s="50">
        <f t="shared" si="3"/>
        <v>537884</v>
      </c>
      <c r="J52" s="50">
        <f t="shared" si="3"/>
        <v>12306523</v>
      </c>
      <c r="K52" s="50">
        <f t="shared" si="3"/>
        <v>1130453</v>
      </c>
      <c r="L52" s="50">
        <f t="shared" si="3"/>
        <v>1132859</v>
      </c>
      <c r="M52" s="50">
        <f t="shared" si="3"/>
        <v>15657</v>
      </c>
      <c r="N52" s="50">
        <f t="shared" si="3"/>
        <v>2278969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14585492</v>
      </c>
      <c r="X52" s="50">
        <f t="shared" si="3"/>
        <v>20086602</v>
      </c>
      <c r="Y52" s="50">
        <f t="shared" si="3"/>
        <v>-5501110</v>
      </c>
      <c r="Z52" s="51">
        <f>+IF(X52&lt;&gt;0,+(Y52/X52)*100,0)</f>
        <v>-27.386961717068921</v>
      </c>
      <c r="AA52" s="48">
        <f>SUM(AA49:AA51)</f>
        <v>40173289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16043388</v>
      </c>
      <c r="D54" s="54">
        <f>+D52-D53</f>
        <v>0</v>
      </c>
      <c r="E54" s="55">
        <f t="shared" si="4"/>
        <v>40173289</v>
      </c>
      <c r="F54" s="56">
        <f t="shared" si="4"/>
        <v>40173289</v>
      </c>
      <c r="G54" s="56">
        <f t="shared" si="4"/>
        <v>8823921</v>
      </c>
      <c r="H54" s="56">
        <f t="shared" si="4"/>
        <v>2944718</v>
      </c>
      <c r="I54" s="56">
        <f t="shared" si="4"/>
        <v>537884</v>
      </c>
      <c r="J54" s="56">
        <f t="shared" si="4"/>
        <v>12306523</v>
      </c>
      <c r="K54" s="56">
        <f t="shared" si="4"/>
        <v>1130453</v>
      </c>
      <c r="L54" s="56">
        <f t="shared" si="4"/>
        <v>1132859</v>
      </c>
      <c r="M54" s="56">
        <f t="shared" si="4"/>
        <v>15657</v>
      </c>
      <c r="N54" s="56">
        <f t="shared" si="4"/>
        <v>2278969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14585492</v>
      </c>
      <c r="X54" s="56">
        <f t="shared" si="4"/>
        <v>20086602</v>
      </c>
      <c r="Y54" s="56">
        <f t="shared" si="4"/>
        <v>-5501110</v>
      </c>
      <c r="Z54" s="57">
        <f>+IF(X54&lt;&gt;0,+(Y54/X54)*100,0)</f>
        <v>-27.386961717068921</v>
      </c>
      <c r="AA54" s="54">
        <f>+AA52-AA53</f>
        <v>40173289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16043388</v>
      </c>
      <c r="D57" s="48">
        <f>SUM(D54:D56)</f>
        <v>0</v>
      </c>
      <c r="E57" s="49">
        <f t="shared" si="5"/>
        <v>40173289</v>
      </c>
      <c r="F57" s="50">
        <f t="shared" si="5"/>
        <v>40173289</v>
      </c>
      <c r="G57" s="50">
        <f t="shared" si="5"/>
        <v>8823921</v>
      </c>
      <c r="H57" s="50">
        <f t="shared" si="5"/>
        <v>2944718</v>
      </c>
      <c r="I57" s="50">
        <f t="shared" si="5"/>
        <v>537884</v>
      </c>
      <c r="J57" s="50">
        <f t="shared" si="5"/>
        <v>12306523</v>
      </c>
      <c r="K57" s="50">
        <f t="shared" si="5"/>
        <v>1130453</v>
      </c>
      <c r="L57" s="50">
        <f t="shared" si="5"/>
        <v>1132859</v>
      </c>
      <c r="M57" s="50">
        <f t="shared" si="5"/>
        <v>15657</v>
      </c>
      <c r="N57" s="50">
        <f t="shared" si="5"/>
        <v>2278969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14585492</v>
      </c>
      <c r="X57" s="50">
        <f t="shared" si="5"/>
        <v>20086602</v>
      </c>
      <c r="Y57" s="50">
        <f t="shared" si="5"/>
        <v>-5501110</v>
      </c>
      <c r="Z57" s="51">
        <f>+IF(X57&lt;&gt;0,+(Y57/X57)*100,0)</f>
        <v>-27.386961717068921</v>
      </c>
      <c r="AA57" s="48">
        <f>SUM(AA54:AA56)</f>
        <v>40173289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16043388</v>
      </c>
      <c r="D60" s="65">
        <f>SUM(D57:D59)</f>
        <v>0</v>
      </c>
      <c r="E60" s="66">
        <f t="shared" si="6"/>
        <v>40173289</v>
      </c>
      <c r="F60" s="67">
        <f t="shared" si="6"/>
        <v>40173289</v>
      </c>
      <c r="G60" s="67">
        <f t="shared" si="6"/>
        <v>8823921</v>
      </c>
      <c r="H60" s="67">
        <f t="shared" si="6"/>
        <v>2944718</v>
      </c>
      <c r="I60" s="67">
        <f t="shared" si="6"/>
        <v>537884</v>
      </c>
      <c r="J60" s="67">
        <f t="shared" si="6"/>
        <v>12306523</v>
      </c>
      <c r="K60" s="67">
        <f t="shared" si="6"/>
        <v>1130453</v>
      </c>
      <c r="L60" s="67">
        <f t="shared" si="6"/>
        <v>1132859</v>
      </c>
      <c r="M60" s="67">
        <f t="shared" si="6"/>
        <v>15657</v>
      </c>
      <c r="N60" s="67">
        <f t="shared" si="6"/>
        <v>2278969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14585492</v>
      </c>
      <c r="X60" s="67">
        <f t="shared" si="6"/>
        <v>20086602</v>
      </c>
      <c r="Y60" s="67">
        <f t="shared" si="6"/>
        <v>-5501110</v>
      </c>
      <c r="Z60" s="68">
        <f>+IF(X60&lt;&gt;0,+(Y60/X60)*100,0)</f>
        <v>-27.386961717068921</v>
      </c>
      <c r="AA60" s="65">
        <f>SUM(AA57:AA59)</f>
        <v>40173289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120058450</v>
      </c>
      <c r="D6" s="20"/>
      <c r="E6" s="21">
        <v>-13279437</v>
      </c>
      <c r="F6" s="22">
        <v>-13279437</v>
      </c>
      <c r="G6" s="22">
        <v>7166</v>
      </c>
      <c r="H6" s="22">
        <v>22368</v>
      </c>
      <c r="I6" s="22">
        <v>13395</v>
      </c>
      <c r="J6" s="22">
        <v>42929</v>
      </c>
      <c r="K6" s="22">
        <v>10915429</v>
      </c>
      <c r="L6" s="22">
        <v>4322</v>
      </c>
      <c r="M6" s="22">
        <v>888</v>
      </c>
      <c r="N6" s="22">
        <v>10920639</v>
      </c>
      <c r="O6" s="22"/>
      <c r="P6" s="22"/>
      <c r="Q6" s="22"/>
      <c r="R6" s="22"/>
      <c r="S6" s="22"/>
      <c r="T6" s="22"/>
      <c r="U6" s="22"/>
      <c r="V6" s="22"/>
      <c r="W6" s="22">
        <v>10963568</v>
      </c>
      <c r="X6" s="22">
        <v>-6646311</v>
      </c>
      <c r="Y6" s="22">
        <v>17609879</v>
      </c>
      <c r="Z6" s="23">
        <v>-264.95719204232245</v>
      </c>
      <c r="AA6" s="20">
        <v>-13279437</v>
      </c>
    </row>
    <row r="7" spans="1:27" x14ac:dyDescent="0.25">
      <c r="A7" s="19" t="s">
        <v>35</v>
      </c>
      <c r="B7" s="15" t="s">
        <v>32</v>
      </c>
      <c r="C7" s="20">
        <v>22822957</v>
      </c>
      <c r="D7" s="20"/>
      <c r="E7" s="21">
        <v>35193073</v>
      </c>
      <c r="F7" s="22">
        <v>35193073</v>
      </c>
      <c r="G7" s="22">
        <v>46055437</v>
      </c>
      <c r="H7" s="22">
        <v>-4046870</v>
      </c>
      <c r="I7" s="22">
        <v>-96977604</v>
      </c>
      <c r="J7" s="22">
        <v>-54969037</v>
      </c>
      <c r="K7" s="22">
        <v>953294</v>
      </c>
      <c r="L7" s="22">
        <v>7932490</v>
      </c>
      <c r="M7" s="22">
        <v>4650168</v>
      </c>
      <c r="N7" s="22">
        <v>13535952</v>
      </c>
      <c r="O7" s="22"/>
      <c r="P7" s="22"/>
      <c r="Q7" s="22"/>
      <c r="R7" s="22"/>
      <c r="S7" s="22"/>
      <c r="T7" s="22"/>
      <c r="U7" s="22"/>
      <c r="V7" s="22"/>
      <c r="W7" s="22">
        <v>-41433085</v>
      </c>
      <c r="X7" s="22">
        <v>17596536</v>
      </c>
      <c r="Y7" s="22">
        <v>-59029621</v>
      </c>
      <c r="Z7" s="23">
        <v>-335.46159880558309</v>
      </c>
      <c r="AA7" s="20">
        <v>35193073</v>
      </c>
    </row>
    <row r="8" spans="1:27" x14ac:dyDescent="0.25">
      <c r="A8" s="19" t="s">
        <v>36</v>
      </c>
      <c r="B8" s="15" t="s">
        <v>32</v>
      </c>
      <c r="C8" s="20">
        <v>16194308148</v>
      </c>
      <c r="D8" s="20"/>
      <c r="E8" s="21">
        <v>26124997659</v>
      </c>
      <c r="F8" s="22">
        <v>26127920106</v>
      </c>
      <c r="G8" s="22">
        <v>2077871972</v>
      </c>
      <c r="H8" s="22">
        <v>1903376465</v>
      </c>
      <c r="I8" s="22">
        <v>2201493865</v>
      </c>
      <c r="J8" s="22">
        <v>6182742302</v>
      </c>
      <c r="K8" s="22">
        <v>2065893749</v>
      </c>
      <c r="L8" s="22">
        <v>2007860866</v>
      </c>
      <c r="M8" s="22">
        <v>2057383043</v>
      </c>
      <c r="N8" s="22">
        <v>6131137658</v>
      </c>
      <c r="O8" s="22"/>
      <c r="P8" s="22"/>
      <c r="Q8" s="22"/>
      <c r="R8" s="22"/>
      <c r="S8" s="22"/>
      <c r="T8" s="22"/>
      <c r="U8" s="22"/>
      <c r="V8" s="22"/>
      <c r="W8" s="22">
        <v>12313879960</v>
      </c>
      <c r="X8" s="22">
        <v>12993822404</v>
      </c>
      <c r="Y8" s="22">
        <v>-679942444</v>
      </c>
      <c r="Z8" s="23">
        <v>-5.2328131234938802</v>
      </c>
      <c r="AA8" s="20">
        <v>26127920106</v>
      </c>
    </row>
    <row r="9" spans="1:27" x14ac:dyDescent="0.25">
      <c r="A9" s="19" t="s">
        <v>37</v>
      </c>
      <c r="B9" s="15" t="s">
        <v>32</v>
      </c>
      <c r="C9" s="20">
        <v>-2327963</v>
      </c>
      <c r="D9" s="20"/>
      <c r="E9" s="21">
        <v>-40220</v>
      </c>
      <c r="F9" s="22">
        <v>-40220</v>
      </c>
      <c r="G9" s="22">
        <v>-210625</v>
      </c>
      <c r="H9" s="22">
        <v>-304420</v>
      </c>
      <c r="I9" s="22">
        <v>-351409</v>
      </c>
      <c r="J9" s="22">
        <v>-866454</v>
      </c>
      <c r="K9" s="22">
        <v>-347320</v>
      </c>
      <c r="L9" s="22">
        <v>-346824</v>
      </c>
      <c r="M9" s="22">
        <v>-359503</v>
      </c>
      <c r="N9" s="22">
        <v>-1053647</v>
      </c>
      <c r="O9" s="22"/>
      <c r="P9" s="22"/>
      <c r="Q9" s="22"/>
      <c r="R9" s="22"/>
      <c r="S9" s="22"/>
      <c r="T9" s="22"/>
      <c r="U9" s="22"/>
      <c r="V9" s="22"/>
      <c r="W9" s="22">
        <v>-1920101</v>
      </c>
      <c r="X9" s="22">
        <v>-20106</v>
      </c>
      <c r="Y9" s="22">
        <v>-1899995</v>
      </c>
      <c r="Z9" s="23">
        <v>9449.8905799263903</v>
      </c>
      <c r="AA9" s="20">
        <v>-40220</v>
      </c>
    </row>
    <row r="10" spans="1:27" x14ac:dyDescent="0.25">
      <c r="A10" s="19" t="s">
        <v>38</v>
      </c>
      <c r="B10" s="15" t="s">
        <v>32</v>
      </c>
      <c r="C10" s="20">
        <v>80493114</v>
      </c>
      <c r="D10" s="20"/>
      <c r="E10" s="21">
        <v>80243222</v>
      </c>
      <c r="F10" s="22">
        <v>80243222</v>
      </c>
      <c r="G10" s="22">
        <v>17197495</v>
      </c>
      <c r="H10" s="22">
        <v>3576440</v>
      </c>
      <c r="I10" s="22">
        <v>15954711</v>
      </c>
      <c r="J10" s="22">
        <v>36728646</v>
      </c>
      <c r="K10" s="22">
        <v>10939038</v>
      </c>
      <c r="L10" s="22">
        <v>8480675</v>
      </c>
      <c r="M10" s="22">
        <v>7361210</v>
      </c>
      <c r="N10" s="22">
        <v>26780923</v>
      </c>
      <c r="O10" s="22"/>
      <c r="P10" s="22"/>
      <c r="Q10" s="22"/>
      <c r="R10" s="22"/>
      <c r="S10" s="22"/>
      <c r="T10" s="22"/>
      <c r="U10" s="22"/>
      <c r="V10" s="22"/>
      <c r="W10" s="22">
        <v>63509569</v>
      </c>
      <c r="X10" s="22">
        <v>40049131</v>
      </c>
      <c r="Y10" s="22">
        <v>23460438</v>
      </c>
      <c r="Z10" s="23">
        <v>58.5791437022691</v>
      </c>
      <c r="AA10" s="20">
        <v>80243222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/>
      <c r="P11" s="22"/>
      <c r="Q11" s="22"/>
      <c r="R11" s="22"/>
      <c r="S11" s="22"/>
      <c r="T11" s="22"/>
      <c r="U11" s="22"/>
      <c r="V11" s="22"/>
      <c r="W11" s="22">
        <v>128244</v>
      </c>
      <c r="X11" s="22">
        <v>182898</v>
      </c>
      <c r="Y11" s="22">
        <v>-54654</v>
      </c>
      <c r="Z11" s="23">
        <v>-29.882229439359641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1428417622</v>
      </c>
      <c r="D13" s="20"/>
      <c r="E13" s="21">
        <v>1464356304</v>
      </c>
      <c r="F13" s="22">
        <v>1460700955</v>
      </c>
      <c r="G13" s="22">
        <v>97232843</v>
      </c>
      <c r="H13" s="22">
        <v>96307967</v>
      </c>
      <c r="I13" s="22">
        <v>125779691</v>
      </c>
      <c r="J13" s="22">
        <v>319320501</v>
      </c>
      <c r="K13" s="22">
        <v>97020399</v>
      </c>
      <c r="L13" s="22">
        <v>111456571</v>
      </c>
      <c r="M13" s="22">
        <v>118631023</v>
      </c>
      <c r="N13" s="22">
        <v>327107993</v>
      </c>
      <c r="O13" s="22"/>
      <c r="P13" s="22"/>
      <c r="Q13" s="22"/>
      <c r="R13" s="22"/>
      <c r="S13" s="22"/>
      <c r="T13" s="22"/>
      <c r="U13" s="22"/>
      <c r="V13" s="22"/>
      <c r="W13" s="22">
        <v>646428494</v>
      </c>
      <c r="X13" s="22">
        <v>730240580</v>
      </c>
      <c r="Y13" s="22">
        <v>-83812086</v>
      </c>
      <c r="Z13" s="23">
        <v>-11.477325185078048</v>
      </c>
      <c r="AA13" s="20">
        <v>1460700955</v>
      </c>
    </row>
    <row r="14" spans="1:27" x14ac:dyDescent="0.25">
      <c r="A14" s="19" t="s">
        <v>42</v>
      </c>
      <c r="B14" s="15" t="s">
        <v>32</v>
      </c>
      <c r="C14" s="20">
        <v>71969801</v>
      </c>
      <c r="D14" s="20"/>
      <c r="E14" s="21">
        <v>20934526</v>
      </c>
      <c r="F14" s="22">
        <v>20934526</v>
      </c>
      <c r="G14" s="22">
        <v>1060173</v>
      </c>
      <c r="H14" s="22">
        <v>1362203</v>
      </c>
      <c r="I14" s="22">
        <v>11984181</v>
      </c>
      <c r="J14" s="22">
        <v>14406557</v>
      </c>
      <c r="K14" s="22">
        <v>1169583</v>
      </c>
      <c r="L14" s="22">
        <v>8609314</v>
      </c>
      <c r="M14" s="22">
        <v>726084</v>
      </c>
      <c r="N14" s="22">
        <v>10504981</v>
      </c>
      <c r="O14" s="22"/>
      <c r="P14" s="22"/>
      <c r="Q14" s="22"/>
      <c r="R14" s="22"/>
      <c r="S14" s="22"/>
      <c r="T14" s="22"/>
      <c r="U14" s="22"/>
      <c r="V14" s="22"/>
      <c r="W14" s="22">
        <v>24911538</v>
      </c>
      <c r="X14" s="22">
        <v>10467264</v>
      </c>
      <c r="Y14" s="22">
        <v>14444274</v>
      </c>
      <c r="Z14" s="23">
        <v>137.99474246565291</v>
      </c>
      <c r="AA14" s="20">
        <v>20934526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4634863</v>
      </c>
      <c r="D17" s="20"/>
      <c r="E17" s="21">
        <v>4935876</v>
      </c>
      <c r="F17" s="22">
        <v>4935876</v>
      </c>
      <c r="G17" s="22">
        <v>269946</v>
      </c>
      <c r="H17" s="22">
        <v>277788</v>
      </c>
      <c r="I17" s="22">
        <v>294790</v>
      </c>
      <c r="J17" s="22">
        <v>842524</v>
      </c>
      <c r="K17" s="22">
        <v>552846</v>
      </c>
      <c r="L17" s="22">
        <v>290052</v>
      </c>
      <c r="M17" s="22">
        <v>339324</v>
      </c>
      <c r="N17" s="22">
        <v>1182222</v>
      </c>
      <c r="O17" s="22"/>
      <c r="P17" s="22"/>
      <c r="Q17" s="22"/>
      <c r="R17" s="22"/>
      <c r="S17" s="22"/>
      <c r="T17" s="22"/>
      <c r="U17" s="22"/>
      <c r="V17" s="22"/>
      <c r="W17" s="22">
        <v>2024746</v>
      </c>
      <c r="X17" s="22">
        <v>2391823</v>
      </c>
      <c r="Y17" s="22">
        <v>-367077</v>
      </c>
      <c r="Z17" s="23">
        <v>-15.347164066906288</v>
      </c>
      <c r="AA17" s="20">
        <v>4935876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25002</v>
      </c>
      <c r="Y18" s="22">
        <v>-25002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130998295</v>
      </c>
      <c r="D20" s="20"/>
      <c r="E20" s="21">
        <v>179962924</v>
      </c>
      <c r="F20" s="22">
        <v>180534700</v>
      </c>
      <c r="G20" s="22">
        <v>5237888</v>
      </c>
      <c r="H20" s="22">
        <v>10847458</v>
      </c>
      <c r="I20" s="22">
        <v>17540656</v>
      </c>
      <c r="J20" s="22">
        <v>33626002</v>
      </c>
      <c r="K20" s="22">
        <v>17782103</v>
      </c>
      <c r="L20" s="22">
        <v>16757741</v>
      </c>
      <c r="M20" s="22">
        <v>12982347</v>
      </c>
      <c r="N20" s="22">
        <v>47522191</v>
      </c>
      <c r="O20" s="22"/>
      <c r="P20" s="22"/>
      <c r="Q20" s="22"/>
      <c r="R20" s="22"/>
      <c r="S20" s="22"/>
      <c r="T20" s="22"/>
      <c r="U20" s="22"/>
      <c r="V20" s="22"/>
      <c r="W20" s="22">
        <v>81148193</v>
      </c>
      <c r="X20" s="22">
        <v>77338134</v>
      </c>
      <c r="Y20" s="22">
        <v>3810059</v>
      </c>
      <c r="Z20" s="18">
        <v>4.9264946061408725</v>
      </c>
      <c r="AA20" s="20">
        <v>180534700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>
        <v>210700</v>
      </c>
      <c r="L22" s="22">
        <v>881733</v>
      </c>
      <c r="M22" s="22">
        <v>209549</v>
      </c>
      <c r="N22" s="22">
        <v>1301982</v>
      </c>
      <c r="O22" s="22"/>
      <c r="P22" s="22"/>
      <c r="Q22" s="22"/>
      <c r="R22" s="22"/>
      <c r="S22" s="22"/>
      <c r="T22" s="22"/>
      <c r="U22" s="22"/>
      <c r="V22" s="22"/>
      <c r="W22" s="22">
        <v>1927881</v>
      </c>
      <c r="X22" s="22"/>
      <c r="Y22" s="22">
        <v>1927881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241518236</v>
      </c>
      <c r="D23" s="20"/>
      <c r="E23" s="21">
        <v>3918700</v>
      </c>
      <c r="F23" s="22">
        <v>3918700</v>
      </c>
      <c r="G23" s="22"/>
      <c r="H23" s="22">
        <v>12201652</v>
      </c>
      <c r="I23" s="22">
        <v>280111</v>
      </c>
      <c r="J23" s="22">
        <v>12481763</v>
      </c>
      <c r="K23" s="22">
        <v>1118176</v>
      </c>
      <c r="L23" s="22">
        <v>46020959</v>
      </c>
      <c r="M23" s="22">
        <v>830030</v>
      </c>
      <c r="N23" s="22">
        <v>47969165</v>
      </c>
      <c r="O23" s="22"/>
      <c r="P23" s="22"/>
      <c r="Q23" s="22"/>
      <c r="R23" s="22"/>
      <c r="S23" s="22"/>
      <c r="T23" s="22"/>
      <c r="U23" s="22"/>
      <c r="V23" s="22"/>
      <c r="W23" s="22">
        <v>60450928</v>
      </c>
      <c r="X23" s="22">
        <v>2396443</v>
      </c>
      <c r="Y23" s="22">
        <v>58054485</v>
      </c>
      <c r="Z23" s="23">
        <v>2422.5272622799707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>
        <v>220341</v>
      </c>
      <c r="D24" s="20"/>
      <c r="E24" s="21">
        <v>475238</v>
      </c>
      <c r="F24" s="22">
        <v>475238</v>
      </c>
      <c r="G24" s="22"/>
      <c r="H24" s="22">
        <v>-66222</v>
      </c>
      <c r="I24" s="22"/>
      <c r="J24" s="22">
        <v>-66222</v>
      </c>
      <c r="K24" s="22">
        <v>1882</v>
      </c>
      <c r="L24" s="22"/>
      <c r="M24" s="22"/>
      <c r="N24" s="22">
        <v>1882</v>
      </c>
      <c r="O24" s="22"/>
      <c r="P24" s="22"/>
      <c r="Q24" s="22"/>
      <c r="R24" s="22"/>
      <c r="S24" s="22"/>
      <c r="T24" s="22"/>
      <c r="U24" s="22"/>
      <c r="V24" s="22"/>
      <c r="W24" s="22">
        <v>-64340</v>
      </c>
      <c r="X24" s="22">
        <v>237612</v>
      </c>
      <c r="Y24" s="22">
        <v>-301952</v>
      </c>
      <c r="Z24" s="23">
        <v>-127.07775701563895</v>
      </c>
      <c r="AA24" s="20">
        <v>475238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5253955571</v>
      </c>
      <c r="D26" s="20"/>
      <c r="E26" s="21">
        <v>5541925414</v>
      </c>
      <c r="F26" s="22">
        <v>5550241168</v>
      </c>
      <c r="G26" s="22">
        <v>1322121797</v>
      </c>
      <c r="H26" s="22">
        <v>175943840</v>
      </c>
      <c r="I26" s="22">
        <v>412742285</v>
      </c>
      <c r="J26" s="22">
        <v>1910807922</v>
      </c>
      <c r="K26" s="22">
        <v>158828035</v>
      </c>
      <c r="L26" s="22">
        <v>46408403</v>
      </c>
      <c r="M26" s="22">
        <v>1510619035</v>
      </c>
      <c r="N26" s="22">
        <v>1715855473</v>
      </c>
      <c r="O26" s="22"/>
      <c r="P26" s="22"/>
      <c r="Q26" s="22"/>
      <c r="R26" s="22"/>
      <c r="S26" s="22"/>
      <c r="T26" s="22"/>
      <c r="U26" s="22"/>
      <c r="V26" s="22"/>
      <c r="W26" s="22">
        <v>3626663395</v>
      </c>
      <c r="X26" s="22">
        <v>3123497360</v>
      </c>
      <c r="Y26" s="22">
        <v>503166035</v>
      </c>
      <c r="Z26" s="23">
        <v>16.109059077290208</v>
      </c>
      <c r="AA26" s="20">
        <v>5550241168</v>
      </c>
    </row>
    <row r="27" spans="1:27" x14ac:dyDescent="0.25">
      <c r="A27" s="19" t="s">
        <v>40</v>
      </c>
      <c r="B27" s="15" t="s">
        <v>32</v>
      </c>
      <c r="C27" s="20">
        <v>16981709</v>
      </c>
      <c r="D27" s="20"/>
      <c r="E27" s="21">
        <v>6906670</v>
      </c>
      <c r="F27" s="22">
        <v>6906670</v>
      </c>
      <c r="G27" s="22">
        <v>1734285</v>
      </c>
      <c r="H27" s="22">
        <v>1702717</v>
      </c>
      <c r="I27" s="22">
        <v>1743779</v>
      </c>
      <c r="J27" s="22">
        <v>5180781</v>
      </c>
      <c r="K27" s="22">
        <v>1757892</v>
      </c>
      <c r="L27" s="22">
        <v>1730174</v>
      </c>
      <c r="M27" s="22">
        <v>1722441</v>
      </c>
      <c r="N27" s="22">
        <v>5210507</v>
      </c>
      <c r="O27" s="22"/>
      <c r="P27" s="22"/>
      <c r="Q27" s="22"/>
      <c r="R27" s="22"/>
      <c r="S27" s="22"/>
      <c r="T27" s="22"/>
      <c r="U27" s="22"/>
      <c r="V27" s="22"/>
      <c r="W27" s="22">
        <v>10391288</v>
      </c>
      <c r="X27" s="22">
        <v>2594199</v>
      </c>
      <c r="Y27" s="22">
        <v>7797089</v>
      </c>
      <c r="Z27" s="23">
        <v>300.55863100710474</v>
      </c>
      <c r="AA27" s="20">
        <v>6906670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99420446</v>
      </c>
      <c r="D29" s="20"/>
      <c r="E29" s="21">
        <v>97461763</v>
      </c>
      <c r="F29" s="22">
        <v>97161275</v>
      </c>
      <c r="G29" s="22">
        <v>9809234</v>
      </c>
      <c r="H29" s="22">
        <v>8106362</v>
      </c>
      <c r="I29" s="22">
        <v>14060298</v>
      </c>
      <c r="J29" s="22">
        <v>31975894</v>
      </c>
      <c r="K29" s="22">
        <v>12287689</v>
      </c>
      <c r="L29" s="22">
        <v>-198040</v>
      </c>
      <c r="M29" s="22">
        <v>8110146</v>
      </c>
      <c r="N29" s="22">
        <v>20199795</v>
      </c>
      <c r="O29" s="22"/>
      <c r="P29" s="22"/>
      <c r="Q29" s="22"/>
      <c r="R29" s="22"/>
      <c r="S29" s="22"/>
      <c r="T29" s="22"/>
      <c r="U29" s="22"/>
      <c r="V29" s="22"/>
      <c r="W29" s="22">
        <v>52175689</v>
      </c>
      <c r="X29" s="22">
        <v>50033023</v>
      </c>
      <c r="Y29" s="22">
        <v>2142666</v>
      </c>
      <c r="Z29" s="23">
        <v>4.2825035776870806</v>
      </c>
      <c r="AA29" s="20">
        <v>97161275</v>
      </c>
    </row>
    <row r="30" spans="1:27" x14ac:dyDescent="0.25">
      <c r="A30" s="19" t="s">
        <v>56</v>
      </c>
      <c r="B30" s="15" t="s">
        <v>32</v>
      </c>
      <c r="C30" s="20">
        <v>-944495</v>
      </c>
      <c r="D30" s="20"/>
      <c r="E30" s="21">
        <v>331860</v>
      </c>
      <c r="F30" s="22">
        <v>331860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160058</v>
      </c>
      <c r="Y30" s="22">
        <v>-160058</v>
      </c>
      <c r="Z30" s="23">
        <v>-100</v>
      </c>
      <c r="AA30" s="20">
        <v>331860</v>
      </c>
    </row>
    <row r="31" spans="1:27" x14ac:dyDescent="0.25">
      <c r="A31" s="19" t="s">
        <v>57</v>
      </c>
      <c r="B31" s="15" t="s">
        <v>32</v>
      </c>
      <c r="C31" s="20">
        <v>-129727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>
        <v>245700</v>
      </c>
      <c r="L31" s="22">
        <v>245700</v>
      </c>
      <c r="M31" s="22">
        <v>245700</v>
      </c>
      <c r="N31" s="22">
        <v>737100</v>
      </c>
      <c r="O31" s="22"/>
      <c r="P31" s="22"/>
      <c r="Q31" s="22"/>
      <c r="R31" s="22"/>
      <c r="S31" s="22"/>
      <c r="T31" s="22"/>
      <c r="U31" s="22"/>
      <c r="V31" s="22"/>
      <c r="W31" s="22">
        <v>1474200</v>
      </c>
      <c r="X31" s="22">
        <v>1474200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23664626067</v>
      </c>
      <c r="D33" s="29">
        <f t="shared" ref="D33:Y33" si="0">SUM(D6:D32)</f>
        <v>0</v>
      </c>
      <c r="E33" s="30">
        <f t="shared" si="0"/>
        <v>33551686170</v>
      </c>
      <c r="F33" s="31">
        <f t="shared" si="0"/>
        <v>33559540310</v>
      </c>
      <c r="G33" s="31">
        <f t="shared" si="0"/>
        <v>3578835894</v>
      </c>
      <c r="H33" s="31">
        <f t="shared" si="0"/>
        <v>2209783049</v>
      </c>
      <c r="I33" s="31">
        <f t="shared" si="0"/>
        <v>2705064312</v>
      </c>
      <c r="J33" s="31">
        <f t="shared" si="0"/>
        <v>8493683255</v>
      </c>
      <c r="K33" s="31">
        <f t="shared" si="0"/>
        <v>2379349892</v>
      </c>
      <c r="L33" s="31">
        <f t="shared" si="0"/>
        <v>2256154813</v>
      </c>
      <c r="M33" s="31">
        <f t="shared" si="0"/>
        <v>3723472207</v>
      </c>
      <c r="N33" s="31">
        <f t="shared" si="0"/>
        <v>8358976912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16852660167</v>
      </c>
      <c r="X33" s="31">
        <f t="shared" si="0"/>
        <v>17045840250</v>
      </c>
      <c r="Y33" s="31">
        <f t="shared" si="0"/>
        <v>-193180083</v>
      </c>
      <c r="Z33" s="32">
        <f>+IF(X33&lt;&gt;0,+(Y33/X33)*100,0)</f>
        <v>-1.1332975093439586</v>
      </c>
      <c r="AA33" s="29">
        <f>SUM(AA6:AA32)</f>
        <v>33559540310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5160663626</v>
      </c>
      <c r="D35" s="20"/>
      <c r="E35" s="21">
        <v>6393200164</v>
      </c>
      <c r="F35" s="22">
        <v>6359154917</v>
      </c>
      <c r="G35" s="22">
        <v>410100256</v>
      </c>
      <c r="H35" s="22">
        <v>450821726</v>
      </c>
      <c r="I35" s="22">
        <v>466483838</v>
      </c>
      <c r="J35" s="22">
        <v>1327405820</v>
      </c>
      <c r="K35" s="22">
        <v>429749738</v>
      </c>
      <c r="L35" s="22">
        <v>532641996</v>
      </c>
      <c r="M35" s="22">
        <v>495520514</v>
      </c>
      <c r="N35" s="22">
        <v>1457912248</v>
      </c>
      <c r="O35" s="22"/>
      <c r="P35" s="22"/>
      <c r="Q35" s="22"/>
      <c r="R35" s="22"/>
      <c r="S35" s="22"/>
      <c r="T35" s="22"/>
      <c r="U35" s="22"/>
      <c r="V35" s="22"/>
      <c r="W35" s="22">
        <v>2785318068</v>
      </c>
      <c r="X35" s="22">
        <v>3198916930</v>
      </c>
      <c r="Y35" s="22">
        <v>-413598862</v>
      </c>
      <c r="Z35" s="23">
        <v>-12.929340494002762</v>
      </c>
      <c r="AA35" s="20">
        <v>6359154917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774532377</v>
      </c>
      <c r="D38" s="20"/>
      <c r="E38" s="21">
        <v>1253300471</v>
      </c>
      <c r="F38" s="22">
        <v>1344439504</v>
      </c>
      <c r="G38" s="22">
        <v>25449483</v>
      </c>
      <c r="H38" s="22">
        <v>43067223</v>
      </c>
      <c r="I38" s="22">
        <v>103553503</v>
      </c>
      <c r="J38" s="22">
        <v>172070209</v>
      </c>
      <c r="K38" s="22">
        <v>47323633</v>
      </c>
      <c r="L38" s="22">
        <v>62771024</v>
      </c>
      <c r="M38" s="22">
        <v>68390810</v>
      </c>
      <c r="N38" s="22">
        <v>178485467</v>
      </c>
      <c r="O38" s="22"/>
      <c r="P38" s="22"/>
      <c r="Q38" s="22"/>
      <c r="R38" s="22"/>
      <c r="S38" s="22"/>
      <c r="T38" s="22"/>
      <c r="U38" s="22"/>
      <c r="V38" s="22"/>
      <c r="W38" s="22">
        <v>350555676</v>
      </c>
      <c r="X38" s="22">
        <v>676328250</v>
      </c>
      <c r="Y38" s="22">
        <v>-325772574</v>
      </c>
      <c r="Z38" s="23">
        <v>-48.167819989775673</v>
      </c>
      <c r="AA38" s="20">
        <v>1344439504</v>
      </c>
    </row>
    <row r="39" spans="1:27" x14ac:dyDescent="0.25">
      <c r="A39" s="19" t="s">
        <v>65</v>
      </c>
      <c r="B39" s="15" t="s">
        <v>32</v>
      </c>
      <c r="C39" s="20">
        <v>3047931114</v>
      </c>
      <c r="D39" s="20"/>
      <c r="E39" s="21">
        <v>2721421033</v>
      </c>
      <c r="F39" s="22">
        <v>2694295035</v>
      </c>
      <c r="G39" s="22">
        <v>266326562</v>
      </c>
      <c r="H39" s="22">
        <v>111968840</v>
      </c>
      <c r="I39" s="22">
        <v>27219002</v>
      </c>
      <c r="J39" s="22">
        <v>405514404</v>
      </c>
      <c r="K39" s="22">
        <v>112363329</v>
      </c>
      <c r="L39" s="22">
        <v>128290203</v>
      </c>
      <c r="M39" s="22">
        <v>116680664</v>
      </c>
      <c r="N39" s="22">
        <v>357334196</v>
      </c>
      <c r="O39" s="22"/>
      <c r="P39" s="22"/>
      <c r="Q39" s="22"/>
      <c r="R39" s="22"/>
      <c r="S39" s="22"/>
      <c r="T39" s="22"/>
      <c r="U39" s="22"/>
      <c r="V39" s="22"/>
      <c r="W39" s="22">
        <v>762848600</v>
      </c>
      <c r="X39" s="22">
        <v>1415764028</v>
      </c>
      <c r="Y39" s="22">
        <v>-652915428</v>
      </c>
      <c r="Z39" s="23">
        <v>-46.117531953566484</v>
      </c>
      <c r="AA39" s="20">
        <v>2694295035</v>
      </c>
    </row>
    <row r="40" spans="1:27" x14ac:dyDescent="0.25">
      <c r="A40" s="19" t="s">
        <v>66</v>
      </c>
      <c r="B40" s="15" t="s">
        <v>32</v>
      </c>
      <c r="C40" s="20">
        <v>3881647940</v>
      </c>
      <c r="D40" s="20"/>
      <c r="E40" s="21">
        <v>3102784093</v>
      </c>
      <c r="F40" s="22">
        <v>3089077297</v>
      </c>
      <c r="G40" s="22">
        <v>155306964</v>
      </c>
      <c r="H40" s="22">
        <v>165386884</v>
      </c>
      <c r="I40" s="22">
        <v>225971846</v>
      </c>
      <c r="J40" s="22">
        <v>546665694</v>
      </c>
      <c r="K40" s="22">
        <v>229652364</v>
      </c>
      <c r="L40" s="22">
        <v>143368402</v>
      </c>
      <c r="M40" s="22">
        <v>383690683</v>
      </c>
      <c r="N40" s="22">
        <v>756711449</v>
      </c>
      <c r="O40" s="22"/>
      <c r="P40" s="22"/>
      <c r="Q40" s="22"/>
      <c r="R40" s="22"/>
      <c r="S40" s="22"/>
      <c r="T40" s="22"/>
      <c r="U40" s="22"/>
      <c r="V40" s="22"/>
      <c r="W40" s="22">
        <v>1303377143</v>
      </c>
      <c r="X40" s="22">
        <v>1527085941</v>
      </c>
      <c r="Y40" s="22">
        <v>-223708798</v>
      </c>
      <c r="Z40" s="23">
        <v>-14.649391497475648</v>
      </c>
      <c r="AA40" s="20">
        <v>3089077297</v>
      </c>
    </row>
    <row r="41" spans="1:27" x14ac:dyDescent="0.25">
      <c r="A41" s="19" t="s">
        <v>40</v>
      </c>
      <c r="B41" s="15" t="s">
        <v>32</v>
      </c>
      <c r="C41" s="20">
        <v>431974978</v>
      </c>
      <c r="D41" s="20"/>
      <c r="E41" s="21">
        <v>416477922</v>
      </c>
      <c r="F41" s="22">
        <v>416752882</v>
      </c>
      <c r="G41" s="22">
        <v>21279990</v>
      </c>
      <c r="H41" s="22">
        <v>18207008</v>
      </c>
      <c r="I41" s="22">
        <v>23988737</v>
      </c>
      <c r="J41" s="22">
        <v>63475735</v>
      </c>
      <c r="K41" s="22">
        <v>23334091</v>
      </c>
      <c r="L41" s="22">
        <v>17223680</v>
      </c>
      <c r="M41" s="22">
        <v>101105968</v>
      </c>
      <c r="N41" s="22">
        <v>141663739</v>
      </c>
      <c r="O41" s="22"/>
      <c r="P41" s="22"/>
      <c r="Q41" s="22"/>
      <c r="R41" s="22"/>
      <c r="S41" s="22"/>
      <c r="T41" s="22"/>
      <c r="U41" s="22"/>
      <c r="V41" s="22"/>
      <c r="W41" s="22">
        <v>205139474</v>
      </c>
      <c r="X41" s="22">
        <v>186037765</v>
      </c>
      <c r="Y41" s="22">
        <v>19101709</v>
      </c>
      <c r="Z41" s="23">
        <v>10.267651301874112</v>
      </c>
      <c r="AA41" s="20">
        <v>416752882</v>
      </c>
    </row>
    <row r="42" spans="1:27" x14ac:dyDescent="0.25">
      <c r="A42" s="19" t="s">
        <v>67</v>
      </c>
      <c r="B42" s="15" t="s">
        <v>32</v>
      </c>
      <c r="C42" s="20">
        <v>5954920843</v>
      </c>
      <c r="D42" s="20"/>
      <c r="E42" s="21">
        <v>6417077046</v>
      </c>
      <c r="F42" s="22">
        <v>6423253679</v>
      </c>
      <c r="G42" s="22">
        <v>116056022</v>
      </c>
      <c r="H42" s="22">
        <v>311898278</v>
      </c>
      <c r="I42" s="22">
        <v>502106883</v>
      </c>
      <c r="J42" s="22">
        <v>930061183</v>
      </c>
      <c r="K42" s="22">
        <v>513361809</v>
      </c>
      <c r="L42" s="22">
        <v>469613136</v>
      </c>
      <c r="M42" s="22">
        <v>661573591</v>
      </c>
      <c r="N42" s="22">
        <v>1644548536</v>
      </c>
      <c r="O42" s="22"/>
      <c r="P42" s="22"/>
      <c r="Q42" s="22"/>
      <c r="R42" s="22"/>
      <c r="S42" s="22"/>
      <c r="T42" s="22"/>
      <c r="U42" s="22"/>
      <c r="V42" s="22"/>
      <c r="W42" s="22">
        <v>2574609719</v>
      </c>
      <c r="X42" s="22">
        <v>3030872803</v>
      </c>
      <c r="Y42" s="22">
        <v>-456263084</v>
      </c>
      <c r="Z42" s="23">
        <v>-15.053851271765165</v>
      </c>
      <c r="AA42" s="20">
        <v>6423253679</v>
      </c>
    </row>
    <row r="43" spans="1:27" x14ac:dyDescent="0.25">
      <c r="A43" s="19" t="s">
        <v>68</v>
      </c>
      <c r="B43" s="15" t="s">
        <v>32</v>
      </c>
      <c r="C43" s="20">
        <v>261981181</v>
      </c>
      <c r="D43" s="20"/>
      <c r="E43" s="21">
        <v>33505154</v>
      </c>
      <c r="F43" s="22">
        <v>33505154</v>
      </c>
      <c r="G43" s="22">
        <v>1739057</v>
      </c>
      <c r="H43" s="22">
        <v>5860347</v>
      </c>
      <c r="I43" s="22">
        <v>2836509</v>
      </c>
      <c r="J43" s="22">
        <v>10435913</v>
      </c>
      <c r="K43" s="22">
        <v>940883</v>
      </c>
      <c r="L43" s="22"/>
      <c r="M43" s="22"/>
      <c r="N43" s="22">
        <v>940883</v>
      </c>
      <c r="O43" s="22"/>
      <c r="P43" s="22"/>
      <c r="Q43" s="22"/>
      <c r="R43" s="22"/>
      <c r="S43" s="22"/>
      <c r="T43" s="22"/>
      <c r="U43" s="22"/>
      <c r="V43" s="22"/>
      <c r="W43" s="22">
        <v>11376796</v>
      </c>
      <c r="X43" s="22">
        <v>17185911</v>
      </c>
      <c r="Y43" s="22">
        <v>-5809115</v>
      </c>
      <c r="Z43" s="23">
        <v>-33.801612262509678</v>
      </c>
      <c r="AA43" s="20">
        <v>33505154</v>
      </c>
    </row>
    <row r="44" spans="1:27" x14ac:dyDescent="0.25">
      <c r="A44" s="19" t="s">
        <v>69</v>
      </c>
      <c r="B44" s="15" t="s">
        <v>32</v>
      </c>
      <c r="C44" s="20">
        <v>1440036824</v>
      </c>
      <c r="D44" s="20"/>
      <c r="E44" s="21">
        <v>488978999</v>
      </c>
      <c r="F44" s="22">
        <v>513270497</v>
      </c>
      <c r="G44" s="22">
        <v>20831965</v>
      </c>
      <c r="H44" s="22">
        <v>403988040</v>
      </c>
      <c r="I44" s="22">
        <v>59567593</v>
      </c>
      <c r="J44" s="22">
        <v>484387598</v>
      </c>
      <c r="K44" s="22">
        <v>25516916</v>
      </c>
      <c r="L44" s="22">
        <v>29745266</v>
      </c>
      <c r="M44" s="22">
        <v>15568001</v>
      </c>
      <c r="N44" s="22">
        <v>70830183</v>
      </c>
      <c r="O44" s="22"/>
      <c r="P44" s="22"/>
      <c r="Q44" s="22"/>
      <c r="R44" s="22"/>
      <c r="S44" s="22"/>
      <c r="T44" s="22"/>
      <c r="U44" s="22"/>
      <c r="V44" s="22"/>
      <c r="W44" s="22">
        <v>555217781</v>
      </c>
      <c r="X44" s="22">
        <v>246402313</v>
      </c>
      <c r="Y44" s="22">
        <v>308815468</v>
      </c>
      <c r="Z44" s="23">
        <v>125.32977642949317</v>
      </c>
      <c r="AA44" s="20">
        <v>513270497</v>
      </c>
    </row>
    <row r="45" spans="1:27" x14ac:dyDescent="0.25">
      <c r="A45" s="19" t="s">
        <v>70</v>
      </c>
      <c r="B45" s="15" t="s">
        <v>32</v>
      </c>
      <c r="C45" s="20">
        <v>1079913770</v>
      </c>
      <c r="D45" s="20"/>
      <c r="E45" s="21">
        <v>1764055540</v>
      </c>
      <c r="F45" s="22">
        <v>1765732408</v>
      </c>
      <c r="G45" s="22">
        <v>43136343</v>
      </c>
      <c r="H45" s="22">
        <v>91841137</v>
      </c>
      <c r="I45" s="22">
        <v>124054560</v>
      </c>
      <c r="J45" s="22">
        <v>259032040</v>
      </c>
      <c r="K45" s="22">
        <v>136054644</v>
      </c>
      <c r="L45" s="22">
        <v>112696125</v>
      </c>
      <c r="M45" s="22">
        <v>114605965</v>
      </c>
      <c r="N45" s="22">
        <v>363356734</v>
      </c>
      <c r="O45" s="22"/>
      <c r="P45" s="22"/>
      <c r="Q45" s="22"/>
      <c r="R45" s="22"/>
      <c r="S45" s="22"/>
      <c r="T45" s="22"/>
      <c r="U45" s="22"/>
      <c r="V45" s="22"/>
      <c r="W45" s="22">
        <v>622388774</v>
      </c>
      <c r="X45" s="22">
        <v>879513899</v>
      </c>
      <c r="Y45" s="22">
        <v>-257125125</v>
      </c>
      <c r="Z45" s="23">
        <v>-29.234913205163572</v>
      </c>
      <c r="AA45" s="20">
        <v>1765732408</v>
      </c>
    </row>
    <row r="46" spans="1:27" x14ac:dyDescent="0.25">
      <c r="A46" s="19" t="s">
        <v>71</v>
      </c>
      <c r="B46" s="15" t="s">
        <v>32</v>
      </c>
      <c r="C46" s="20">
        <v>34150739</v>
      </c>
      <c r="D46" s="20"/>
      <c r="E46" s="21">
        <v>10488247</v>
      </c>
      <c r="F46" s="22">
        <v>11153463</v>
      </c>
      <c r="G46" s="22"/>
      <c r="H46" s="22"/>
      <c r="I46" s="22"/>
      <c r="J46" s="22"/>
      <c r="K46" s="22"/>
      <c r="L46" s="22">
        <v>22764</v>
      </c>
      <c r="M46" s="22">
        <v>966608</v>
      </c>
      <c r="N46" s="22">
        <v>989372</v>
      </c>
      <c r="O46" s="22"/>
      <c r="P46" s="22"/>
      <c r="Q46" s="22"/>
      <c r="R46" s="22"/>
      <c r="S46" s="22"/>
      <c r="T46" s="22"/>
      <c r="U46" s="22"/>
      <c r="V46" s="22"/>
      <c r="W46" s="22">
        <v>989372</v>
      </c>
      <c r="X46" s="22">
        <v>2301667</v>
      </c>
      <c r="Y46" s="22">
        <v>-1312295</v>
      </c>
      <c r="Z46" s="23">
        <v>-57.014980881248242</v>
      </c>
      <c r="AA46" s="20">
        <v>11153463</v>
      </c>
    </row>
    <row r="47" spans="1:27" x14ac:dyDescent="0.25">
      <c r="A47" s="19" t="s">
        <v>72</v>
      </c>
      <c r="B47" s="15" t="s">
        <v>32</v>
      </c>
      <c r="C47" s="20">
        <v>545892</v>
      </c>
      <c r="D47" s="20"/>
      <c r="E47" s="21">
        <v>124620</v>
      </c>
      <c r="F47" s="22">
        <v>144163</v>
      </c>
      <c r="G47" s="22"/>
      <c r="H47" s="22"/>
      <c r="I47" s="22"/>
      <c r="J47" s="22"/>
      <c r="K47" s="22"/>
      <c r="L47" s="22">
        <v>120</v>
      </c>
      <c r="M47" s="22"/>
      <c r="N47" s="22">
        <v>120</v>
      </c>
      <c r="O47" s="22"/>
      <c r="P47" s="22"/>
      <c r="Q47" s="22"/>
      <c r="R47" s="22"/>
      <c r="S47" s="22"/>
      <c r="T47" s="22"/>
      <c r="U47" s="22"/>
      <c r="V47" s="22"/>
      <c r="W47" s="22">
        <v>120</v>
      </c>
      <c r="X47" s="22"/>
      <c r="Y47" s="22">
        <v>120</v>
      </c>
      <c r="Z47" s="23"/>
      <c r="AA47" s="20">
        <v>144163</v>
      </c>
    </row>
    <row r="48" spans="1:27" x14ac:dyDescent="0.25">
      <c r="A48" s="37" t="s">
        <v>73</v>
      </c>
      <c r="B48" s="28" t="s">
        <v>32</v>
      </c>
      <c r="C48" s="29">
        <f>SUM(C35:C47)</f>
        <v>22068299284</v>
      </c>
      <c r="D48" s="29">
        <f t="shared" ref="D48:Y48" si="1">SUM(D35:D47)</f>
        <v>0</v>
      </c>
      <c r="E48" s="30">
        <f t="shared" si="1"/>
        <v>22601413289</v>
      </c>
      <c r="F48" s="31">
        <f t="shared" si="1"/>
        <v>22650778999</v>
      </c>
      <c r="G48" s="31">
        <f t="shared" si="1"/>
        <v>1060226642</v>
      </c>
      <c r="H48" s="31">
        <f t="shared" si="1"/>
        <v>1603039483</v>
      </c>
      <c r="I48" s="31">
        <f t="shared" si="1"/>
        <v>1535782471</v>
      </c>
      <c r="J48" s="31">
        <f t="shared" si="1"/>
        <v>4199048596</v>
      </c>
      <c r="K48" s="31">
        <f t="shared" si="1"/>
        <v>1518297407</v>
      </c>
      <c r="L48" s="31">
        <f t="shared" si="1"/>
        <v>1496372716</v>
      </c>
      <c r="M48" s="31">
        <f t="shared" si="1"/>
        <v>1958102804</v>
      </c>
      <c r="N48" s="31">
        <f t="shared" si="1"/>
        <v>4972772927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9171821523</v>
      </c>
      <c r="X48" s="31">
        <f t="shared" si="1"/>
        <v>11180409507</v>
      </c>
      <c r="Y48" s="31">
        <f t="shared" si="1"/>
        <v>-2008587984</v>
      </c>
      <c r="Z48" s="32">
        <f>+IF(X48&lt;&gt;0,+(Y48/X48)*100,0)</f>
        <v>-17.965245215235033</v>
      </c>
      <c r="AA48" s="29">
        <f>SUM(AA35:AA47)</f>
        <v>22650778999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1596326783</v>
      </c>
      <c r="D49" s="39">
        <f t="shared" si="2"/>
        <v>0</v>
      </c>
      <c r="E49" s="40">
        <f t="shared" si="2"/>
        <v>10950272881</v>
      </c>
      <c r="F49" s="41">
        <f t="shared" si="2"/>
        <v>10908761311</v>
      </c>
      <c r="G49" s="41">
        <f t="shared" si="2"/>
        <v>2518609252</v>
      </c>
      <c r="H49" s="41">
        <f t="shared" si="2"/>
        <v>606743566</v>
      </c>
      <c r="I49" s="41">
        <f t="shared" si="2"/>
        <v>1169281841</v>
      </c>
      <c r="J49" s="41">
        <f t="shared" si="2"/>
        <v>4294634659</v>
      </c>
      <c r="K49" s="41">
        <f t="shared" si="2"/>
        <v>861052485</v>
      </c>
      <c r="L49" s="41">
        <f t="shared" si="2"/>
        <v>759782097</v>
      </c>
      <c r="M49" s="41">
        <f t="shared" si="2"/>
        <v>1765369403</v>
      </c>
      <c r="N49" s="41">
        <f t="shared" si="2"/>
        <v>3386203985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7680838644</v>
      </c>
      <c r="X49" s="41">
        <f t="shared" si="2"/>
        <v>5865430743</v>
      </c>
      <c r="Y49" s="41">
        <f t="shared" si="2"/>
        <v>1815407901</v>
      </c>
      <c r="Z49" s="42">
        <f>+IF(X49&lt;&gt;0,+(Y49/X49)*100,0)</f>
        <v>30.950973262561632</v>
      </c>
      <c r="AA49" s="39">
        <f>+AA33-AA48</f>
        <v>10908761311</v>
      </c>
    </row>
    <row r="50" spans="1:27" x14ac:dyDescent="0.25">
      <c r="A50" s="43" t="s">
        <v>75</v>
      </c>
      <c r="B50" s="15" t="s">
        <v>32</v>
      </c>
      <c r="C50" s="20">
        <v>2932343511</v>
      </c>
      <c r="D50" s="20"/>
      <c r="E50" s="21">
        <v>3444289118</v>
      </c>
      <c r="F50" s="22">
        <v>3446290571</v>
      </c>
      <c r="G50" s="22">
        <v>43592049</v>
      </c>
      <c r="H50" s="22">
        <v>91367856</v>
      </c>
      <c r="I50" s="22">
        <v>167162743</v>
      </c>
      <c r="J50" s="22">
        <v>302122648</v>
      </c>
      <c r="K50" s="22">
        <v>317387039</v>
      </c>
      <c r="L50" s="22">
        <v>266015157</v>
      </c>
      <c r="M50" s="22">
        <v>383735157</v>
      </c>
      <c r="N50" s="22">
        <v>967137353</v>
      </c>
      <c r="O50" s="22"/>
      <c r="P50" s="22"/>
      <c r="Q50" s="22"/>
      <c r="R50" s="22"/>
      <c r="S50" s="22"/>
      <c r="T50" s="22"/>
      <c r="U50" s="22"/>
      <c r="V50" s="22"/>
      <c r="W50" s="22">
        <v>1269260001</v>
      </c>
      <c r="X50" s="22">
        <v>1536518988</v>
      </c>
      <c r="Y50" s="22">
        <v>-267258987</v>
      </c>
      <c r="Z50" s="23">
        <v>-17.393796567908083</v>
      </c>
      <c r="AA50" s="20">
        <v>3446290571</v>
      </c>
    </row>
    <row r="51" spans="1:27" x14ac:dyDescent="0.25">
      <c r="A51" s="43" t="s">
        <v>76</v>
      </c>
      <c r="B51" s="15" t="s">
        <v>32</v>
      </c>
      <c r="C51" s="44">
        <v>261884195</v>
      </c>
      <c r="D51" s="44"/>
      <c r="E51" s="21">
        <v>50500000</v>
      </c>
      <c r="F51" s="22">
        <v>50500000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25250004</v>
      </c>
      <c r="Y51" s="45">
        <v>-25250004</v>
      </c>
      <c r="Z51" s="46">
        <v>-100</v>
      </c>
      <c r="AA51" s="44">
        <v>50500000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4790554489</v>
      </c>
      <c r="D52" s="48">
        <f t="shared" si="3"/>
        <v>0</v>
      </c>
      <c r="E52" s="49">
        <f t="shared" si="3"/>
        <v>14445061999</v>
      </c>
      <c r="F52" s="50">
        <f t="shared" si="3"/>
        <v>14405551882</v>
      </c>
      <c r="G52" s="50">
        <f t="shared" si="3"/>
        <v>2562201301</v>
      </c>
      <c r="H52" s="50">
        <f t="shared" si="3"/>
        <v>698111422</v>
      </c>
      <c r="I52" s="50">
        <f t="shared" si="3"/>
        <v>1336444584</v>
      </c>
      <c r="J52" s="50">
        <f t="shared" si="3"/>
        <v>4596757307</v>
      </c>
      <c r="K52" s="50">
        <f t="shared" si="3"/>
        <v>1178439524</v>
      </c>
      <c r="L52" s="50">
        <f t="shared" si="3"/>
        <v>1025797254</v>
      </c>
      <c r="M52" s="50">
        <f t="shared" si="3"/>
        <v>2149104560</v>
      </c>
      <c r="N52" s="50">
        <f t="shared" si="3"/>
        <v>4353341338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8950098645</v>
      </c>
      <c r="X52" s="50">
        <f t="shared" si="3"/>
        <v>7427199735</v>
      </c>
      <c r="Y52" s="50">
        <f t="shared" si="3"/>
        <v>1522898910</v>
      </c>
      <c r="Z52" s="51">
        <f>+IF(X52&lt;&gt;0,+(Y52/X52)*100,0)</f>
        <v>20.504348399619282</v>
      </c>
      <c r="AA52" s="48">
        <f>SUM(AA49:AA51)</f>
        <v>14405551882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4790554489</v>
      </c>
      <c r="D54" s="54">
        <f>+D52-D53</f>
        <v>0</v>
      </c>
      <c r="E54" s="55">
        <f t="shared" si="4"/>
        <v>14445061999</v>
      </c>
      <c r="F54" s="56">
        <f t="shared" si="4"/>
        <v>14405551882</v>
      </c>
      <c r="G54" s="56">
        <f t="shared" si="4"/>
        <v>2562201301</v>
      </c>
      <c r="H54" s="56">
        <f t="shared" si="4"/>
        <v>698111422</v>
      </c>
      <c r="I54" s="56">
        <f t="shared" si="4"/>
        <v>1336444584</v>
      </c>
      <c r="J54" s="56">
        <f t="shared" si="4"/>
        <v>4596757307</v>
      </c>
      <c r="K54" s="56">
        <f t="shared" si="4"/>
        <v>1178439524</v>
      </c>
      <c r="L54" s="56">
        <f t="shared" si="4"/>
        <v>1025797254</v>
      </c>
      <c r="M54" s="56">
        <f t="shared" si="4"/>
        <v>2149104560</v>
      </c>
      <c r="N54" s="56">
        <f t="shared" si="4"/>
        <v>4353341338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8950098645</v>
      </c>
      <c r="X54" s="56">
        <f t="shared" si="4"/>
        <v>7427199735</v>
      </c>
      <c r="Y54" s="56">
        <f t="shared" si="4"/>
        <v>1522898910</v>
      </c>
      <c r="Z54" s="57">
        <f>+IF(X54&lt;&gt;0,+(Y54/X54)*100,0)</f>
        <v>20.504348399619282</v>
      </c>
      <c r="AA54" s="54">
        <f>+AA52-AA53</f>
        <v>14405551882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4790554489</v>
      </c>
      <c r="D57" s="48">
        <f>SUM(D54:D56)</f>
        <v>0</v>
      </c>
      <c r="E57" s="49">
        <f t="shared" si="5"/>
        <v>14445061999</v>
      </c>
      <c r="F57" s="50">
        <f t="shared" si="5"/>
        <v>14405551882</v>
      </c>
      <c r="G57" s="50">
        <f t="shared" si="5"/>
        <v>2562201301</v>
      </c>
      <c r="H57" s="50">
        <f t="shared" si="5"/>
        <v>698111422</v>
      </c>
      <c r="I57" s="50">
        <f t="shared" si="5"/>
        <v>1336444584</v>
      </c>
      <c r="J57" s="50">
        <f t="shared" si="5"/>
        <v>4596757307</v>
      </c>
      <c r="K57" s="50">
        <f t="shared" si="5"/>
        <v>1178439524</v>
      </c>
      <c r="L57" s="50">
        <f t="shared" si="5"/>
        <v>1025797254</v>
      </c>
      <c r="M57" s="50">
        <f t="shared" si="5"/>
        <v>2149104560</v>
      </c>
      <c r="N57" s="50">
        <f t="shared" si="5"/>
        <v>4353341338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8950098645</v>
      </c>
      <c r="X57" s="50">
        <f t="shared" si="5"/>
        <v>7427199735</v>
      </c>
      <c r="Y57" s="50">
        <f t="shared" si="5"/>
        <v>1522898910</v>
      </c>
      <c r="Z57" s="51">
        <f>+IF(X57&lt;&gt;0,+(Y57/X57)*100,0)</f>
        <v>20.504348399619282</v>
      </c>
      <c r="AA57" s="48">
        <f>SUM(AA54:AA56)</f>
        <v>14405551882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4790554489</v>
      </c>
      <c r="D60" s="65">
        <f>SUM(D57:D59)</f>
        <v>0</v>
      </c>
      <c r="E60" s="66">
        <f t="shared" si="6"/>
        <v>14445061999</v>
      </c>
      <c r="F60" s="67">
        <f t="shared" si="6"/>
        <v>14405551882</v>
      </c>
      <c r="G60" s="67">
        <f t="shared" si="6"/>
        <v>2562201301</v>
      </c>
      <c r="H60" s="67">
        <f t="shared" si="6"/>
        <v>698111422</v>
      </c>
      <c r="I60" s="67">
        <f t="shared" si="6"/>
        <v>1336444584</v>
      </c>
      <c r="J60" s="67">
        <f t="shared" si="6"/>
        <v>4596757307</v>
      </c>
      <c r="K60" s="67">
        <f t="shared" si="6"/>
        <v>1178439524</v>
      </c>
      <c r="L60" s="67">
        <f t="shared" si="6"/>
        <v>1025797254</v>
      </c>
      <c r="M60" s="67">
        <f t="shared" si="6"/>
        <v>2149104560</v>
      </c>
      <c r="N60" s="67">
        <f t="shared" si="6"/>
        <v>4353341338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8950098645</v>
      </c>
      <c r="X60" s="67">
        <f t="shared" si="6"/>
        <v>7427199735</v>
      </c>
      <c r="Y60" s="67">
        <f t="shared" si="6"/>
        <v>1522898910</v>
      </c>
      <c r="Z60" s="68">
        <f>+IF(X60&lt;&gt;0,+(Y60/X60)*100,0)</f>
        <v>20.504348399619282</v>
      </c>
      <c r="AA60" s="65">
        <f>SUM(AA57:AA59)</f>
        <v>14405551882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03A287-A578-4052-81CE-EE9A31AAA858}"/>
</file>

<file path=customXml/itemProps2.xml><?xml version="1.0" encoding="utf-8"?>
<ds:datastoreItem xmlns:ds="http://schemas.openxmlformats.org/officeDocument/2006/customXml" ds:itemID="{7178304A-E897-46FF-A613-5A824B3D95EE}"/>
</file>

<file path=customXml/itemProps3.xml><?xml version="1.0" encoding="utf-8"?>
<ds:datastoreItem xmlns:ds="http://schemas.openxmlformats.org/officeDocument/2006/customXml" ds:itemID="{F3C7DC7D-6C50-46CB-A52C-029F3A375C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2026-02-12T07:44:57Z</dcterms:created>
  <dcterms:modified xsi:type="dcterms:W3CDTF">2026-02-12T07:46:15Z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